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a.silvetty\Downloads\"/>
    </mc:Choice>
  </mc:AlternateContent>
  <xr:revisionPtr revIDLastSave="0" documentId="13_ncr:1_{76FB9ACF-2B5C-4E35-871E-29E429218505}" xr6:coauthVersionLast="47" xr6:coauthVersionMax="47" xr10:uidLastSave="{00000000-0000-0000-0000-000000000000}"/>
  <bookViews>
    <workbookView xWindow="-120" yWindow="-120" windowWidth="29040" windowHeight="15720" xr2:uid="{84BA748C-1FDD-4E08-BCE6-BBAB366F0F86}"/>
  </bookViews>
  <sheets>
    <sheet name="ÍNDICE" sheetId="127" r:id="rId1"/>
    <sheet name="1" sheetId="128" r:id="rId2"/>
    <sheet name="2" sheetId="129" r:id="rId3"/>
    <sheet name="3" sheetId="130" r:id="rId4"/>
    <sheet name="4" sheetId="131" r:id="rId5"/>
    <sheet name="5" sheetId="132" r:id="rId6"/>
    <sheet name="6" sheetId="84" r:id="rId7"/>
    <sheet name="7" sheetId="1" r:id="rId8"/>
    <sheet name="8" sheetId="34" r:id="rId9"/>
    <sheet name="9" sheetId="2" r:id="rId10"/>
    <sheet name="10" sheetId="35" r:id="rId11"/>
    <sheet name="11-1" sheetId="28" r:id="rId12"/>
    <sheet name="11-2" sheetId="29" r:id="rId13"/>
    <sheet name="11-3" sheetId="30" r:id="rId14"/>
    <sheet name="11-4" sheetId="31" r:id="rId15"/>
    <sheet name="11-5" sheetId="27" r:id="rId16"/>
    <sheet name="12-1" sheetId="15" r:id="rId17"/>
    <sheet name="12-2" sheetId="16" r:id="rId18"/>
    <sheet name="12-3" sheetId="17" r:id="rId19"/>
    <sheet name="12-4" sheetId="18" r:id="rId20"/>
    <sheet name="12-5" sheetId="19" r:id="rId21"/>
    <sheet name="12-6" sheetId="13" r:id="rId22"/>
    <sheet name="12-7" sheetId="14" r:id="rId23"/>
    <sheet name="13-1" sheetId="11" r:id="rId24"/>
    <sheet name="13-2" sheetId="10" r:id="rId25"/>
    <sheet name="13-3" sheetId="12" r:id="rId26"/>
    <sheet name="13-4" sheetId="9" r:id="rId27"/>
    <sheet name="14-1" sheetId="4" r:id="rId28"/>
    <sheet name="14-2" sheetId="5" r:id="rId29"/>
    <sheet name="14-3" sheetId="6" r:id="rId30"/>
    <sheet name="14-4" sheetId="7" r:id="rId31"/>
    <sheet name="14-5" sheetId="8" r:id="rId32"/>
    <sheet name="15" sheetId="3" r:id="rId33"/>
    <sheet name="16" sheetId="36" r:id="rId34"/>
    <sheet name="17-1" sheetId="22" r:id="rId35"/>
    <sheet name="17-2" sheetId="23" r:id="rId36"/>
    <sheet name="17-3" sheetId="20" r:id="rId37"/>
    <sheet name="17-4" sheetId="24" r:id="rId38"/>
    <sheet name="17-5" sheetId="25" r:id="rId39"/>
    <sheet name="17-6" sheetId="21" r:id="rId40"/>
    <sheet name="17-7" sheetId="26" r:id="rId41"/>
    <sheet name="18" sheetId="32" r:id="rId42"/>
    <sheet name="19" sheetId="33" r:id="rId43"/>
    <sheet name="20" sheetId="44" r:id="rId44"/>
    <sheet name="21-1" sheetId="37" r:id="rId45"/>
    <sheet name="21-2" sheetId="38" r:id="rId46"/>
    <sheet name="21-3" sheetId="39" r:id="rId47"/>
    <sheet name="21-4" sheetId="40" r:id="rId48"/>
    <sheet name="21-5" sheetId="41" r:id="rId49"/>
    <sheet name="21-6" sheetId="42" r:id="rId50"/>
    <sheet name="21-7" sheetId="43" r:id="rId51"/>
    <sheet name="22" sheetId="85" r:id="rId52"/>
    <sheet name="23" sheetId="47" r:id="rId53"/>
    <sheet name="24" sheetId="67" r:id="rId54"/>
    <sheet name="25" sheetId="46" r:id="rId55"/>
    <sheet name="26" sheetId="68" r:id="rId56"/>
    <sheet name="27" sheetId="64" r:id="rId57"/>
    <sheet name="28" sheetId="63" r:id="rId58"/>
    <sheet name="29" sheetId="58" r:id="rId59"/>
    <sheet name="30" sheetId="53" r:id="rId60"/>
    <sheet name="31" sheetId="45" r:id="rId61"/>
    <sheet name="32" sheetId="69" r:id="rId62"/>
    <sheet name="33" sheetId="62" r:id="rId63"/>
    <sheet name="34" sheetId="65" r:id="rId64"/>
    <sheet name="35" sheetId="66" r:id="rId65"/>
    <sheet name="36" sheetId="71" r:id="rId66"/>
    <sheet name="37" sheetId="70" r:id="rId67"/>
    <sheet name="38" sheetId="86" r:id="rId68"/>
    <sheet name="39" sheetId="77" r:id="rId69"/>
    <sheet name="40" sheetId="78" r:id="rId70"/>
    <sheet name="41-1" sheetId="80" r:id="rId71"/>
    <sheet name="41-2" sheetId="81" r:id="rId72"/>
    <sheet name="41-3" sheetId="82" r:id="rId73"/>
    <sheet name="41-4" sheetId="83" r:id="rId74"/>
    <sheet name="42-1" sheetId="72" r:id="rId75"/>
    <sheet name="42-2" sheetId="73" r:id="rId76"/>
    <sheet name="42-3" sheetId="74" r:id="rId77"/>
    <sheet name="42-4" sheetId="75" r:id="rId78"/>
    <sheet name="42-5" sheetId="76" r:id="rId79"/>
    <sheet name="43" sheetId="87" r:id="rId80"/>
    <sheet name="44" sheetId="88" r:id="rId81"/>
    <sheet name="45" sheetId="89" r:id="rId82"/>
    <sheet name="46" sheetId="90" r:id="rId83"/>
    <sheet name="47" sheetId="91" r:id="rId84"/>
    <sheet name="48" sheetId="92" r:id="rId85"/>
    <sheet name="49" sheetId="93" r:id="rId86"/>
    <sheet name="50-1" sheetId="94" r:id="rId87"/>
    <sheet name="50-2" sheetId="95" r:id="rId88"/>
    <sheet name="51-1" sheetId="97" r:id="rId89"/>
    <sheet name="51-2" sheetId="98" r:id="rId90"/>
    <sheet name="52-1" sheetId="99" r:id="rId91"/>
    <sheet name="52-2" sheetId="100" r:id="rId92"/>
    <sheet name="53-1" sheetId="101" r:id="rId93"/>
    <sheet name="53-2" sheetId="96" r:id="rId94"/>
    <sheet name="54-1" sheetId="103" r:id="rId95"/>
    <sheet name="54-2" sheetId="102" r:id="rId96"/>
    <sheet name="56-1" sheetId="105" r:id="rId97"/>
    <sheet name="56-2" sheetId="104" r:id="rId98"/>
    <sheet name="57" sheetId="106" r:id="rId99"/>
    <sheet name="58" sheetId="108" r:id="rId100"/>
    <sheet name="59" sheetId="107" r:id="rId101"/>
    <sheet name="60" sheetId="109" r:id="rId102"/>
    <sheet name="61" sheetId="110" r:id="rId103"/>
    <sheet name="62" sheetId="111" r:id="rId104"/>
    <sheet name="63" sheetId="112" r:id="rId105"/>
    <sheet name="64" sheetId="113" r:id="rId106"/>
    <sheet name="65" sheetId="117" r:id="rId107"/>
    <sheet name="66" sheetId="116" r:id="rId108"/>
    <sheet name="67" sheetId="115" r:id="rId109"/>
    <sheet name="68" sheetId="114" r:id="rId110"/>
    <sheet name="69" sheetId="118" r:id="rId111"/>
    <sheet name="70" sheetId="119" r:id="rId112"/>
    <sheet name="71" sheetId="120" r:id="rId113"/>
    <sheet name="72" sheetId="121" r:id="rId114"/>
    <sheet name="73" sheetId="122" r:id="rId115"/>
    <sheet name="74" sheetId="123" r:id="rId116"/>
    <sheet name="75" sheetId="125" r:id="rId117"/>
    <sheet name="76" sheetId="126" r:id="rId118"/>
  </sheets>
  <definedNames>
    <definedName name="_xlnm.Print_Area" localSheetId="10">'10'!$A$1:$O$30</definedName>
    <definedName name="_xlnm.Print_Area" localSheetId="11">'11-1'!$A$1:$M$30</definedName>
    <definedName name="_xlnm.Print_Area" localSheetId="12">'11-2'!$A$1:$M$29</definedName>
    <definedName name="_xlnm.Print_Area" localSheetId="13">'11-3'!$A$1:$M$30</definedName>
    <definedName name="_xlnm.Print_Area" localSheetId="14">'11-4'!$A$1:$M$30</definedName>
    <definedName name="_xlnm.Print_Area" localSheetId="15">'11-5'!$A$1:$E$30</definedName>
    <definedName name="_xlnm.Print_Area" localSheetId="16">'12-1'!$A$1:$Q$28</definedName>
    <definedName name="_xlnm.Print_Area" localSheetId="17">'12-2'!$A$1:$Q$29</definedName>
    <definedName name="_xlnm.Print_Area" localSheetId="18">'12-3'!$A$1:$Q$30</definedName>
    <definedName name="_xlnm.Print_Area" localSheetId="19">'12-4'!$A$1:$Q$28</definedName>
    <definedName name="_xlnm.Print_Area" localSheetId="20">'12-5'!$A$1:$Q$28</definedName>
    <definedName name="_xlnm.Print_Area" localSheetId="21">'12-6'!$A$1:$Q$28</definedName>
    <definedName name="_xlnm.Print_Area" localSheetId="22">'12-7'!$A$1:$I$28</definedName>
    <definedName name="_xlnm.Print_Area" localSheetId="23">'13-1'!$A$1:$M$28</definedName>
    <definedName name="_xlnm.Print_Area" localSheetId="24">'13-2'!$A$1:$M$28</definedName>
    <definedName name="_xlnm.Print_Area" localSheetId="25">'13-3'!$A$1:$I$28</definedName>
    <definedName name="_xlnm.Print_Area" localSheetId="26">'13-4'!$A$1:$I$28</definedName>
    <definedName name="_xlnm.Print_Area" localSheetId="27">'14-1'!$A$1:$Q$28</definedName>
    <definedName name="_xlnm.Print_Area" localSheetId="28">'14-2'!$A$1:$Q$28</definedName>
    <definedName name="_xlnm.Print_Area" localSheetId="29">'14-3'!$A$1:$Q$28</definedName>
    <definedName name="_xlnm.Print_Area" localSheetId="30">'14-4'!$A$1:$Q$28</definedName>
    <definedName name="_xlnm.Print_Area" localSheetId="31">'14-5'!$A$1:$Q$28</definedName>
    <definedName name="_xlnm.Print_Area" localSheetId="32">'15'!$A$1:$O$41</definedName>
    <definedName name="_xlnm.Print_Area" localSheetId="33">'16'!$A$1:$O$42</definedName>
    <definedName name="_xlnm.Print_Area" localSheetId="34">'17-1'!$A$1:$Q$40</definedName>
    <definedName name="_xlnm.Print_Area" localSheetId="35">'17-2'!$A$1:$Q$41</definedName>
    <definedName name="_xlnm.Print_Area" localSheetId="36">'17-3'!$A$1:$Q$41</definedName>
    <definedName name="_xlnm.Print_Area" localSheetId="37">'17-4'!$A$1:$Q$40</definedName>
    <definedName name="_xlnm.Print_Area" localSheetId="38">'17-5'!$A$1:$Q$40</definedName>
    <definedName name="_xlnm.Print_Area" localSheetId="39">'17-6'!$A$1:$Q$40</definedName>
    <definedName name="_xlnm.Print_Area" localSheetId="40">'17-7'!$A$1:$I$40</definedName>
    <definedName name="_xlnm.Print_Area" localSheetId="41">'18'!$A$1:$O$49</definedName>
    <definedName name="_xlnm.Print_Area" localSheetId="42">'19'!$A$1:$N$59</definedName>
    <definedName name="_xlnm.Print_Area" localSheetId="43">'20'!$A$1:$O$43</definedName>
    <definedName name="_xlnm.Print_Area" localSheetId="44">'21-1'!$A$1:$Q$26</definedName>
    <definedName name="_xlnm.Print_Area" localSheetId="45">'21-2'!$A$1:$Q$26</definedName>
    <definedName name="_xlnm.Print_Area" localSheetId="46">'21-3'!$A$1:$Q$26</definedName>
    <definedName name="_xlnm.Print_Area" localSheetId="47">'21-4'!$A$1:$Q$25</definedName>
    <definedName name="_xlnm.Print_Area" localSheetId="48">'21-5'!$A$1:$Q$26</definedName>
    <definedName name="_xlnm.Print_Area" localSheetId="49">'21-6'!$A$1:$Q$26</definedName>
    <definedName name="_xlnm.Print_Area" localSheetId="50">'21-7'!$A$1:$I$25</definedName>
    <definedName name="_xlnm.Print_Area" localSheetId="51">'22'!$A$1:$E$25</definedName>
    <definedName name="_xlnm.Print_Area" localSheetId="52">'23'!$A$1:$E$29</definedName>
    <definedName name="_xlnm.Print_Area" localSheetId="53">'24'!$A$1:$E$29</definedName>
    <definedName name="_xlnm.Print_Area" localSheetId="54">'25'!$A$1:$E$30</definedName>
    <definedName name="_xlnm.Print_Area" localSheetId="55">'26'!$A$1:$E$29</definedName>
    <definedName name="_xlnm.Print_Area" localSheetId="57">'28'!$A$1:$Q$40</definedName>
    <definedName name="_xlnm.Print_Area" localSheetId="58">'29'!$A$1:$E$28</definedName>
    <definedName name="_xlnm.Print_Area" localSheetId="60">'31'!$A$1:$E$41</definedName>
    <definedName name="_xlnm.Print_Area" localSheetId="61">'32'!$A$1:$E$42</definedName>
    <definedName name="_xlnm.Print_Area" localSheetId="62">'33'!$A$1:$Q$28</definedName>
    <definedName name="_xlnm.Print_Area" localSheetId="63">'34'!$A$1:$E$48</definedName>
    <definedName name="_xlnm.Print_Area" localSheetId="64">'35'!$A$1:$D$57</definedName>
    <definedName name="_xlnm.Print_Area" localSheetId="65">'36'!$A$1:$E$41</definedName>
    <definedName name="_xlnm.Print_Area" localSheetId="66">'37'!$A$1:$Q$25</definedName>
    <definedName name="_xlnm.Print_Area" localSheetId="67">'38'!$A$1:$D$25</definedName>
    <definedName name="_xlnm.Print_Area" localSheetId="68">'39'!$A$1:$D$28</definedName>
    <definedName name="_xlnm.Print_Area" localSheetId="69">'40'!$A$1:$D$29</definedName>
    <definedName name="_xlnm.Print_Area" localSheetId="70">'41-1'!$A$1:$M$28</definedName>
    <definedName name="_xlnm.Print_Area" localSheetId="71">'41-2'!$A$1:$M$28</definedName>
    <definedName name="_xlnm.Print_Area" localSheetId="72">'41-3'!$A$1:$I$28</definedName>
    <definedName name="_xlnm.Print_Area" localSheetId="73">'41-4'!$A$1:$I$28</definedName>
    <definedName name="_xlnm.Print_Area" localSheetId="79">'43'!$A$1:$F$25</definedName>
    <definedName name="_xlnm.Print_Area" localSheetId="80">'44'!$A$1:$F$28</definedName>
    <definedName name="_xlnm.Print_Area" localSheetId="81">'45'!$A$1:$F$28</definedName>
    <definedName name="_xlnm.Print_Area" localSheetId="82">'46'!$A$1:$F$40</definedName>
    <definedName name="_xlnm.Print_Area" localSheetId="83">'47'!$A$1:$F$48</definedName>
    <definedName name="_xlnm.Print_Area" localSheetId="84">'48'!$A$1:$E$57</definedName>
    <definedName name="_xlnm.Print_Area" localSheetId="85">'49'!$A$1:$F$41</definedName>
    <definedName name="_xlnm.Print_Area" localSheetId="86">'50-1'!$A$1:$S$24</definedName>
    <definedName name="_xlnm.Print_Area" localSheetId="87">'50-2'!$A$1:$X$25</definedName>
    <definedName name="_xlnm.Print_Area" localSheetId="88">'51-1'!$A$1:$V$28</definedName>
    <definedName name="_xlnm.Print_Area" localSheetId="89">'51-2'!$A$1:$W$28</definedName>
    <definedName name="_xlnm.Print_Area" localSheetId="90">'52-1'!$A$1:$V$28</definedName>
    <definedName name="_xlnm.Print_Area" localSheetId="91">'52-2'!$A$1:$W$28</definedName>
    <definedName name="_xlnm.Print_Area" localSheetId="92">'53-1'!$A$1:$V$40</definedName>
    <definedName name="_xlnm.Print_Area" localSheetId="93">'53-2'!$A$1:$W$40</definedName>
    <definedName name="_xlnm.Print_Area" localSheetId="94">'54-1'!$A$1:$V$48</definedName>
    <definedName name="_xlnm.Print_Area" localSheetId="95">'54-2'!$A$1:$W$48</definedName>
    <definedName name="_xlnm.Print_Area" localSheetId="96">'56-1'!$A$1:$V$40</definedName>
    <definedName name="_xlnm.Print_Area" localSheetId="97">'56-2'!$A$1:$W$40</definedName>
    <definedName name="_xlnm.Print_Area" localSheetId="98">'57'!$A$1:$K$25</definedName>
    <definedName name="_xlnm.Print_Area" localSheetId="99">'58'!$A$1:$L$30</definedName>
    <definedName name="_xlnm.Print_Area" localSheetId="100">'59'!$A$1:$K$40</definedName>
    <definedName name="_xlnm.Print_Area" localSheetId="6">'6'!$C$1:$N$23</definedName>
    <definedName name="_xlnm.Print_Area" localSheetId="101">'60'!$A$1:$K$48</definedName>
    <definedName name="_xlnm.Print_Area" localSheetId="102">'61'!$A$1:$J$57</definedName>
    <definedName name="_xlnm.Print_Area" localSheetId="103">'62'!$A$1:$K$41</definedName>
    <definedName name="_xlnm.Print_Area" localSheetId="104">'63'!$A$1:$B$73</definedName>
    <definedName name="_xlnm.Print_Area" localSheetId="105">'64'!$A$1:$B$74</definedName>
    <definedName name="_xlnm.Print_Area" localSheetId="106">'65'!$A$1:$B$73</definedName>
    <definedName name="_xlnm.Print_Area" localSheetId="107">'66'!$A$1:$B$72</definedName>
    <definedName name="_xlnm.Print_Area" localSheetId="108">'67'!$A$1:$A$72</definedName>
    <definedName name="_xlnm.Print_Area" localSheetId="109">'68'!$A$1:$A$74</definedName>
    <definedName name="_xlnm.Print_Area" localSheetId="7">'7'!$A$1:$O$29</definedName>
    <definedName name="_xlnm.Print_Area" localSheetId="8">'8'!$A$1:$O$29</definedName>
    <definedName name="_xlnm.Print_Area" localSheetId="9">'9'!$A$1:$O$30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" i="128" l="1"/>
  <c r="L35" i="128"/>
  <c r="L34" i="128"/>
  <c r="L33" i="128"/>
  <c r="L32" i="128"/>
  <c r="L31" i="128"/>
  <c r="L30" i="128"/>
  <c r="L29" i="128"/>
  <c r="L28" i="128"/>
  <c r="L27" i="128"/>
  <c r="L26" i="128"/>
  <c r="L25" i="128"/>
  <c r="L24" i="128"/>
  <c r="L23" i="128"/>
  <c r="L21" i="128"/>
  <c r="L20" i="128"/>
  <c r="L19" i="128"/>
  <c r="L18" i="128"/>
  <c r="L17" i="128"/>
  <c r="L16" i="128"/>
  <c r="L15" i="128"/>
  <c r="L14" i="128"/>
  <c r="L13" i="128"/>
  <c r="L12" i="128"/>
  <c r="L11" i="128"/>
  <c r="L10" i="128"/>
  <c r="L9" i="128"/>
  <c r="L8" i="128"/>
  <c r="L7" i="128"/>
  <c r="L37" i="128" s="1"/>
  <c r="G8" i="126" l="1"/>
  <c r="G9" i="126"/>
  <c r="G10" i="126"/>
  <c r="G11" i="126"/>
  <c r="G12" i="126"/>
  <c r="G13" i="126"/>
  <c r="G14" i="126"/>
  <c r="G15" i="126"/>
  <c r="G16" i="126"/>
  <c r="G17" i="126"/>
  <c r="G18" i="126"/>
  <c r="G19" i="126"/>
  <c r="G20" i="126"/>
  <c r="G21" i="126"/>
  <c r="G22" i="126"/>
  <c r="G23" i="126"/>
  <c r="G24" i="126"/>
  <c r="G25" i="126"/>
  <c r="G26" i="126"/>
  <c r="G27" i="126"/>
  <c r="G28" i="126"/>
  <c r="G29" i="126"/>
  <c r="G30" i="126"/>
  <c r="G31" i="126"/>
  <c r="G32" i="126"/>
  <c r="G33" i="126"/>
  <c r="G34" i="126"/>
  <c r="G35" i="126"/>
  <c r="G36" i="126"/>
  <c r="G37" i="126"/>
  <c r="G38" i="126"/>
  <c r="G39" i="126"/>
  <c r="G40" i="126"/>
  <c r="G41" i="126"/>
  <c r="G42" i="126"/>
  <c r="G43" i="126"/>
  <c r="G44" i="126"/>
  <c r="G45" i="126"/>
  <c r="G46" i="126"/>
  <c r="G47" i="126"/>
  <c r="G48" i="126"/>
  <c r="G49" i="126"/>
  <c r="G50" i="126"/>
  <c r="G51" i="126"/>
  <c r="G52" i="126"/>
  <c r="G53" i="126"/>
  <c r="G54" i="126"/>
  <c r="G55" i="126"/>
  <c r="G56" i="126"/>
  <c r="G57" i="126"/>
  <c r="G58" i="126"/>
  <c r="G59" i="126"/>
  <c r="G60" i="126"/>
  <c r="G61" i="126"/>
  <c r="G62" i="126"/>
  <c r="G63" i="126"/>
  <c r="G64" i="126"/>
  <c r="G65" i="126"/>
  <c r="G66" i="126"/>
  <c r="G67" i="126"/>
  <c r="G68" i="126"/>
  <c r="G69" i="126"/>
  <c r="G70" i="126"/>
  <c r="G71" i="126"/>
  <c r="G73" i="126"/>
  <c r="G74" i="126"/>
  <c r="G75" i="126"/>
  <c r="G77" i="126"/>
  <c r="G78" i="126"/>
  <c r="G79" i="126"/>
  <c r="G81" i="126"/>
  <c r="G82" i="126"/>
  <c r="G84" i="126"/>
  <c r="G85" i="126"/>
  <c r="G87" i="126"/>
  <c r="G88" i="126"/>
  <c r="G89" i="126"/>
  <c r="G90" i="126"/>
  <c r="G91" i="126"/>
  <c r="G92" i="126"/>
  <c r="G93" i="126"/>
  <c r="G94" i="126"/>
  <c r="G95" i="126"/>
  <c r="G96" i="126"/>
  <c r="G98" i="126"/>
  <c r="G99" i="126"/>
  <c r="G100" i="126"/>
  <c r="G101" i="126"/>
  <c r="G7" i="126"/>
  <c r="F8" i="126"/>
  <c r="F9" i="126"/>
  <c r="F10" i="126"/>
  <c r="F11" i="126"/>
  <c r="F12" i="126"/>
  <c r="F13" i="126"/>
  <c r="F14" i="126"/>
  <c r="F15" i="126"/>
  <c r="F16" i="126"/>
  <c r="F17" i="126"/>
  <c r="F18" i="126"/>
  <c r="F19" i="126"/>
  <c r="F21" i="126"/>
  <c r="F22" i="126"/>
  <c r="F24" i="126"/>
  <c r="F25" i="126"/>
  <c r="F26" i="126"/>
  <c r="F28" i="126"/>
  <c r="F29" i="126"/>
  <c r="F30" i="126"/>
  <c r="F31" i="126"/>
  <c r="F33" i="126"/>
  <c r="F34" i="126"/>
  <c r="F35" i="126"/>
  <c r="F36" i="126"/>
  <c r="F37" i="126"/>
  <c r="F38" i="126"/>
  <c r="F39" i="126"/>
  <c r="F40" i="126"/>
  <c r="F41" i="126"/>
  <c r="F42" i="126"/>
  <c r="F43" i="126"/>
  <c r="F44" i="126"/>
  <c r="F45" i="126"/>
  <c r="F46" i="126"/>
  <c r="F47" i="126"/>
  <c r="F48" i="126"/>
  <c r="F49" i="126"/>
  <c r="F50" i="126"/>
  <c r="F51" i="126"/>
  <c r="F52" i="126"/>
  <c r="F53" i="126"/>
  <c r="F54" i="126"/>
  <c r="F55" i="126"/>
  <c r="F56" i="126"/>
  <c r="F57" i="126"/>
  <c r="F58" i="126"/>
  <c r="F59" i="126"/>
  <c r="F60" i="126"/>
  <c r="F61" i="126"/>
  <c r="F62" i="126"/>
  <c r="F63" i="126"/>
  <c r="F64" i="126"/>
  <c r="F65" i="126"/>
  <c r="F66" i="126"/>
  <c r="F67" i="126"/>
  <c r="F68" i="126"/>
  <c r="F69" i="126"/>
  <c r="F70" i="126"/>
  <c r="F71" i="126"/>
  <c r="F73" i="126"/>
  <c r="F74" i="126"/>
  <c r="F75" i="126"/>
  <c r="F77" i="126"/>
  <c r="F78" i="126"/>
  <c r="F79" i="126"/>
  <c r="F81" i="126"/>
  <c r="F82" i="126"/>
  <c r="F84" i="126"/>
  <c r="F85" i="126"/>
  <c r="F87" i="126"/>
  <c r="F88" i="126"/>
  <c r="F89" i="126"/>
  <c r="F90" i="126"/>
  <c r="F91" i="126"/>
  <c r="F92" i="126"/>
  <c r="F93" i="126"/>
  <c r="F94" i="126"/>
  <c r="F95" i="126"/>
  <c r="F96" i="126"/>
  <c r="F98" i="126"/>
  <c r="F99" i="126"/>
  <c r="F100" i="126"/>
  <c r="F101" i="126"/>
  <c r="F7" i="126"/>
  <c r="E101" i="126"/>
  <c r="E26" i="126"/>
  <c r="E19" i="126"/>
  <c r="E71" i="126"/>
  <c r="E31" i="126"/>
  <c r="E100" i="126"/>
  <c r="E99" i="126"/>
  <c r="E96" i="126"/>
  <c r="E79" i="126"/>
  <c r="E75" i="126"/>
  <c r="E53" i="125"/>
  <c r="F32" i="125"/>
  <c r="C53" i="125"/>
  <c r="D53" i="125"/>
  <c r="B53" i="125"/>
  <c r="F44" i="125"/>
  <c r="F43" i="125"/>
  <c r="F42" i="125"/>
  <c r="F41" i="125"/>
  <c r="F40" i="125"/>
  <c r="F33" i="125"/>
  <c r="F9" i="125"/>
  <c r="F52" i="125"/>
  <c r="F34" i="125"/>
  <c r="F35" i="125"/>
  <c r="F36" i="125"/>
  <c r="F37" i="125"/>
  <c r="F38" i="125"/>
  <c r="F39" i="125"/>
  <c r="F45" i="125"/>
  <c r="F46" i="125"/>
  <c r="F47" i="125"/>
  <c r="F48" i="125"/>
  <c r="F49" i="125"/>
  <c r="F50" i="125"/>
  <c r="F51" i="125"/>
  <c r="F6" i="125"/>
  <c r="F25" i="125"/>
  <c r="F24" i="125"/>
  <c r="G24" i="125" s="1"/>
  <c r="F23" i="125"/>
  <c r="F22" i="125"/>
  <c r="F21" i="125"/>
  <c r="F20" i="125"/>
  <c r="F19" i="125"/>
  <c r="F18" i="125"/>
  <c r="F17" i="125"/>
  <c r="F16" i="125"/>
  <c r="G16" i="125" s="1"/>
  <c r="F8" i="125"/>
  <c r="F7" i="125"/>
  <c r="F53" i="125" l="1"/>
  <c r="G20" i="125"/>
  <c r="G21" i="125"/>
  <c r="G22" i="125"/>
  <c r="G23" i="125"/>
  <c r="G6" i="125"/>
  <c r="G7" i="125"/>
  <c r="G8" i="125"/>
  <c r="G17" i="125"/>
  <c r="G18" i="125"/>
  <c r="G19" i="125"/>
  <c r="G39" i="125" l="1"/>
  <c r="G43" i="125"/>
  <c r="G52" i="125"/>
  <c r="G53" i="125"/>
  <c r="G32" i="125"/>
  <c r="G37" i="125"/>
  <c r="G49" i="125"/>
  <c r="G33" i="125"/>
  <c r="G51" i="125"/>
  <c r="G45" i="125"/>
  <c r="G40" i="125"/>
  <c r="G35" i="125"/>
  <c r="G38" i="125"/>
  <c r="G50" i="125"/>
  <c r="G41" i="125"/>
  <c r="G42" i="125"/>
  <c r="G44" i="125"/>
  <c r="G34" i="125"/>
  <c r="G36" i="125"/>
  <c r="G46" i="125"/>
  <c r="G47" i="125"/>
  <c r="G48" i="125"/>
  <c r="G25" i="125"/>
  <c r="M25" i="113" l="1"/>
  <c r="B69" i="112"/>
  <c r="B66" i="112"/>
  <c r="B65" i="112"/>
  <c r="B62" i="112"/>
  <c r="B58" i="112" s="1"/>
  <c r="B59" i="112"/>
  <c r="B55" i="112"/>
  <c r="B52" i="112"/>
  <c r="B51" i="112"/>
  <c r="B48" i="112"/>
  <c r="B45" i="112"/>
  <c r="B44" i="112" s="1"/>
  <c r="B41" i="112"/>
  <c r="B38" i="112"/>
  <c r="B37" i="112"/>
  <c r="B34" i="112"/>
  <c r="B31" i="112"/>
  <c r="B30" i="112"/>
  <c r="B27" i="112"/>
  <c r="B24" i="112"/>
  <c r="B23" i="112"/>
  <c r="B20" i="112"/>
  <c r="B17" i="112"/>
  <c r="B14" i="112"/>
  <c r="B13" i="112" s="1"/>
  <c r="B10" i="112"/>
  <c r="B7" i="112"/>
  <c r="B6" i="112"/>
  <c r="I55" i="110"/>
  <c r="H55" i="110"/>
  <c r="G55" i="110"/>
  <c r="F55" i="110"/>
  <c r="E55" i="110"/>
  <c r="D55" i="110"/>
  <c r="C55" i="110"/>
  <c r="B55" i="110"/>
  <c r="J55" i="110" s="1"/>
  <c r="J54" i="110"/>
  <c r="J53" i="110"/>
  <c r="J52" i="110"/>
  <c r="J51" i="110"/>
  <c r="J50" i="110"/>
  <c r="J49" i="110"/>
  <c r="J48" i="110"/>
  <c r="J47" i="110"/>
  <c r="J46" i="110"/>
  <c r="J45" i="110"/>
  <c r="J44" i="110"/>
  <c r="J43" i="110"/>
  <c r="J42" i="110"/>
  <c r="J41" i="110"/>
  <c r="J40" i="110"/>
  <c r="J39" i="110"/>
  <c r="J38" i="110"/>
  <c r="J37" i="110"/>
  <c r="J36" i="110"/>
  <c r="J35" i="110"/>
  <c r="J34" i="110"/>
  <c r="J33" i="110"/>
  <c r="J32" i="110"/>
  <c r="J31" i="110"/>
  <c r="J30" i="110"/>
  <c r="J29" i="110"/>
  <c r="J28" i="110"/>
  <c r="J27" i="110"/>
  <c r="J26" i="110"/>
  <c r="J25" i="110"/>
  <c r="J24" i="110"/>
  <c r="J23" i="110"/>
  <c r="J22" i="110"/>
  <c r="J21" i="110"/>
  <c r="J20" i="110"/>
  <c r="J19" i="110"/>
  <c r="J18" i="110"/>
  <c r="J17" i="110"/>
  <c r="J16" i="110"/>
  <c r="J15" i="110"/>
  <c r="J14" i="110"/>
  <c r="J13" i="110"/>
  <c r="J12" i="110"/>
  <c r="J11" i="110"/>
  <c r="J10" i="110"/>
  <c r="J9" i="110"/>
  <c r="J8" i="110"/>
  <c r="J7" i="110"/>
  <c r="J25" i="108"/>
  <c r="I25" i="108"/>
  <c r="H25" i="108"/>
  <c r="G25" i="108"/>
  <c r="F25" i="108"/>
  <c r="E25" i="108"/>
  <c r="D25" i="108"/>
  <c r="K25" i="108" s="1"/>
  <c r="C25" i="108"/>
  <c r="B25" i="108"/>
  <c r="K24" i="108"/>
  <c r="K23" i="108"/>
  <c r="K22" i="108"/>
  <c r="K21" i="108"/>
  <c r="K20" i="108"/>
  <c r="K19" i="108"/>
  <c r="K18" i="108"/>
  <c r="K17" i="108"/>
  <c r="K16" i="108"/>
  <c r="K15" i="108"/>
  <c r="K14" i="108"/>
  <c r="K13" i="108"/>
  <c r="K12" i="108"/>
  <c r="K11" i="108"/>
  <c r="K10" i="108"/>
  <c r="K9" i="108"/>
  <c r="K8" i="108"/>
  <c r="K7" i="108"/>
  <c r="J38" i="107"/>
  <c r="I38" i="107"/>
  <c r="H38" i="107"/>
  <c r="G38" i="107"/>
  <c r="F38" i="107"/>
  <c r="E38" i="107"/>
  <c r="D38" i="107"/>
  <c r="C38" i="107"/>
  <c r="B38" i="107"/>
  <c r="K36" i="107"/>
  <c r="K35" i="107"/>
  <c r="K34" i="107"/>
  <c r="K33" i="107"/>
  <c r="K32" i="107"/>
  <c r="K31" i="107"/>
  <c r="K30" i="107"/>
  <c r="K29" i="107"/>
  <c r="K28" i="107"/>
  <c r="K27" i="107"/>
  <c r="K26" i="107"/>
  <c r="K25" i="107"/>
  <c r="K24" i="107"/>
  <c r="K23" i="107"/>
  <c r="K22" i="107"/>
  <c r="K21" i="107"/>
  <c r="K20" i="107"/>
  <c r="K19" i="107"/>
  <c r="K18" i="107"/>
  <c r="K17" i="107"/>
  <c r="K16" i="107"/>
  <c r="K15" i="107"/>
  <c r="K14" i="107"/>
  <c r="K13" i="107"/>
  <c r="K12" i="107"/>
  <c r="K11" i="107"/>
  <c r="K10" i="107"/>
  <c r="K9" i="107"/>
  <c r="K8" i="107"/>
  <c r="K7" i="107"/>
  <c r="W24" i="100"/>
  <c r="W23" i="100"/>
  <c r="W22" i="100"/>
  <c r="W21" i="100"/>
  <c r="W20" i="100"/>
  <c r="W19" i="100"/>
  <c r="W18" i="100"/>
  <c r="W17" i="100"/>
  <c r="W16" i="100"/>
  <c r="W15" i="100"/>
  <c r="W14" i="100"/>
  <c r="W13" i="100"/>
  <c r="W12" i="100"/>
  <c r="W11" i="100"/>
  <c r="W10" i="100"/>
  <c r="W9" i="100"/>
  <c r="W8" i="100"/>
  <c r="W7" i="100"/>
  <c r="W24" i="98"/>
  <c r="W23" i="98"/>
  <c r="W22" i="98"/>
  <c r="W21" i="98"/>
  <c r="W20" i="98"/>
  <c r="W19" i="98"/>
  <c r="W18" i="98"/>
  <c r="W17" i="98"/>
  <c r="W16" i="98"/>
  <c r="W15" i="98"/>
  <c r="W14" i="98"/>
  <c r="W13" i="98"/>
  <c r="W12" i="98"/>
  <c r="W11" i="98"/>
  <c r="W10" i="98"/>
  <c r="W9" i="98"/>
  <c r="W8" i="98"/>
  <c r="W7" i="98"/>
  <c r="W36" i="96"/>
  <c r="W35" i="96"/>
  <c r="W34" i="96"/>
  <c r="W33" i="96"/>
  <c r="W32" i="96"/>
  <c r="W31" i="96"/>
  <c r="W30" i="96"/>
  <c r="W29" i="96"/>
  <c r="W28" i="96"/>
  <c r="W27" i="96"/>
  <c r="W26" i="96"/>
  <c r="W25" i="96"/>
  <c r="W24" i="96"/>
  <c r="W23" i="96"/>
  <c r="W22" i="96"/>
  <c r="W21" i="96"/>
  <c r="W20" i="96"/>
  <c r="W19" i="96"/>
  <c r="W18" i="96"/>
  <c r="W17" i="96"/>
  <c r="W16" i="96"/>
  <c r="W15" i="96"/>
  <c r="W14" i="96"/>
  <c r="W13" i="96"/>
  <c r="W12" i="96"/>
  <c r="W11" i="96"/>
  <c r="W10" i="96"/>
  <c r="W9" i="96"/>
  <c r="W8" i="96"/>
  <c r="W7" i="96"/>
  <c r="D55" i="92"/>
  <c r="C55" i="92"/>
  <c r="B55" i="92"/>
  <c r="E55" i="92" s="1"/>
  <c r="E54" i="92"/>
  <c r="E53" i="92"/>
  <c r="E52" i="92"/>
  <c r="E51" i="92"/>
  <c r="E50" i="92"/>
  <c r="E49" i="92"/>
  <c r="E48" i="92"/>
  <c r="E47" i="92"/>
  <c r="E46" i="92"/>
  <c r="E45" i="92"/>
  <c r="E44" i="92"/>
  <c r="E43" i="92"/>
  <c r="E42" i="92"/>
  <c r="E41" i="92"/>
  <c r="E40" i="92"/>
  <c r="E39" i="92"/>
  <c r="E38" i="92"/>
  <c r="E37" i="92"/>
  <c r="E36" i="92"/>
  <c r="E35" i="92"/>
  <c r="E34" i="92"/>
  <c r="E33" i="92"/>
  <c r="E32" i="92"/>
  <c r="E31" i="92"/>
  <c r="E30" i="92"/>
  <c r="E29" i="92"/>
  <c r="E28" i="92"/>
  <c r="E27" i="92"/>
  <c r="E26" i="92"/>
  <c r="E25" i="92"/>
  <c r="E24" i="92"/>
  <c r="E23" i="92"/>
  <c r="E22" i="92"/>
  <c r="E21" i="92"/>
  <c r="E20" i="92"/>
  <c r="E19" i="92"/>
  <c r="E18" i="92"/>
  <c r="E17" i="92"/>
  <c r="E16" i="92"/>
  <c r="E15" i="92"/>
  <c r="E14" i="92"/>
  <c r="E13" i="92"/>
  <c r="E12" i="92"/>
  <c r="E11" i="92"/>
  <c r="E10" i="92"/>
  <c r="E9" i="92"/>
  <c r="E8" i="92"/>
  <c r="E7" i="92"/>
  <c r="D38" i="90"/>
  <c r="C38" i="90"/>
  <c r="B38" i="90"/>
  <c r="F36" i="90"/>
  <c r="F35" i="90"/>
  <c r="F34" i="90"/>
  <c r="F33" i="90"/>
  <c r="F32" i="90"/>
  <c r="F31" i="90"/>
  <c r="F30" i="90"/>
  <c r="F29" i="90"/>
  <c r="F28" i="90"/>
  <c r="F27" i="90"/>
  <c r="F26" i="90"/>
  <c r="F25" i="90"/>
  <c r="F24" i="90"/>
  <c r="F23" i="90"/>
  <c r="F22" i="90"/>
  <c r="F21" i="90"/>
  <c r="F20" i="90"/>
  <c r="F19" i="90"/>
  <c r="F18" i="90"/>
  <c r="F17" i="90"/>
  <c r="F16" i="90"/>
  <c r="F15" i="90"/>
  <c r="F14" i="90"/>
  <c r="F13" i="90"/>
  <c r="F12" i="90"/>
  <c r="F11" i="90"/>
  <c r="F10" i="90"/>
  <c r="F9" i="90"/>
  <c r="F8" i="90"/>
  <c r="F7" i="90"/>
  <c r="D26" i="89"/>
  <c r="C26" i="89"/>
  <c r="B26" i="89"/>
  <c r="F24" i="89"/>
  <c r="F23" i="89"/>
  <c r="F22" i="89"/>
  <c r="F21" i="89"/>
  <c r="F20" i="89"/>
  <c r="F19" i="89"/>
  <c r="F18" i="89"/>
  <c r="F17" i="89"/>
  <c r="F16" i="89"/>
  <c r="F15" i="89"/>
  <c r="F14" i="89"/>
  <c r="F13" i="89"/>
  <c r="F12" i="89"/>
  <c r="F11" i="89"/>
  <c r="F10" i="89"/>
  <c r="F9" i="89"/>
  <c r="F8" i="89"/>
  <c r="F7" i="89"/>
  <c r="D26" i="88"/>
  <c r="C26" i="88"/>
  <c r="B26" i="88"/>
  <c r="F24" i="88"/>
  <c r="F23" i="88"/>
  <c r="F22" i="88"/>
  <c r="F21" i="88"/>
  <c r="F20" i="88"/>
  <c r="F19" i="88"/>
  <c r="F18" i="88"/>
  <c r="F17" i="88"/>
  <c r="F16" i="88"/>
  <c r="F15" i="88"/>
  <c r="F14" i="88"/>
  <c r="F13" i="88"/>
  <c r="F12" i="88"/>
  <c r="F11" i="88"/>
  <c r="F10" i="88"/>
  <c r="F9" i="88"/>
  <c r="F8" i="88"/>
  <c r="F7" i="88"/>
  <c r="B72" i="112" l="1"/>
  <c r="D24" i="78" l="1"/>
  <c r="D23" i="78"/>
  <c r="D22" i="78"/>
  <c r="D21" i="78"/>
  <c r="D20" i="78"/>
  <c r="D19" i="78"/>
  <c r="D18" i="78"/>
  <c r="D17" i="78"/>
  <c r="D16" i="78"/>
  <c r="D15" i="78"/>
  <c r="D14" i="78"/>
  <c r="D13" i="78"/>
  <c r="D12" i="78"/>
  <c r="D11" i="78"/>
  <c r="D10" i="78"/>
  <c r="D9" i="78"/>
  <c r="D8" i="78"/>
  <c r="D7" i="78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38" i="69"/>
  <c r="C38" i="69"/>
  <c r="B38" i="69"/>
  <c r="E36" i="69"/>
  <c r="E35" i="69"/>
  <c r="E34" i="69"/>
  <c r="E33" i="69"/>
  <c r="E32" i="69"/>
  <c r="E31" i="69"/>
  <c r="E30" i="69"/>
  <c r="E29" i="69"/>
  <c r="E28" i="69"/>
  <c r="E27" i="69"/>
  <c r="E26" i="69"/>
  <c r="E25" i="69"/>
  <c r="E24" i="69"/>
  <c r="E23" i="69"/>
  <c r="E22" i="69"/>
  <c r="E21" i="69"/>
  <c r="E20" i="69"/>
  <c r="E19" i="69"/>
  <c r="E18" i="69"/>
  <c r="E17" i="69"/>
  <c r="E16" i="69"/>
  <c r="E15" i="69"/>
  <c r="E14" i="69"/>
  <c r="E13" i="69"/>
  <c r="E12" i="69"/>
  <c r="E11" i="69"/>
  <c r="E10" i="69"/>
  <c r="E9" i="69"/>
  <c r="E8" i="69"/>
  <c r="E7" i="69"/>
  <c r="D26" i="68"/>
  <c r="C26" i="68"/>
  <c r="B26" i="68"/>
  <c r="E24" i="68"/>
  <c r="E23" i="68"/>
  <c r="E22" i="68"/>
  <c r="E21" i="68"/>
  <c r="E20" i="68"/>
  <c r="E19" i="68"/>
  <c r="E18" i="68"/>
  <c r="E17" i="68"/>
  <c r="E16" i="68"/>
  <c r="E15" i="68"/>
  <c r="E14" i="68"/>
  <c r="E13" i="68"/>
  <c r="E12" i="68"/>
  <c r="E11" i="68"/>
  <c r="E10" i="68"/>
  <c r="E9" i="68"/>
  <c r="E8" i="68"/>
  <c r="E7" i="68"/>
  <c r="D26" i="67"/>
  <c r="B26" i="67"/>
  <c r="D25" i="67"/>
  <c r="C26" i="67" s="1"/>
  <c r="D24" i="67"/>
  <c r="E24" i="67" s="1"/>
  <c r="D23" i="67"/>
  <c r="E23" i="67" s="1"/>
  <c r="D22" i="67"/>
  <c r="E22" i="67" s="1"/>
  <c r="D21" i="67"/>
  <c r="E21" i="67" s="1"/>
  <c r="E20" i="67"/>
  <c r="D20" i="67"/>
  <c r="E19" i="67"/>
  <c r="D19" i="67"/>
  <c r="D18" i="67"/>
  <c r="E18" i="67" s="1"/>
  <c r="D17" i="67"/>
  <c r="E17" i="67" s="1"/>
  <c r="D16" i="67"/>
  <c r="E16" i="67" s="1"/>
  <c r="D15" i="67"/>
  <c r="E15" i="67" s="1"/>
  <c r="E14" i="67"/>
  <c r="D14" i="67"/>
  <c r="E13" i="67"/>
  <c r="D13" i="67"/>
  <c r="E12" i="67"/>
  <c r="D12" i="67"/>
  <c r="D11" i="67"/>
  <c r="E11" i="67" s="1"/>
  <c r="D10" i="67"/>
  <c r="E10" i="67" s="1"/>
  <c r="D9" i="67"/>
  <c r="E9" i="67" s="1"/>
  <c r="E8" i="67"/>
  <c r="D8" i="67"/>
  <c r="E7" i="67"/>
  <c r="D7" i="67"/>
  <c r="C55" i="66"/>
  <c r="B55" i="66"/>
  <c r="D55" i="66" s="1"/>
  <c r="D54" i="66"/>
  <c r="D53" i="66"/>
  <c r="D52" i="66"/>
  <c r="D51" i="66"/>
  <c r="D50" i="66"/>
  <c r="D49" i="66"/>
  <c r="D48" i="66"/>
  <c r="D47" i="66"/>
  <c r="D46" i="66"/>
  <c r="D45" i="66"/>
  <c r="D44" i="66"/>
  <c r="D43" i="66"/>
  <c r="D42" i="66"/>
  <c r="D41" i="66"/>
  <c r="D40" i="66"/>
  <c r="D39" i="66"/>
  <c r="D38" i="66"/>
  <c r="D37" i="66"/>
  <c r="D36" i="66"/>
  <c r="D35" i="66"/>
  <c r="D34" i="66"/>
  <c r="D33" i="66"/>
  <c r="D32" i="66"/>
  <c r="D31" i="66"/>
  <c r="D30" i="66"/>
  <c r="D29" i="66"/>
  <c r="D28" i="66"/>
  <c r="D27" i="66"/>
  <c r="D26" i="66"/>
  <c r="D25" i="66"/>
  <c r="D24" i="66"/>
  <c r="D23" i="66"/>
  <c r="D22" i="66"/>
  <c r="D21" i="66"/>
  <c r="D20" i="66"/>
  <c r="D19" i="66"/>
  <c r="D18" i="66"/>
  <c r="D17" i="66"/>
  <c r="D16" i="66"/>
  <c r="D15" i="66"/>
  <c r="D14" i="66"/>
  <c r="D13" i="66"/>
  <c r="D12" i="66"/>
  <c r="D11" i="66"/>
  <c r="D10" i="66"/>
  <c r="D9" i="66"/>
  <c r="D8" i="66"/>
  <c r="D7" i="66"/>
  <c r="Y38" i="63"/>
  <c r="X38" i="63"/>
  <c r="W38" i="63"/>
  <c r="V38" i="63"/>
  <c r="U38" i="63"/>
  <c r="T38" i="63"/>
  <c r="S38" i="63"/>
  <c r="R38" i="63"/>
  <c r="Y37" i="63"/>
  <c r="X37" i="63"/>
  <c r="W37" i="63"/>
  <c r="V37" i="63"/>
  <c r="U37" i="63"/>
  <c r="T37" i="63"/>
  <c r="S37" i="63"/>
  <c r="R37" i="63"/>
  <c r="Y36" i="63"/>
  <c r="X36" i="63"/>
  <c r="W36" i="63"/>
  <c r="V36" i="63"/>
  <c r="U36" i="63"/>
  <c r="T36" i="63"/>
  <c r="S36" i="63"/>
  <c r="R36" i="63"/>
  <c r="Y35" i="63"/>
  <c r="X35" i="63"/>
  <c r="W35" i="63"/>
  <c r="V35" i="63"/>
  <c r="U35" i="63"/>
  <c r="T35" i="63"/>
  <c r="S35" i="63"/>
  <c r="R35" i="63"/>
  <c r="Y34" i="63"/>
  <c r="X34" i="63"/>
  <c r="W34" i="63"/>
  <c r="V34" i="63"/>
  <c r="U34" i="63"/>
  <c r="T34" i="63"/>
  <c r="S34" i="63"/>
  <c r="R34" i="63"/>
  <c r="Y33" i="63"/>
  <c r="X33" i="63"/>
  <c r="W33" i="63"/>
  <c r="V33" i="63"/>
  <c r="U33" i="63"/>
  <c r="T33" i="63"/>
  <c r="S33" i="63"/>
  <c r="R33" i="63"/>
  <c r="Y32" i="63"/>
  <c r="X32" i="63"/>
  <c r="W32" i="63"/>
  <c r="V32" i="63"/>
  <c r="U32" i="63"/>
  <c r="T32" i="63"/>
  <c r="S32" i="63"/>
  <c r="R32" i="63"/>
  <c r="Y31" i="63"/>
  <c r="X31" i="63"/>
  <c r="W31" i="63"/>
  <c r="V31" i="63"/>
  <c r="U31" i="63"/>
  <c r="T31" i="63"/>
  <c r="S31" i="63"/>
  <c r="R31" i="63"/>
  <c r="Y30" i="63"/>
  <c r="X30" i="63"/>
  <c r="W30" i="63"/>
  <c r="V30" i="63"/>
  <c r="U30" i="63"/>
  <c r="T30" i="63"/>
  <c r="S30" i="63"/>
  <c r="R30" i="63"/>
  <c r="Y29" i="63"/>
  <c r="X29" i="63"/>
  <c r="W29" i="63"/>
  <c r="V29" i="63"/>
  <c r="U29" i="63"/>
  <c r="T29" i="63"/>
  <c r="S29" i="63"/>
  <c r="R29" i="63"/>
  <c r="Y28" i="63"/>
  <c r="X28" i="63"/>
  <c r="W28" i="63"/>
  <c r="V28" i="63"/>
  <c r="U28" i="63"/>
  <c r="T28" i="63"/>
  <c r="S28" i="63"/>
  <c r="R28" i="63"/>
  <c r="Y27" i="63"/>
  <c r="X27" i="63"/>
  <c r="W27" i="63"/>
  <c r="V27" i="63"/>
  <c r="U27" i="63"/>
  <c r="T27" i="63"/>
  <c r="S27" i="63"/>
  <c r="R27" i="63"/>
  <c r="Y26" i="63"/>
  <c r="X26" i="63"/>
  <c r="W26" i="63"/>
  <c r="V26" i="63"/>
  <c r="U26" i="63"/>
  <c r="T26" i="63"/>
  <c r="S26" i="63"/>
  <c r="R26" i="63"/>
  <c r="Y25" i="63"/>
  <c r="X25" i="63"/>
  <c r="W25" i="63"/>
  <c r="V25" i="63"/>
  <c r="U25" i="63"/>
  <c r="T25" i="63"/>
  <c r="S25" i="63"/>
  <c r="R25" i="63"/>
  <c r="Y24" i="63"/>
  <c r="X24" i="63"/>
  <c r="W24" i="63"/>
  <c r="V24" i="63"/>
  <c r="U24" i="63"/>
  <c r="T24" i="63"/>
  <c r="S24" i="63"/>
  <c r="R24" i="63"/>
  <c r="Y23" i="63"/>
  <c r="X23" i="63"/>
  <c r="W23" i="63"/>
  <c r="V23" i="63"/>
  <c r="U23" i="63"/>
  <c r="T23" i="63"/>
  <c r="S23" i="63"/>
  <c r="R23" i="63"/>
  <c r="Y22" i="63"/>
  <c r="X22" i="63"/>
  <c r="W22" i="63"/>
  <c r="V22" i="63"/>
  <c r="U22" i="63"/>
  <c r="T22" i="63"/>
  <c r="S22" i="63"/>
  <c r="R22" i="63"/>
  <c r="Y21" i="63"/>
  <c r="X21" i="63"/>
  <c r="W21" i="63"/>
  <c r="V21" i="63"/>
  <c r="U21" i="63"/>
  <c r="T21" i="63"/>
  <c r="S21" i="63"/>
  <c r="R21" i="63"/>
  <c r="Y20" i="63"/>
  <c r="X20" i="63"/>
  <c r="W20" i="63"/>
  <c r="V20" i="63"/>
  <c r="U20" i="63"/>
  <c r="T20" i="63"/>
  <c r="S20" i="63"/>
  <c r="R20" i="63"/>
  <c r="Y19" i="63"/>
  <c r="X19" i="63"/>
  <c r="W19" i="63"/>
  <c r="V19" i="63"/>
  <c r="U19" i="63"/>
  <c r="T19" i="63"/>
  <c r="S19" i="63"/>
  <c r="R19" i="63"/>
  <c r="Y18" i="63"/>
  <c r="X18" i="63"/>
  <c r="W18" i="63"/>
  <c r="V18" i="63"/>
  <c r="U18" i="63"/>
  <c r="T18" i="63"/>
  <c r="S18" i="63"/>
  <c r="R18" i="63"/>
  <c r="Y17" i="63"/>
  <c r="X17" i="63"/>
  <c r="W17" i="63"/>
  <c r="V17" i="63"/>
  <c r="U17" i="63"/>
  <c r="T17" i="63"/>
  <c r="S17" i="63"/>
  <c r="R17" i="63"/>
  <c r="Y16" i="63"/>
  <c r="X16" i="63"/>
  <c r="W16" i="63"/>
  <c r="V16" i="63"/>
  <c r="U16" i="63"/>
  <c r="T16" i="63"/>
  <c r="S16" i="63"/>
  <c r="R16" i="63"/>
  <c r="Y15" i="63"/>
  <c r="X15" i="63"/>
  <c r="W15" i="63"/>
  <c r="V15" i="63"/>
  <c r="U15" i="63"/>
  <c r="T15" i="63"/>
  <c r="S15" i="63"/>
  <c r="R15" i="63"/>
  <c r="Y14" i="63"/>
  <c r="X14" i="63"/>
  <c r="W14" i="63"/>
  <c r="V14" i="63"/>
  <c r="U14" i="63"/>
  <c r="T14" i="63"/>
  <c r="S14" i="63"/>
  <c r="R14" i="63"/>
  <c r="Y13" i="63"/>
  <c r="X13" i="63"/>
  <c r="W13" i="63"/>
  <c r="V13" i="63"/>
  <c r="U13" i="63"/>
  <c r="T13" i="63"/>
  <c r="S13" i="63"/>
  <c r="R13" i="63"/>
  <c r="Y12" i="63"/>
  <c r="X12" i="63"/>
  <c r="W12" i="63"/>
  <c r="V12" i="63"/>
  <c r="U12" i="63"/>
  <c r="T12" i="63"/>
  <c r="S12" i="63"/>
  <c r="R12" i="63"/>
  <c r="Y11" i="63"/>
  <c r="X11" i="63"/>
  <c r="W11" i="63"/>
  <c r="V11" i="63"/>
  <c r="U11" i="63"/>
  <c r="T11" i="63"/>
  <c r="S11" i="63"/>
  <c r="R11" i="63"/>
  <c r="Y10" i="63"/>
  <c r="X10" i="63"/>
  <c r="W10" i="63"/>
  <c r="V10" i="63"/>
  <c r="U10" i="63"/>
  <c r="T10" i="63"/>
  <c r="S10" i="63"/>
  <c r="R10" i="63"/>
  <c r="Y9" i="63"/>
  <c r="X9" i="63"/>
  <c r="W9" i="63"/>
  <c r="V9" i="63"/>
  <c r="U9" i="63"/>
  <c r="T9" i="63"/>
  <c r="S9" i="63"/>
  <c r="R9" i="63"/>
  <c r="Y8" i="63"/>
  <c r="X8" i="63"/>
  <c r="W8" i="63"/>
  <c r="V8" i="63"/>
  <c r="U8" i="63"/>
  <c r="T8" i="63"/>
  <c r="S8" i="63"/>
  <c r="R8" i="63"/>
  <c r="Y26" i="62"/>
  <c r="X26" i="62"/>
  <c r="W26" i="62"/>
  <c r="V26" i="62"/>
  <c r="U26" i="62"/>
  <c r="T26" i="62"/>
  <c r="S26" i="62"/>
  <c r="R26" i="62"/>
  <c r="Y25" i="62"/>
  <c r="X25" i="62"/>
  <c r="W25" i="62"/>
  <c r="V25" i="62"/>
  <c r="U25" i="62"/>
  <c r="T25" i="62"/>
  <c r="S25" i="62"/>
  <c r="R25" i="62"/>
  <c r="Y24" i="62"/>
  <c r="X24" i="62"/>
  <c r="W24" i="62"/>
  <c r="V24" i="62"/>
  <c r="U24" i="62"/>
  <c r="T24" i="62"/>
  <c r="S24" i="62"/>
  <c r="R24" i="62"/>
  <c r="Y23" i="62"/>
  <c r="X23" i="62"/>
  <c r="W23" i="62"/>
  <c r="V23" i="62"/>
  <c r="U23" i="62"/>
  <c r="T23" i="62"/>
  <c r="S23" i="62"/>
  <c r="R23" i="62"/>
  <c r="Y22" i="62"/>
  <c r="X22" i="62"/>
  <c r="W22" i="62"/>
  <c r="V22" i="62"/>
  <c r="U22" i="62"/>
  <c r="T22" i="62"/>
  <c r="S22" i="62"/>
  <c r="R22" i="62"/>
  <c r="Y21" i="62"/>
  <c r="X21" i="62"/>
  <c r="W21" i="62"/>
  <c r="V21" i="62"/>
  <c r="U21" i="62"/>
  <c r="T21" i="62"/>
  <c r="S21" i="62"/>
  <c r="R21" i="62"/>
  <c r="Y20" i="62"/>
  <c r="X20" i="62"/>
  <c r="W20" i="62"/>
  <c r="V20" i="62"/>
  <c r="U20" i="62"/>
  <c r="T20" i="62"/>
  <c r="S20" i="62"/>
  <c r="R20" i="62"/>
  <c r="Y19" i="62"/>
  <c r="X19" i="62"/>
  <c r="W19" i="62"/>
  <c r="V19" i="62"/>
  <c r="U19" i="62"/>
  <c r="T19" i="62"/>
  <c r="S19" i="62"/>
  <c r="R19" i="62"/>
  <c r="Y18" i="62"/>
  <c r="X18" i="62"/>
  <c r="W18" i="62"/>
  <c r="V18" i="62"/>
  <c r="U18" i="62"/>
  <c r="T18" i="62"/>
  <c r="S18" i="62"/>
  <c r="R18" i="62"/>
  <c r="Y17" i="62"/>
  <c r="X17" i="62"/>
  <c r="W17" i="62"/>
  <c r="V17" i="62"/>
  <c r="U17" i="62"/>
  <c r="T17" i="62"/>
  <c r="S17" i="62"/>
  <c r="R17" i="62"/>
  <c r="Y16" i="62"/>
  <c r="X16" i="62"/>
  <c r="W16" i="62"/>
  <c r="V16" i="62"/>
  <c r="U16" i="62"/>
  <c r="T16" i="62"/>
  <c r="S16" i="62"/>
  <c r="R16" i="62"/>
  <c r="Y15" i="62"/>
  <c r="X15" i="62"/>
  <c r="W15" i="62"/>
  <c r="V15" i="62"/>
  <c r="U15" i="62"/>
  <c r="T15" i="62"/>
  <c r="S15" i="62"/>
  <c r="R15" i="62"/>
  <c r="Y14" i="62"/>
  <c r="X14" i="62"/>
  <c r="W14" i="62"/>
  <c r="V14" i="62"/>
  <c r="U14" i="62"/>
  <c r="T14" i="62"/>
  <c r="S14" i="62"/>
  <c r="R14" i="62"/>
  <c r="Y13" i="62"/>
  <c r="X13" i="62"/>
  <c r="W13" i="62"/>
  <c r="V13" i="62"/>
  <c r="U13" i="62"/>
  <c r="T13" i="62"/>
  <c r="S13" i="62"/>
  <c r="R13" i="62"/>
  <c r="Y12" i="62"/>
  <c r="X12" i="62"/>
  <c r="W12" i="62"/>
  <c r="V12" i="62"/>
  <c r="U12" i="62"/>
  <c r="T12" i="62"/>
  <c r="S12" i="62"/>
  <c r="R12" i="62"/>
  <c r="Y11" i="62"/>
  <c r="X11" i="62"/>
  <c r="W11" i="62"/>
  <c r="V11" i="62"/>
  <c r="U11" i="62"/>
  <c r="T11" i="62"/>
  <c r="S11" i="62"/>
  <c r="R11" i="62"/>
  <c r="Y10" i="62"/>
  <c r="X10" i="62"/>
  <c r="W10" i="62"/>
  <c r="V10" i="62"/>
  <c r="U10" i="62"/>
  <c r="T10" i="62"/>
  <c r="S10" i="62"/>
  <c r="R10" i="62"/>
  <c r="Y9" i="62"/>
  <c r="X9" i="62"/>
  <c r="W9" i="62"/>
  <c r="V9" i="62"/>
  <c r="U9" i="62"/>
  <c r="T9" i="62"/>
  <c r="S9" i="62"/>
  <c r="R9" i="62"/>
  <c r="Y8" i="62"/>
  <c r="X8" i="62"/>
  <c r="W8" i="62"/>
  <c r="V8" i="62"/>
  <c r="U8" i="62"/>
  <c r="T8" i="62"/>
  <c r="S8" i="62"/>
  <c r="R8" i="62"/>
  <c r="D26" i="47"/>
  <c r="C26" i="47"/>
  <c r="B26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D26" i="46"/>
  <c r="C26" i="46"/>
  <c r="B26" i="46"/>
  <c r="E24" i="46"/>
  <c r="E23" i="46"/>
  <c r="E22" i="46"/>
  <c r="E21" i="46"/>
  <c r="E20" i="46"/>
  <c r="E19" i="46"/>
  <c r="E18" i="46"/>
  <c r="E17" i="46"/>
  <c r="E16" i="46"/>
  <c r="E15" i="46"/>
  <c r="E14" i="46"/>
  <c r="E13" i="46"/>
  <c r="E12" i="46"/>
  <c r="E11" i="46"/>
  <c r="E10" i="46"/>
  <c r="E9" i="46"/>
  <c r="E8" i="46"/>
  <c r="E7" i="46"/>
  <c r="D38" i="45"/>
  <c r="C38" i="45"/>
  <c r="B38" i="45"/>
  <c r="E36" i="45"/>
  <c r="E35" i="45"/>
  <c r="E34" i="45"/>
  <c r="E33" i="45"/>
  <c r="E32" i="45"/>
  <c r="E31" i="45"/>
  <c r="E30" i="45"/>
  <c r="E29" i="45"/>
  <c r="E28" i="45"/>
  <c r="E27" i="45"/>
  <c r="E26" i="45"/>
  <c r="E25" i="45"/>
  <c r="E24" i="45"/>
  <c r="E23" i="45"/>
  <c r="E22" i="45"/>
  <c r="E21" i="45"/>
  <c r="E20" i="45"/>
  <c r="E19" i="45"/>
  <c r="E18" i="45"/>
  <c r="E17" i="45"/>
  <c r="E16" i="45"/>
  <c r="E15" i="45"/>
  <c r="E14" i="45"/>
  <c r="E13" i="45"/>
  <c r="E12" i="45"/>
  <c r="E11" i="45"/>
  <c r="E10" i="45"/>
  <c r="E9" i="45"/>
  <c r="E8" i="45"/>
  <c r="E7" i="45"/>
  <c r="N38" i="36" l="1"/>
  <c r="M38" i="36"/>
  <c r="L38" i="36"/>
  <c r="K38" i="36"/>
  <c r="J38" i="36"/>
  <c r="I38" i="36"/>
  <c r="H38" i="36"/>
  <c r="G38" i="36"/>
  <c r="F38" i="36"/>
  <c r="E38" i="36"/>
  <c r="D38" i="36"/>
  <c r="C38" i="36"/>
  <c r="B38" i="36"/>
  <c r="O36" i="36"/>
  <c r="O35" i="36"/>
  <c r="O34" i="36"/>
  <c r="O33" i="36"/>
  <c r="O32" i="36"/>
  <c r="O31" i="36"/>
  <c r="O30" i="36"/>
  <c r="O29" i="36"/>
  <c r="O28" i="36"/>
  <c r="O27" i="36"/>
  <c r="O26" i="36"/>
  <c r="O25" i="36"/>
  <c r="O24" i="36"/>
  <c r="O23" i="36"/>
  <c r="O22" i="36"/>
  <c r="O21" i="36"/>
  <c r="O20" i="36"/>
  <c r="O19" i="36"/>
  <c r="O18" i="36"/>
  <c r="O17" i="36"/>
  <c r="O16" i="36"/>
  <c r="O15" i="36"/>
  <c r="O14" i="36"/>
  <c r="O13" i="36"/>
  <c r="O12" i="36"/>
  <c r="O11" i="36"/>
  <c r="O10" i="36"/>
  <c r="O9" i="36"/>
  <c r="O8" i="36"/>
  <c r="O7" i="36"/>
  <c r="N26" i="35"/>
  <c r="M26" i="35"/>
  <c r="L26" i="35"/>
  <c r="K26" i="35"/>
  <c r="J26" i="35"/>
  <c r="I26" i="35"/>
  <c r="H26" i="35"/>
  <c r="G26" i="35"/>
  <c r="F26" i="35"/>
  <c r="E26" i="35"/>
  <c r="D26" i="35"/>
  <c r="C26" i="35"/>
  <c r="B26" i="35"/>
  <c r="O24" i="35"/>
  <c r="O23" i="35"/>
  <c r="O22" i="35"/>
  <c r="O21" i="35"/>
  <c r="O20" i="35"/>
  <c r="O19" i="35"/>
  <c r="O18" i="35"/>
  <c r="O17" i="35"/>
  <c r="O16" i="35"/>
  <c r="O15" i="35"/>
  <c r="O14" i="35"/>
  <c r="O13" i="35"/>
  <c r="O12" i="35"/>
  <c r="O11" i="35"/>
  <c r="O10" i="35"/>
  <c r="O9" i="35"/>
  <c r="O8" i="35"/>
  <c r="O7" i="35"/>
  <c r="N26" i="34"/>
  <c r="M26" i="34"/>
  <c r="L26" i="34"/>
  <c r="K26" i="34"/>
  <c r="J26" i="34"/>
  <c r="I26" i="34"/>
  <c r="H26" i="34"/>
  <c r="G26" i="34"/>
  <c r="F26" i="34"/>
  <c r="E26" i="34"/>
  <c r="D26" i="34"/>
  <c r="C26" i="34"/>
  <c r="B26" i="34"/>
  <c r="O24" i="34"/>
  <c r="O23" i="34"/>
  <c r="O22" i="34"/>
  <c r="O21" i="34"/>
  <c r="O20" i="34"/>
  <c r="O19" i="34"/>
  <c r="O18" i="34"/>
  <c r="O17" i="34"/>
  <c r="O16" i="34"/>
  <c r="O15" i="34"/>
  <c r="O14" i="34"/>
  <c r="O13" i="34"/>
  <c r="O12" i="34"/>
  <c r="O11" i="34"/>
  <c r="O10" i="34"/>
  <c r="O9" i="34"/>
  <c r="O8" i="34"/>
  <c r="O7" i="34"/>
  <c r="N55" i="33"/>
  <c r="M55" i="33"/>
  <c r="L55" i="33"/>
  <c r="K55" i="33"/>
  <c r="J55" i="33"/>
  <c r="I55" i="33"/>
  <c r="H55" i="33"/>
  <c r="G55" i="33"/>
  <c r="F55" i="33"/>
  <c r="E55" i="33"/>
  <c r="D55" i="33"/>
  <c r="C55" i="33"/>
  <c r="B55" i="3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</calcChain>
</file>

<file path=xl/sharedStrings.xml><?xml version="1.0" encoding="utf-8"?>
<sst xmlns="http://schemas.openxmlformats.org/spreadsheetml/2006/main" count="5787" uniqueCount="721">
  <si>
    <t>BANCOS MÚLTIPLES</t>
  </si>
  <si>
    <t>CLASIFICACIÓN DE CARTERA POR ACTIVIDAD ECONÓMICA DEL DEUDOR (1)</t>
  </si>
  <si>
    <t>AL 31 DE MARZO DE 2025</t>
  </si>
  <si>
    <t>(en miles de bolivianos)</t>
  </si>
  <si>
    <t>ACTIVIDAD</t>
  </si>
  <si>
    <t>BNB</t>
  </si>
  <si>
    <t>BUN</t>
  </si>
  <si>
    <t>BME</t>
  </si>
  <si>
    <t>BIS</t>
  </si>
  <si>
    <t>BCR</t>
  </si>
  <si>
    <t>BGA</t>
  </si>
  <si>
    <t>BEC</t>
  </si>
  <si>
    <t>BSO</t>
  </si>
  <si>
    <t>BNA</t>
  </si>
  <si>
    <t>BIE</t>
  </si>
  <si>
    <t>BFO</t>
  </si>
  <si>
    <t>BPR</t>
  </si>
  <si>
    <t>TOTAL SISTEMA</t>
  </si>
  <si>
    <t>%</t>
  </si>
  <si>
    <t>Agricultura y Ganadería</t>
  </si>
  <si>
    <t>Caza, Silvicultura y Pesca</t>
  </si>
  <si>
    <t>Extracción de petroleo crudo y gas natural</t>
  </si>
  <si>
    <t>Minerales metálicos y no metálicos</t>
  </si>
  <si>
    <t>Industria Manufacturera</t>
  </si>
  <si>
    <t>Producción y distribución de energía eléctrica, gas y agua</t>
  </si>
  <si>
    <t>Construcción</t>
  </si>
  <si>
    <t>Venta al por mayor y menor</t>
  </si>
  <si>
    <t>Hoteles y Restaurantes</t>
  </si>
  <si>
    <t>Transporte, almacenamiento y comunicación</t>
  </si>
  <si>
    <t>Intermediación financiera</t>
  </si>
  <si>
    <t>Servicios inmobiliarios, empresariales y de alquiler</t>
  </si>
  <si>
    <t>Administración pública, defensa y seguridad social obligatoria</t>
  </si>
  <si>
    <t>Educación</t>
  </si>
  <si>
    <t>Servicios sociales, comunales y personales</t>
  </si>
  <si>
    <t>Servicio de hogares privados que contratan servicio doméstico</t>
  </si>
  <si>
    <t>Servicios de organizaciones y órganos extraterritoriales</t>
  </si>
  <si>
    <t>Actividades atípicas</t>
  </si>
  <si>
    <t>TOTAL CARTERA</t>
  </si>
  <si>
    <t>PORCENTAJE</t>
  </si>
  <si>
    <t>(1) Información reportada por las entidades a la Central de Información Crediticia.</t>
  </si>
  <si>
    <t>CLASIFICACIÓN DE CARTERA POR DESTINO DEL CRÉDITO (1)</t>
  </si>
  <si>
    <t>ACTIVIDAD ECONÓMICA</t>
  </si>
  <si>
    <t>TOTAL</t>
  </si>
  <si>
    <t>CLASIFICACIÓN DE CARTERA POR TIPO DE CRÉDITO (1)</t>
  </si>
  <si>
    <t>TIPO DE CRÉDITO</t>
  </si>
  <si>
    <t>Crédito empresarial</t>
  </si>
  <si>
    <t>Crédito empresarial calificado por días mora</t>
  </si>
  <si>
    <t>Crédito debidamente garantizado al sector público</t>
  </si>
  <si>
    <t>Credito Empresarial Agropecuario</t>
  </si>
  <si>
    <t>Crédito PYME calificado empresarial</t>
  </si>
  <si>
    <t>Crédito PYME calificado por días mora</t>
  </si>
  <si>
    <t>PyME agropecuario Calificados por Dias Mora</t>
  </si>
  <si>
    <t>PyME agropecuario debidamente garantizado con garantía real Calificados por Dias Mora</t>
  </si>
  <si>
    <t>PyME agropecuario debidamente garantizado Calificados por Dias Mora</t>
  </si>
  <si>
    <t>Crédito PyME Agropecuario calificado como empresarial</t>
  </si>
  <si>
    <t>Crédito PyME Agropecuario con garantía real calificado como empresarial</t>
  </si>
  <si>
    <t>Microcrédito individual</t>
  </si>
  <si>
    <t>Microcrédito debidamente garantizado</t>
  </si>
  <si>
    <t>Microcrédito garantizado con garantía real</t>
  </si>
  <si>
    <t>Microcrédito solidario</t>
  </si>
  <si>
    <t>Microcrédito solidario debidamente garantizado</t>
  </si>
  <si>
    <t>Microcrédito Banca Comunal</t>
  </si>
  <si>
    <t>Microcrédito Banca Comunal debidamente garantizado</t>
  </si>
  <si>
    <t>Microcredito Agropecuario</t>
  </si>
  <si>
    <t>Microcredito agropecuario debidamente garantizado c/garantia real</t>
  </si>
  <si>
    <t>Microcredito agropecuario debidamente garantizado</t>
  </si>
  <si>
    <t>Crédito hipotecario de vivienda</t>
  </si>
  <si>
    <t>Crédito de Vivienda sin Garantia Hipotecaria</t>
  </si>
  <si>
    <t>Crédito de Vivienda sin Garantía Hipotecaria Debidamente Garantizado</t>
  </si>
  <si>
    <t>Crédito Hipotecario de vivienda de interés social</t>
  </si>
  <si>
    <t>Crédito de vivienda de interés social sin garantía hipotecaria</t>
  </si>
  <si>
    <t>Crédito de consumo</t>
  </si>
  <si>
    <t>Crédito de consumo debidamente garantizado</t>
  </si>
  <si>
    <t>Crédito de consumo garantizado con garantía real</t>
  </si>
  <si>
    <t>Crédito de consumo a través de medios electrónicos</t>
  </si>
  <si>
    <t>PORCENTAJES</t>
  </si>
  <si>
    <t>CLASIFICACIÓN DE CARTERA Y CONTINGENTE POR DEPARTAMENTO, ESTADO Y DESTINO DEL CRÉDITO (1)</t>
  </si>
  <si>
    <t>31 DE MARZO DE 2025</t>
  </si>
  <si>
    <t>CHUQUISACA</t>
  </si>
  <si>
    <t>LA PAZ</t>
  </si>
  <si>
    <t>VIGENTE</t>
  </si>
  <si>
    <t>REPROGRAMADA O REESTRUCTURADA VIGENTE</t>
  </si>
  <si>
    <t>VENCIDA</t>
  </si>
  <si>
    <t>REPROGRAMADA O REESTRUCTURADA VENCIDA</t>
  </si>
  <si>
    <t>EJECUCIÓN</t>
  </si>
  <si>
    <t>REPROGRAMADA O REESTRUCTURADA EJECUCIÓN</t>
  </si>
  <si>
    <t>CONTINGENTE</t>
  </si>
  <si>
    <t>COCHABAMBA</t>
  </si>
  <si>
    <t>ORURO</t>
  </si>
  <si>
    <t>POTOSÍ</t>
  </si>
  <si>
    <t>TARIJA</t>
  </si>
  <si>
    <t>SANTA CRUZ</t>
  </si>
  <si>
    <t>BENI</t>
  </si>
  <si>
    <t>PANDO</t>
  </si>
  <si>
    <t>CLASIFICACIÓN DE CARTERA Y CONTINGENTE POR DEPARTAMENTO, PLAZO Y DESTINO DEL CRÉDITO (1)</t>
  </si>
  <si>
    <t>CORTO PLAZO</t>
  </si>
  <si>
    <t>MEDIANO PLAZO</t>
  </si>
  <si>
    <t>LARGO PLAZO</t>
  </si>
  <si>
    <t>TOTAL CARTERA Y CONTINGENTE</t>
  </si>
  <si>
    <t>CLASIFICACIÓN DE CARTERA Y CONTINGENTE POR ENTIDAD, ESTADO Y DESTINO DEL CRÉDITO (1)</t>
  </si>
  <si>
    <t>(2) La diferencia entre las cifras de la CIC y de balance se explica porque las operaciones de
balance registradas en el grupo 650.00 "Otras Contingencias" no se consideran en el reporte a 
la CIC, ya que no se les asigna una calificación de riesgo.</t>
  </si>
  <si>
    <t>BME(2)</t>
  </si>
  <si>
    <t>BIS(2)</t>
  </si>
  <si>
    <t>(2) La diferencia entre las cifras de la CIC y de balance se explica porque las operaciones de balance registradas en el grupo 650.00 "Otras Contingencias" no se consideran en el reporte a la CIC, ya que no se les asigna una calificación de riesgo.</t>
  </si>
  <si>
    <t>BCR(2)</t>
  </si>
  <si>
    <t xml:space="preserve">TOTAL </t>
  </si>
  <si>
    <t>BEC(2)</t>
  </si>
  <si>
    <t>(2) La diferencia entre las cifras de la CIC y de balance se explica porque las operaciones de 
balance registradas en el grupo 650.00 "Otras Contingencias" no se consideran en el reporte a
 la CIC, ya que no se les asigna una calificación de riesgo.</t>
  </si>
  <si>
    <t>CLASIFICACIÓN DE CARTERA Y CONTINGENTE POR ENTIDAD, ESTADO Y TIPO DE CRÉDITO (1)</t>
  </si>
  <si>
    <t xml:space="preserve">
TIPO DE CRÉDITO</t>
  </si>
  <si>
    <t>CLASIFICACIÓN DE CARTERA Y CONTINGENTE POR ENTIDAD, PLAZO Y DESTINO DEL CRÉDITO (1)</t>
  </si>
  <si>
    <t>(2) La diferencia entre las cifras de la CIC y de balance se explica porque las operaciones de balance registradas 
en el grupo 650.00 "Otras Contingencias" no se consideran en el reporte a la CIC, ya que no se les asigna una
 calificación de riesgo.</t>
  </si>
  <si>
    <t>CLASIFICACIÓN DE CARTERA Y CONTINGENTE POR TIPO DE GARANTÍA (1)</t>
  </si>
  <si>
    <t>TIPO DE GARANTÍA</t>
  </si>
  <si>
    <t>HIPOTECARIA</t>
  </si>
  <si>
    <t>TÍTULOS VALORES</t>
  </si>
  <si>
    <t>PRENDARIA</t>
  </si>
  <si>
    <t>BONOS DE PRENDA (WARRANT)</t>
  </si>
  <si>
    <t>DEPÓSITOS EN LA ENTIDAD FINANCIERA</t>
  </si>
  <si>
    <t>Valor prepagado de cartas de crédito</t>
  </si>
  <si>
    <t>Depósitos a plazo pignorados a favor de la entidad</t>
  </si>
  <si>
    <t>Otros depósitos en la entidad financiera</t>
  </si>
  <si>
    <t>GARANTÍAS DE OTRAS ENTIDADES FINANCIERAS</t>
  </si>
  <si>
    <t>Avales</t>
  </si>
  <si>
    <t>Depósitos a plazo fijo</t>
  </si>
  <si>
    <t>Cartas de crédito stand by</t>
  </si>
  <si>
    <t>Otras garantías de entidades financieras</t>
  </si>
  <si>
    <t>OTRAS GARANTÍAS</t>
  </si>
  <si>
    <t>Semoviente-ganado</t>
  </si>
  <si>
    <t>Líneas telefónicas</t>
  </si>
  <si>
    <t>Fondo de Garantía (a)</t>
  </si>
  <si>
    <t>Fondo de Garantía de Créditos para el Sector Productivo</t>
  </si>
  <si>
    <t>Fondo de Garantía de Créditos de Vivienda de Interés Social</t>
  </si>
  <si>
    <t>Fondo de Garantía para el Desarrollo de la Industria Nacional</t>
  </si>
  <si>
    <t>Fondo de Garantía de Créditos para el Sector Gremial</t>
  </si>
  <si>
    <t>Fondo de Garantía de Apoyo a la Construcción</t>
  </si>
  <si>
    <t>Otras garantías</t>
  </si>
  <si>
    <t>GARANTÍA PERSONAL</t>
  </si>
  <si>
    <t>Persona jurídica</t>
  </si>
  <si>
    <t>Persona natural</t>
  </si>
  <si>
    <t>GARANTÍAS NO CONVENCIONALES</t>
  </si>
  <si>
    <t>Fondo de Garantía GNC (NC1) (b)</t>
  </si>
  <si>
    <t>Seguro Agrario (NC2)</t>
  </si>
  <si>
    <t>Documento en Custodia (NC3)</t>
  </si>
  <si>
    <t>Activos no Sujetos a Registro de Propiedad (NC4)</t>
  </si>
  <si>
    <t>Contratos o documentos  de compromiso de venta a futuro (NC5)</t>
  </si>
  <si>
    <t>Avales o Certificaciones GNC  (NC6)</t>
  </si>
  <si>
    <t>Producto Almacenado  (NC7)</t>
  </si>
  <si>
    <t>Semoviente GNC (NC8)</t>
  </si>
  <si>
    <t>Patente de  Propiedad Intelectual  (NC9)</t>
  </si>
  <si>
    <t>TOTAL CARTERA CON GARANTÍAS</t>
  </si>
  <si>
    <t>SIN GARANTÍA (SOLA FIRMA)</t>
  </si>
  <si>
    <t>Porcentaje</t>
  </si>
  <si>
    <t>(a) Fondos de garantía anteriores al D.S. 2264 de fecha 11 de febrero de 2015.</t>
  </si>
  <si>
    <t>(b) Fondos de garantía posteriores al D.S. 2264 de fecha 11 de febrero de 2015.</t>
  </si>
  <si>
    <t>CLASIFICACIÓN DE CARTERA Y CONTINGENTE POR TIPO Y OBJETO DEL CRÉDITO (1)</t>
  </si>
  <si>
    <t>Empresarial</t>
  </si>
  <si>
    <t>Sector productivo(2)</t>
  </si>
  <si>
    <t>- Capital de Inversión</t>
  </si>
  <si>
    <t>- Capital de Operación</t>
  </si>
  <si>
    <t>Sector no Productivo</t>
  </si>
  <si>
    <t>PYME</t>
  </si>
  <si>
    <t>Microcrédito</t>
  </si>
  <si>
    <t>Vivienda</t>
  </si>
  <si>
    <t>Hipotecario de Vivienda</t>
  </si>
  <si>
    <t>-  Adquisición de terreno para la construcción de vivienda</t>
  </si>
  <si>
    <t>-  Construcción de vivienda individual</t>
  </si>
  <si>
    <t>-  Compra de vivienda individual o en propiedad horizontal</t>
  </si>
  <si>
    <t>-  Refacción / remod. /ampl. / mejora de vivienda</t>
  </si>
  <si>
    <t>-  Anticrédito de vivienda</t>
  </si>
  <si>
    <t>Crédito de Vivienda sin Garantia Hipotecaria Debidamente Garantizado</t>
  </si>
  <si>
    <t>Consumo</t>
  </si>
  <si>
    <t>- Tarjeta de crédtito</t>
  </si>
  <si>
    <t>- Compra de bienes muebles</t>
  </si>
  <si>
    <t>- Libre disponibilidad</t>
  </si>
  <si>
    <t>- Créditos otorgados a personas asalariadas (PCE)</t>
  </si>
  <si>
    <t>(2) Considera el crédito destinado a las actividades de la A a G, según la clasificación de las actividades económicas del CAEDEC (no incluye crédito al sector turismo y producción intelectual).</t>
  </si>
  <si>
    <t>CLASIFICACIÓN DE CONTINGENTE POR ACTIVIDAD ECONÓMICA DEL DEUDOR (1)</t>
  </si>
  <si>
    <t>TOTAL CONTINGENTE</t>
  </si>
  <si>
    <t>CLASIFICACIÓN DE CONTINGENTE POR DESTINO DEL CRÉDITO (1)</t>
  </si>
  <si>
    <t>CLASIFICACIÓN DE CONTINGENTE POR TIPO DE CRÉDITO (1)</t>
  </si>
  <si>
    <t>ESTRATIFICACIÓN DE CARTERA Y CONTINGENTE POR ENTIDAD Y ESTADO DEL CRÉDITO (1)</t>
  </si>
  <si>
    <t>MONTO</t>
  </si>
  <si>
    <t>Mayores a US$ 2.000.001</t>
  </si>
  <si>
    <t>Entre US$ 1.000.001 y US$ 2.000.000</t>
  </si>
  <si>
    <t>Entre US$ 500.001 y US$ 1.000.000</t>
  </si>
  <si>
    <t>Entre US$ 200.001 y US$ 500.000</t>
  </si>
  <si>
    <t>Entre US$ 100.001 y US$ 200.000</t>
  </si>
  <si>
    <t>Entre US$ 50.001 y US$ 100.000</t>
  </si>
  <si>
    <t>Entre US$ 30.001 y US$ 50.000</t>
  </si>
  <si>
    <t>Entre US$ 20.001 y US$ 30.000</t>
  </si>
  <si>
    <t>Entre US$ 15.001 y US$ 20.000</t>
  </si>
  <si>
    <t>Entre US$ 10.001 y US$ 15.000</t>
  </si>
  <si>
    <t>Entre US$ 5.001 y US$ 10.000</t>
  </si>
  <si>
    <t>Entre US$ 1.001 y US$ 5.000</t>
  </si>
  <si>
    <t>Entre US$ 501 y US$ 1.000</t>
  </si>
  <si>
    <t>Menores a US$ 500</t>
  </si>
  <si>
    <t xml:space="preserve">
(2) La diferencia entre las cifras de la CIC y de balance se explica porque las operaciones de balance registradas en el grupo 650.00 "Otras Contingencias" no se consideran en el reporte a la CIC, ya que no se les asigna una calificación de riesgo.
</t>
  </si>
  <si>
    <t>Total</t>
  </si>
  <si>
    <t>ESTRATIFICACION DE CARTERA Y CONTINGENTE POR ENTIDAD Y ESTADO DEL CREDITO (1)</t>
  </si>
  <si>
    <t>(1) Información reportada por las entidades a la Central de Información Crediticia (CIC).</t>
  </si>
  <si>
    <t>ESTRATIFICACIÓN DE CARTERA Y CONTINGENTE POR MONTO Y NÚMERO DE PRESTATARIOS (1)</t>
  </si>
  <si>
    <t>POR MONTO(1)</t>
  </si>
  <si>
    <t xml:space="preserve"> %</t>
  </si>
  <si>
    <t>POR NÚMERO DE PRESTATARIOS</t>
  </si>
  <si>
    <t>BANCOS PYME</t>
  </si>
  <si>
    <t>TIPO CRÉDITO</t>
  </si>
  <si>
    <t>PEF</t>
  </si>
  <si>
    <t>PCO</t>
  </si>
  <si>
    <t>TOTAL        SISTEMA</t>
  </si>
  <si>
    <t>TOTAL      SISTEMA</t>
  </si>
  <si>
    <t>(2) Considera el crédito destinado a las actividades de la Aa G, según clasificación de las actividades económicas del CAEDEC (no incluye crédito al sector turismo y producción intelectual).</t>
  </si>
  <si>
    <t>POR MONTO (1)</t>
  </si>
  <si>
    <t>TOTAL                SISTEMA</t>
  </si>
  <si>
    <t>TOTAL PRESTATARIOS</t>
  </si>
  <si>
    <t>BANCOS DE DESARROLLO PRODUCTIVO</t>
  </si>
  <si>
    <t>BDR</t>
  </si>
  <si>
    <t>DESTINO</t>
  </si>
  <si>
    <t>EVOLUCIÓN DE CARTERA Y CONTINGENTE</t>
  </si>
  <si>
    <t>DIC</t>
  </si>
  <si>
    <t>MAR</t>
  </si>
  <si>
    <t>M</t>
  </si>
  <si>
    <t xml:space="preserve">131.00+135.00    </t>
  </si>
  <si>
    <t>CARTERA VIGENTE TOTAL</t>
  </si>
  <si>
    <t>131.00</t>
  </si>
  <si>
    <t xml:space="preserve">    CARTERA VIGENTE</t>
  </si>
  <si>
    <t>135.00</t>
  </si>
  <si>
    <t xml:space="preserve">    CARTERA REPROGRAMADA O REESTRUCTURADA VIGENTE</t>
  </si>
  <si>
    <t xml:space="preserve">133.00+136.00                                                                                 </t>
  </si>
  <si>
    <t>CARTERA VENCIDA TOTAL</t>
  </si>
  <si>
    <t xml:space="preserve">133.00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</si>
  <si>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VENCIDA</t>
  </si>
  <si>
    <t>136.00</t>
  </si>
  <si>
    <t xml:space="preserve">    CARTERA REPROGRAMADA O REESTRUCTURADA VENCIDA</t>
  </si>
  <si>
    <t xml:space="preserve">134.00+137.00                                                                                                                                                                    </t>
  </si>
  <si>
    <t>CARTERA EN EJECUCIÓN TOTAL</t>
  </si>
  <si>
    <t xml:space="preserve">134.00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</si>
  <si>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EN EJECUCIÓN</t>
  </si>
  <si>
    <t>137.00</t>
  </si>
  <si>
    <t xml:space="preserve">    CARTERA REPROGRAMADA O REESTRUCTURADA EN EJECUCIÓN</t>
  </si>
  <si>
    <t xml:space="preserve">600.00                                                                                                                                                                                                                                                         </t>
  </si>
  <si>
    <t>CONTINGENTES</t>
  </si>
  <si>
    <t xml:space="preserve">138.00                                                                                                                                                                                                                                                         </t>
  </si>
  <si>
    <t>PRODUCTOS DEVENGADOS POR COBRAR CARTERA</t>
  </si>
  <si>
    <t xml:space="preserve">139.00-251.00                                                                                                                                                                                                                                                  </t>
  </si>
  <si>
    <t>(PREVISIÓN  PARA CARTERA INCOBRABLE Y CONTINGENTES) (1)</t>
  </si>
  <si>
    <t xml:space="preserve">130.00+600.00-251.00                                                                                                                                                                                                                                           </t>
  </si>
  <si>
    <t>CARTERA Y CONTINGENTE (2)</t>
  </si>
  <si>
    <t>(1) Incluye 139.00+251.00.</t>
  </si>
  <si>
    <t>(2) Incluye 130.00+600.00-251.00.</t>
  </si>
  <si>
    <t>CALIFICACIÓN DE CARTERA Y CONTINGENTE (1)</t>
  </si>
  <si>
    <t xml:space="preserve"> </t>
  </si>
  <si>
    <t xml:space="preserve">  CATEGORÍA A</t>
  </si>
  <si>
    <t xml:space="preserve">  PREVISIÓN conforme a (2)</t>
  </si>
  <si>
    <t xml:space="preserve">  CATEGORÍA B</t>
  </si>
  <si>
    <t xml:space="preserve">  PREVISIÓN conforme a (3)</t>
  </si>
  <si>
    <t xml:space="preserve">  CATEGORÍA C</t>
  </si>
  <si>
    <t xml:space="preserve">  PREVISIÓN 20%</t>
  </si>
  <si>
    <t xml:space="preserve">  CATEGORÍA D</t>
  </si>
  <si>
    <t xml:space="preserve">  PREVISIÓN 50%</t>
  </si>
  <si>
    <t xml:space="preserve">  CATEGORÍA E</t>
  </si>
  <si>
    <t xml:space="preserve">  PREVISIÓN 80%</t>
  </si>
  <si>
    <t xml:space="preserve">  CATEGORÍA F</t>
  </si>
  <si>
    <t xml:space="preserve">  PREVISIÓN 100%</t>
  </si>
  <si>
    <t xml:space="preserve">  TOTAL CARTERA Y CONTINGENTE (4)</t>
  </si>
  <si>
    <t xml:space="preserve">  TOTAL PREVISIÓN ESPECIFICA</t>
  </si>
  <si>
    <t xml:space="preserve">  Porcentaje  </t>
  </si>
  <si>
    <t>(1) Información reportada por las entidades.</t>
  </si>
  <si>
    <t>(2) En MN y MNUFV  para créditos empresarial, PYME y microcréditos (directos y contingentes): 0% créditos al sector productivo, 0,25% créditos al sector no productivo. Créditos de vivienda: 0,25% (créditos hipotecarios de vivienda,  créditos hipotecarios de vivienda de interés social y créditos de vivienda de interés social sin garantía hipotecaria) y 3% (créditos de vivienda sin garantía hipotecaria y créditos de vivienda sin garantía hipotecaria debidamente garantizados). Créditos de consumo: 0,25% (antes del 17/12/2009), 1,5% (entre el 17/12/2009 y 16/12/2010) y 3% (a partir del 17/12/2010). En ME y MNMV  para créditos empresarial, PYME y microcréditos: 2,5% (directo) y 1% (contingente). Créditos de vivienda: 2,5% (créditos hipotecarios de vivienda,  créditos hipotecarios de vivienda de interés social y créditos de vivienda de interés social sin garantía hipotecaria) y 7% (créditos de vivienda sin garantía hipotecaria y créditos de vivienda sin garantía hipotecaria debidamente garantizados). Créditos de consumo: 2,5% (antes del 17/12/2009), 5% (entre 17/12/2009 y 16/12/2010) y 7% (a partir del 17/12/2010).</t>
  </si>
  <si>
    <t>(3) En MN y MNUFV  para créditos empresarial, PYME y microcréditos (directos y contingentes): 2,5% créditos al sector productivo, 5% créditos al sector no productivo. Créditos de vivienda: 5% (créditos hipotecarios de vivienda,  créditos hipotecarios de vivienda de interés social y créditos de vivienda de interés social sin garantía hipotecaria) y 6,5% (créditos de vivienda sin garantía hipotecaria y créditos de vivienda sin garantía hipotecaria debidamente garantizados). Créditos de consumo: 5% (antes del 17/12/2009) y 6,5% (a partir del 17/12/2009). En ME y MNMV  para créditos empresarial, PYME y microcréditos: 5% (directos y contingentes). Créditos de vivienda: 5% (créditos hipotecarios de vivienda,  créditos hipotecarios de vivienda de interés social y créditos de vivienda de interés social sin garantía hipotecaria) y 12% (créditos de vivienda sin garantía hipotecaria y créditos de vivienda sin garantía hipotecaria debidamente garantizados). Créditos de consumo: 5% (antes del 17/12/2009), 8% (entre 17/12/2009 y 16/12/2010) y 12% (a partir del 17/12/2010).</t>
  </si>
  <si>
    <t>(4) No incluye 651.00 Otras contingencias.</t>
  </si>
  <si>
    <t>ENTIDADES FINANCIERAS DE VIVIENDA</t>
  </si>
  <si>
    <t>VL1</t>
  </si>
  <si>
    <t>VPR</t>
  </si>
  <si>
    <t>VPG</t>
  </si>
  <si>
    <t xml:space="preserve">  TOTAL PREVISIÓN ESPECÍFICA</t>
  </si>
  <si>
    <t xml:space="preserve">  Porcentaje</t>
  </si>
  <si>
    <t>CLASIFICACIÓN DE CARTERA Y CONTINGENTE POR ACTIVIDAD ECONÓMICA DEL DEUDOR (1)</t>
  </si>
  <si>
    <t>CLASIFICACIÓN DE CARTERA Y CONTINGENTE POR DESTINO DEL CRÉDITO (1)</t>
  </si>
  <si>
    <t>TOTAL CARTERA Y CONYINGENTE</t>
  </si>
  <si>
    <t>CLASIFICACIÓN DE CARTERA Y CONTINGENTE POR TIPO DE CRÉDITO (1)</t>
  </si>
  <si>
    <t xml:space="preserve">TOTAL                   </t>
  </si>
  <si>
    <t xml:space="preserve">TOTAL          </t>
  </si>
  <si>
    <t>(2) Considera el crédito destinado a las actividades de la A y G, según la clasificación de las económnicas del CAEDEC (no incluye crédito al sector turismo y producción intelectual).</t>
  </si>
  <si>
    <t>POR MONTO</t>
  </si>
  <si>
    <t>COOPERATIVAS DE AHORRO Y CRÉDITO</t>
  </si>
  <si>
    <t>CJN</t>
  </si>
  <si>
    <t>CSM</t>
  </si>
  <si>
    <t>CFA</t>
  </si>
  <si>
    <t>CSP</t>
  </si>
  <si>
    <t>CLY</t>
  </si>
  <si>
    <t>CSA</t>
  </si>
  <si>
    <t>CPX</t>
  </si>
  <si>
    <t>CIH</t>
  </si>
  <si>
    <t>CQC</t>
  </si>
  <si>
    <t>CJP</t>
  </si>
  <si>
    <t>CMG</t>
  </si>
  <si>
    <t>CEC</t>
  </si>
  <si>
    <t>CCR</t>
  </si>
  <si>
    <t>CCM</t>
  </si>
  <si>
    <t>CST</t>
  </si>
  <si>
    <t>CTR</t>
  </si>
  <si>
    <t>CJO</t>
  </si>
  <si>
    <t>CMR</t>
  </si>
  <si>
    <t>CJB</t>
  </si>
  <si>
    <t>CCP</t>
  </si>
  <si>
    <t>CAS</t>
  </si>
  <si>
    <t>CCA</t>
  </si>
  <si>
    <t>CSR</t>
  </si>
  <si>
    <t>CMM</t>
  </si>
  <si>
    <t>CME</t>
  </si>
  <si>
    <t>CCB</t>
  </si>
  <si>
    <t>CCF</t>
  </si>
  <si>
    <t>CPG</t>
  </si>
  <si>
    <t>CLS</t>
  </si>
  <si>
    <t>CMD</t>
  </si>
  <si>
    <t>CSN</t>
  </si>
  <si>
    <t>CSQ</t>
  </si>
  <si>
    <t>CLO</t>
  </si>
  <si>
    <t>CVE</t>
  </si>
  <si>
    <t>COO</t>
  </si>
  <si>
    <t>CLC</t>
  </si>
  <si>
    <t>CEY</t>
  </si>
  <si>
    <t>CUM</t>
  </si>
  <si>
    <t>CPS</t>
  </si>
  <si>
    <t>CHO</t>
  </si>
  <si>
    <t>CAE</t>
  </si>
  <si>
    <t xml:space="preserve"> TOTAL</t>
  </si>
  <si>
    <t>CLASIFICACIÓN DE CARTERA Y CONTINGENTE POR TIPO DEL CRÉDITO (1)</t>
  </si>
  <si>
    <t>Crédito Empresarial Agropecuario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</si>
  <si>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</si>
  <si>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</si>
  <si>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</si>
  <si>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Microcrédito Agropecuario</t>
  </si>
  <si>
    <t>Microcrédito agropecuario debidamente garantizado c/garantía real</t>
  </si>
  <si>
    <t>Microcrédito agropecuario debidamente garantizado</t>
  </si>
  <si>
    <t>Crédito de Vivienda sin Garantía Hipotecaria</t>
  </si>
  <si>
    <t>CSC</t>
  </si>
  <si>
    <t>CFC</t>
  </si>
  <si>
    <t>INSTITUCIONES FINANCIERAS DE DESARROLLO</t>
  </si>
  <si>
    <t>ICI</t>
  </si>
  <si>
    <t>ICR</t>
  </si>
  <si>
    <t>IDI</t>
  </si>
  <si>
    <t>IFO</t>
  </si>
  <si>
    <t>IFU</t>
  </si>
  <si>
    <t>IID</t>
  </si>
  <si>
    <t>IIM</t>
  </si>
  <si>
    <t>IPM</t>
  </si>
  <si>
    <t>ISA</t>
  </si>
  <si>
    <t>TOTAL           SISTEMA</t>
  </si>
  <si>
    <t>(2) Considera el crédito destinado a las actividades económicas del CAEDEC (no incluye crédito al setor turismo y producción intelectual).</t>
  </si>
  <si>
    <t>TOTAL         SISTEMA</t>
  </si>
  <si>
    <t>BANCOS MÚLTIPLES (*)</t>
  </si>
  <si>
    <t>PUNTOS DE ATENCIÓN FINANCIERA SEGÚN DEPARTAMENTO</t>
  </si>
  <si>
    <t>DIC-14</t>
  </si>
  <si>
    <t>DIC-15</t>
  </si>
  <si>
    <t>DIC-16</t>
  </si>
  <si>
    <t>DIC-17</t>
  </si>
  <si>
    <t>DIC-18</t>
  </si>
  <si>
    <t>DIC-19</t>
  </si>
  <si>
    <t>DIC-20</t>
  </si>
  <si>
    <t>DIC-21</t>
  </si>
  <si>
    <t>DIC-22</t>
  </si>
  <si>
    <t>DIC-23</t>
  </si>
  <si>
    <t>DIC-24</t>
  </si>
  <si>
    <t>MAR-25</t>
  </si>
  <si>
    <t>Sucre - Ciudad capital de departamento</t>
  </si>
  <si>
    <t>Of. Central, sucursal, agencia fija y otros puntos financieros (**)</t>
  </si>
  <si>
    <t>Cajeros automáticos</t>
  </si>
  <si>
    <t>Otras localidades</t>
  </si>
  <si>
    <t>La Paz - ciudad capital de departamento</t>
  </si>
  <si>
    <t>El Alto - ciudad</t>
  </si>
  <si>
    <t>Cochabamba - capital de departamento</t>
  </si>
  <si>
    <t>Oruro - Ciudad capital de departamento</t>
  </si>
  <si>
    <t>Potosí - Ciudad capital de departamento</t>
  </si>
  <si>
    <t>Tarija - Ciudad capital de departamento</t>
  </si>
  <si>
    <t>Santa Cruz de la Sierra - Ciudad capital de departamento</t>
  </si>
  <si>
    <t>Trinidad - Ciudad capital de departamento</t>
  </si>
  <si>
    <t>Cobija - Ciudad capital de departamento</t>
  </si>
  <si>
    <t>(*) Incluye al Banco Público Unión S.A.</t>
  </si>
  <si>
    <t>(**)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</si>
  <si>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Of. Central, sucursal, agencia fija y otros puntos financieros (*)</t>
  </si>
  <si>
    <t>(*)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</si>
  <si>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Notas.- A partir de enero de 2020 se incluye información de la cooperativa de ahorro y crédito societaria San Martin R.L.; a partir de julio de 2021 se incluye información de cooperativa de ahorro y crédito abierta San Pedro de Aiquile R.L.; a partir de septiembre de 2021 se incluye información de cooperativa de ahorro y crédito societaria Virgen de los Remedios R.L. y de la cooperativa de ahorro y crédito abierta San Francisco Solano R.L.; a partir de noviembre de 2021 se incluye información de cooperativa de ahorro y crédito abierta Solucredit San Silvestre R.L. y de la cooperativa de ahorro y crédito abierta Cooprole R.L.; a partir de marzo de 2022 se incluye información de la cooperativa de ahorro y crédito abierta Cristo Rey Cochabamba R.L.; a partir de enero de 2023 se incluye información de la Cooperativa de Ahorro y Crédito Abierta “Paulo VI” R.L., Cooperativa de Ahorro y Crédito Societaria “Cantera” R.L. y Cooperativa de Ahorro y Crédito Societaria “Hospicio” R.L.; a partir de abril de 2023 se incluye información de la Cooperativa de Ahorro y Crédito Societaria “Unión Santiago de Machaca USAMA” R.L.</t>
  </si>
  <si>
    <t>MUTUALES</t>
  </si>
  <si>
    <t>Nota.- A partir del 23.11.2015 las mutuales de ahorro y préstamo se transformaron en entidades financieras de vivienda.</t>
  </si>
  <si>
    <t>GESTIÓN DE RECLAMOS</t>
  </si>
  <si>
    <t>RECLAMOS ATENDIDOS EN PRIMERA INSTANCIA - EF</t>
  </si>
  <si>
    <t>ESTADO</t>
  </si>
  <si>
    <t>TOTALES</t>
  </si>
  <si>
    <t>Trimestre 2</t>
  </si>
  <si>
    <t>Trimestre 3</t>
  </si>
  <si>
    <t>Trimestre 4</t>
  </si>
  <si>
    <t>Trimestre 1</t>
  </si>
  <si>
    <t>A favor de la entidad</t>
  </si>
  <si>
    <t>A favor del cliente</t>
  </si>
  <si>
    <t>En trámite</t>
  </si>
  <si>
    <t>TOTALES:</t>
  </si>
  <si>
    <t>RECLAMOS RECIBIDOS EN PRIMERA INSTANCIA</t>
  </si>
  <si>
    <t>POR DEPARTAMENTO</t>
  </si>
  <si>
    <t>DEPARTAMENTO</t>
  </si>
  <si>
    <t>La Paz</t>
  </si>
  <si>
    <t>Santa Cruz</t>
  </si>
  <si>
    <t>Cochabamba</t>
  </si>
  <si>
    <t>Tarija</t>
  </si>
  <si>
    <t>Chuquisaca</t>
  </si>
  <si>
    <t>Oruro</t>
  </si>
  <si>
    <t>Beni</t>
  </si>
  <si>
    <t>Potosí</t>
  </si>
  <si>
    <t>Pando</t>
  </si>
  <si>
    <t>POR TIPOLOGÍA</t>
  </si>
  <si>
    <t>TIPOLOGÍA</t>
  </si>
  <si>
    <t>Atención al cliente/usuario</t>
  </si>
  <si>
    <t>Boleta de garantía</t>
  </si>
  <si>
    <t>Burós de información</t>
  </si>
  <si>
    <t>Caja de ahorro</t>
  </si>
  <si>
    <t>Central de información crediticia</t>
  </si>
  <si>
    <t>Crédito de vivienda de interés social</t>
  </si>
  <si>
    <t>Créditos</t>
  </si>
  <si>
    <t>Cuenta corriente</t>
  </si>
  <si>
    <t>Diferimiento de pago de créditos</t>
  </si>
  <si>
    <t>Giros y remesas</t>
  </si>
  <si>
    <t>Órdenes de retenciones y suspensiones</t>
  </si>
  <si>
    <t>Otros</t>
  </si>
  <si>
    <t>Retiro, compra y/o venta de dólares</t>
  </si>
  <si>
    <t>Tarjeta de crédito</t>
  </si>
  <si>
    <t>Tarjeta de débito</t>
  </si>
  <si>
    <t>POR TIPO DE ENTIDAD</t>
  </si>
  <si>
    <t>ENTIDAD FINANCIERA</t>
  </si>
  <si>
    <t>Banco Nacional de Bolivia S.A.</t>
  </si>
  <si>
    <t>Banco Mercantil Santa Cruz S.A.</t>
  </si>
  <si>
    <t>Banco de Crédito de Bolivia S.A.</t>
  </si>
  <si>
    <t>Banco de la Nación Argentina</t>
  </si>
  <si>
    <t>Banco Bisa S.A.</t>
  </si>
  <si>
    <t>Banco Unión S.A.</t>
  </si>
  <si>
    <t>Banco Económico S.A.</t>
  </si>
  <si>
    <t>Banco Solidario S.A.</t>
  </si>
  <si>
    <t>Banco Ganadero S.A.</t>
  </si>
  <si>
    <t>Banco para el Fomento a Iniciativas Económicas S.A.</t>
  </si>
  <si>
    <t>Banco Fortaleza S.A.</t>
  </si>
  <si>
    <t>Banco Prodem S.A.</t>
  </si>
  <si>
    <t>SUB-TOTAL</t>
  </si>
  <si>
    <t xml:space="preserve">BANCO DE DESARROLLO PRODUCTIVO </t>
  </si>
  <si>
    <t>Banco de Desarrollo Productivo S.A.M.</t>
  </si>
  <si>
    <t>Banco Pyme Ecofuturo S.A.</t>
  </si>
  <si>
    <t>Banco Pyme de la Comunidad S.A.</t>
  </si>
  <si>
    <t>La Primera</t>
  </si>
  <si>
    <t>La Promotora</t>
  </si>
  <si>
    <t>El Progreso</t>
  </si>
  <si>
    <t>Abierta "Jesús Nazareno" R.L.</t>
  </si>
  <si>
    <t>Abierta "San Martín de Porres" R.L.</t>
  </si>
  <si>
    <t>Abierta "Fátima" R.L.</t>
  </si>
  <si>
    <t>Abierta "La Merced" R.L.</t>
  </si>
  <si>
    <t>Abierta "San Pedro" R.L.</t>
  </si>
  <si>
    <t>Abierta "Loyola" R.L.</t>
  </si>
  <si>
    <t>Abierta "Catedral de Tarija" R.L.</t>
  </si>
  <si>
    <t>Abierta "San Antonio" R.L.</t>
  </si>
  <si>
    <t>Abierta "Pío X" R.L.</t>
  </si>
  <si>
    <t>Abierta "Inca Huasi" R.L.</t>
  </si>
  <si>
    <t>Abierta "Quillacollo R.L.</t>
  </si>
  <si>
    <t>Abierta "San José de Punata" R.L.</t>
  </si>
  <si>
    <t>Abierta "Trinidad" R.L.</t>
  </si>
  <si>
    <t>Abierta "San Roque" R.L.</t>
  </si>
  <si>
    <t>Abierta "San Mateo" R.L.</t>
  </si>
  <si>
    <t>Abierta "El Chorolque" R.L.</t>
  </si>
  <si>
    <t>Abierta "Monseñor Félix Gainza" R.L.</t>
  </si>
  <si>
    <t>Abierta "Madre y Maestra" R.L.</t>
  </si>
  <si>
    <t>Abierta "Educadores Gran Chaco" R.L.</t>
  </si>
  <si>
    <t>Abierta "Catedral" R.L.</t>
  </si>
  <si>
    <t>Abierta "Asunción" R.L.</t>
  </si>
  <si>
    <t>Abierta "San José de Bermejo" Ltda.</t>
  </si>
  <si>
    <t>Abierta "Magisterio Rural" R.L.</t>
  </si>
  <si>
    <t>Abierta "San Joaquín" R.L.</t>
  </si>
  <si>
    <t>Abierta "San Carlos Borromeo" R.L.</t>
  </si>
  <si>
    <t>Abierta "CACEF" R.L.</t>
  </si>
  <si>
    <t>Abierta "La Sagrada Familia" R.L.</t>
  </si>
  <si>
    <t>Abierta "Magisterio Rural de Chuquisaca" R.L.</t>
  </si>
  <si>
    <t>Abierta "San Francisco Solano" R.L.</t>
  </si>
  <si>
    <t>Abierta "Cristo Rey Cochabamba" R.L.</t>
  </si>
  <si>
    <t>Abierta "San Pedro de Aiquile" R.L.</t>
  </si>
  <si>
    <t>Abierta "Asociación de Productores de Leche" R.L. (COOPROLE)</t>
  </si>
  <si>
    <t>Abierta "Solucredit San Silvestre" R.L.</t>
  </si>
  <si>
    <t>Societaria "San Martín" R.L.</t>
  </si>
  <si>
    <t>Societaria "Unión Santiago de Machaca USAMA" R.L.</t>
  </si>
  <si>
    <t>Abierta "Paulo VI" R.L.</t>
  </si>
  <si>
    <t>Societaria "Hospicio" R.L.</t>
  </si>
  <si>
    <t>EMPRESAS DE ARRENDAMIENTO FINANCIERO</t>
  </si>
  <si>
    <t>Bisa Leasing S.A.</t>
  </si>
  <si>
    <t>BNB Leasing S.A.</t>
  </si>
  <si>
    <t>BUROS DE INFORMACIÓN CRÉDITICIA</t>
  </si>
  <si>
    <t>Buró de Información Infocenter S.A.</t>
  </si>
  <si>
    <t>Infocred BI S.A</t>
  </si>
  <si>
    <t>ALMACENES GENERALES DE DEPÓSITO</t>
  </si>
  <si>
    <t>ALMACENES INTERNACIONALES S.A.</t>
  </si>
  <si>
    <t>EMPRESAS DE PAGO MÓVIL</t>
  </si>
  <si>
    <t>E-fectivo ESPM S.A.</t>
  </si>
  <si>
    <t>CIDRE IFD</t>
  </si>
  <si>
    <t>CRECER IFD</t>
  </si>
  <si>
    <t>DIACONÍA FRIF - IFD</t>
  </si>
  <si>
    <t>FONDECO IFD</t>
  </si>
  <si>
    <t>FUBODE IFD</t>
  </si>
  <si>
    <t>IDEPRO IFD</t>
  </si>
  <si>
    <t>IMPRO IFD</t>
  </si>
  <si>
    <t>FUNDACIÓN PRO MUJER IFD</t>
  </si>
  <si>
    <t>SEMBRAR SARTAWI IFD</t>
  </si>
  <si>
    <t>EMPRESAS ADMINISTRADORAS DE TARJETAS ELECTRÓNICAS</t>
  </si>
  <si>
    <t>Linkser Empresa Administradora de Tarjetas Electrónicas S.A.</t>
  </si>
  <si>
    <t>Administradora de Tarjetas de Crédito S.A.</t>
  </si>
  <si>
    <t>Banca por internet/Banca Móvil</t>
  </si>
  <si>
    <t>Crédito Productivo</t>
  </si>
  <si>
    <t xml:space="preserve">Pago Móvil </t>
  </si>
  <si>
    <t>Servicios Financieros Gratuitos</t>
  </si>
  <si>
    <t>Tarifas Máximas para Servicios Financieros</t>
  </si>
  <si>
    <t xml:space="preserve"> Abierta Societaria “CANTERA” R.L.</t>
  </si>
  <si>
    <t>% de participación (Acum-25)</t>
  </si>
  <si>
    <t>Í N D I C E</t>
  </si>
  <si>
    <t>CARTERA DE CRÉDITOS</t>
  </si>
  <si>
    <t>HOJA</t>
  </si>
  <si>
    <t>INFORMACIÓN CONSOLIDADA</t>
  </si>
  <si>
    <t>Clasificación de Cartera por tipo de crédito y departamento</t>
  </si>
  <si>
    <t>Cartera al sector productivo por entidad y estado del crédito</t>
  </si>
  <si>
    <t>Cartera al sector productivo por entidad y departamento</t>
  </si>
  <si>
    <t>Cartera al sector productivo por entidad y destino del crédito</t>
  </si>
  <si>
    <t>Ranking de cartera destinada al sector productivo</t>
  </si>
  <si>
    <t>INFORMACIÓN POR TIPO DE ENTIDAD</t>
  </si>
  <si>
    <t>Bancos Múltiples</t>
  </si>
  <si>
    <t>Evolución de cartera y contingente</t>
  </si>
  <si>
    <t>Clasificación de cartera por actividad económica del deudor</t>
  </si>
  <si>
    <t>Clasificación de contingente por actividad económica del deudor</t>
  </si>
  <si>
    <t>Clasificación de cartera por destino del crédito</t>
  </si>
  <si>
    <t>Clasificación de contingente por destino del crédito</t>
  </si>
  <si>
    <t>Clasificación de cartera y contingente por entidad, plazo y destino del crédito</t>
  </si>
  <si>
    <t>11-1</t>
  </si>
  <si>
    <t>11-2</t>
  </si>
  <si>
    <t>11-3</t>
  </si>
  <si>
    <t>11-4</t>
  </si>
  <si>
    <t>11-5</t>
  </si>
  <si>
    <t>Clasificación de cartera y contingente por entidad, estado y destino del crédito</t>
  </si>
  <si>
    <t>12-1</t>
  </si>
  <si>
    <t>12-2</t>
  </si>
  <si>
    <t>12-3</t>
  </si>
  <si>
    <t>12-4</t>
  </si>
  <si>
    <t>12-5</t>
  </si>
  <si>
    <t>12-6</t>
  </si>
  <si>
    <t>12-7</t>
  </si>
  <si>
    <t>Clasificación de cartera y contingente por departamento, plazo y destino del crédito</t>
  </si>
  <si>
    <t>13-1</t>
  </si>
  <si>
    <t>13-2</t>
  </si>
  <si>
    <t>13-3</t>
  </si>
  <si>
    <t>13-4</t>
  </si>
  <si>
    <t>Clasificación de cartera y contingente por departamento, estado y destino del crédito</t>
  </si>
  <si>
    <t>14-1</t>
  </si>
  <si>
    <t>14-2</t>
  </si>
  <si>
    <t>14-3</t>
  </si>
  <si>
    <t>14-4</t>
  </si>
  <si>
    <t>14-5</t>
  </si>
  <si>
    <t>Clasificación de cartera por tipo de crédito</t>
  </si>
  <si>
    <t>Clasificación de contingente por tipo de crédito</t>
  </si>
  <si>
    <t>Clasificación de cartera y contingente por entidad, estado y tipo de crédito</t>
  </si>
  <si>
    <t>17-1</t>
  </si>
  <si>
    <t>17-2</t>
  </si>
  <si>
    <t>17-3</t>
  </si>
  <si>
    <t>17-4</t>
  </si>
  <si>
    <t>17-5</t>
  </si>
  <si>
    <t>17-6</t>
  </si>
  <si>
    <t>17-7</t>
  </si>
  <si>
    <t>Clasificación de cartera y contingente por tipo de garantía</t>
  </si>
  <si>
    <t>18</t>
  </si>
  <si>
    <t>Clasificación de cartera y contingente por tipo y objeto del crédito</t>
  </si>
  <si>
    <t>Estratificación de cartera y contingente por monto y número de prestatarios</t>
  </si>
  <si>
    <t>Estratificación de cartera y contingente por entidad y estado del crédito</t>
  </si>
  <si>
    <t>21-1</t>
  </si>
  <si>
    <t>21-2</t>
  </si>
  <si>
    <t>21-3</t>
  </si>
  <si>
    <t>21-4</t>
  </si>
  <si>
    <t>21-5</t>
  </si>
  <si>
    <t>21-6</t>
  </si>
  <si>
    <t>21-7</t>
  </si>
  <si>
    <t>Bancos PYME</t>
  </si>
  <si>
    <t>Calificación de cartera y contingente</t>
  </si>
  <si>
    <t>Bancos de Desarrollo Productivo</t>
  </si>
  <si>
    <t>41-1</t>
  </si>
  <si>
    <t>41-2</t>
  </si>
  <si>
    <t>41-3</t>
  </si>
  <si>
    <t>42-1</t>
  </si>
  <si>
    <t>42-2</t>
  </si>
  <si>
    <t>42-3</t>
  </si>
  <si>
    <t>42-4</t>
  </si>
  <si>
    <t>Entidades Financieras de Vivienda</t>
  </si>
  <si>
    <t>Clasificación de cartera y contingente por actividad económica del deudor</t>
  </si>
  <si>
    <t>Clasificación de cartera y contingente por destino del crédito</t>
  </si>
  <si>
    <t>Clasificación de cartera y contingente por tipo de crédito</t>
  </si>
  <si>
    <t>Cooperativas de Ahorro y Crédito</t>
  </si>
  <si>
    <t>50-1</t>
  </si>
  <si>
    <t>50-2</t>
  </si>
  <si>
    <t>51-1</t>
  </si>
  <si>
    <t>51-2</t>
  </si>
  <si>
    <t>52-1</t>
  </si>
  <si>
    <t>52-2</t>
  </si>
  <si>
    <t>53-1</t>
  </si>
  <si>
    <t>53-2</t>
  </si>
  <si>
    <t>54-1</t>
  </si>
  <si>
    <t>54-2</t>
  </si>
  <si>
    <t>55-1</t>
  </si>
  <si>
    <t>55-2</t>
  </si>
  <si>
    <t>56-1</t>
  </si>
  <si>
    <t>56-2</t>
  </si>
  <si>
    <t>Instituciones Financieras de Desarrollo</t>
  </si>
  <si>
    <t>INCLUSIÓN FINANCIERA</t>
  </si>
  <si>
    <t>Evolutivo de puntos de atención financiera por subsistema (Bancos Múltiples)</t>
  </si>
  <si>
    <t>Evolutivo de puntos de atención financiera por subsistema (Bancos Pyme)</t>
  </si>
  <si>
    <t>Evolutivo de puntos de atención financiera entidades financieras de vivienda</t>
  </si>
  <si>
    <t>Evolutivo de puntos de atención financiera entidades cooperativas de ahorro y crédito</t>
  </si>
  <si>
    <t>Evolutivo de puntos de atención financiera instituciones financieras de desarrollo</t>
  </si>
  <si>
    <t>Evolutivo de puntos de atención financiera bancos de desarrollo productivo</t>
  </si>
  <si>
    <t>Sucursales, agencias y demás de Puntos de Atención Financiera y número de empleados (BMU)</t>
  </si>
  <si>
    <t>Sucursales, agencias y demás de Puntos de Atención Financiera y número de empleados (BPY)</t>
  </si>
  <si>
    <t>Sucursales, agencias y demás de Puntos de Atención Financiera y número de empleados (EFV)</t>
  </si>
  <si>
    <t>Sucursales, agencias y demás de Puntos de Atención Financiera y número de empleados (CAC)</t>
  </si>
  <si>
    <t>Sucursales, agencias y demás de Puntos de Atención Financiera y número de empleados (IFD)</t>
  </si>
  <si>
    <t>Sucursales, agencias y demás de Puntos de Atención Financiera y número de empleados (BDP)</t>
  </si>
  <si>
    <t>Gestión de reclamos atendidos</t>
  </si>
  <si>
    <t>Reclamos recibidos por departamento</t>
  </si>
  <si>
    <t>Reclamos recibidos por tipología</t>
  </si>
  <si>
    <t>Reclamos recibidos por entidad</t>
  </si>
  <si>
    <t>ABREVIATURAS</t>
  </si>
  <si>
    <t>SISTEMA DE INTERMEDIACIÓN FINANCIERA</t>
  </si>
  <si>
    <t>CLASIFICACIÓN DE CARTERA POR TIPO DE CRÉDITO Y DEPARTAMENTO</t>
  </si>
  <si>
    <t>(en bolivianos)</t>
  </si>
  <si>
    <t xml:space="preserve">CHUQUISACA </t>
  </si>
  <si>
    <t xml:space="preserve">LA PAZ   </t>
  </si>
  <si>
    <t xml:space="preserve">COCHABAMBA          </t>
  </si>
  <si>
    <t xml:space="preserve">ORURO  </t>
  </si>
  <si>
    <t xml:space="preserve">POTOSÍ   </t>
  </si>
  <si>
    <t xml:space="preserve">TARIJA    </t>
  </si>
  <si>
    <t xml:space="preserve">SANTA CRUZ </t>
  </si>
  <si>
    <t xml:space="preserve">BENI   </t>
  </si>
  <si>
    <t xml:space="preserve">PANDO  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</si>
  <si>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</si>
  <si>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</si>
  <si>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</si>
  <si>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Crédito PYME Agropecuario calificado como empresarial</t>
  </si>
  <si>
    <t>Crédito PYME Agropecuario con garantía real calificado como empresarial</t>
  </si>
  <si>
    <t>Microcrédito agrop. debidamente garantizado c/garantía real</t>
  </si>
  <si>
    <t>Crédito de Vivienda sin Garantía Hipotecaria debidamente garantizado</t>
  </si>
  <si>
    <t xml:space="preserve">Crédito hipotecario de vivienda de interés social </t>
  </si>
  <si>
    <t>ÍNDICE</t>
  </si>
  <si>
    <t>CARTERA AL SECTOR PRODUCTIVO (1) POR ENTIDAD Y ESTADO DEL CRÉDITO</t>
  </si>
  <si>
    <t>ENTIDADES POR SISTEMA</t>
  </si>
  <si>
    <t>DIC-2023</t>
  </si>
  <si>
    <t>DIC-2024</t>
  </si>
  <si>
    <t>MAR-2025</t>
  </si>
  <si>
    <t>VARIACIÓN
(DIC-24 - MAR-25)</t>
  </si>
  <si>
    <t>MORA</t>
  </si>
  <si>
    <t>NOMINAL %</t>
  </si>
  <si>
    <t>BANCOS MÚLTIPLES (2)</t>
  </si>
  <si>
    <t>BFS</t>
  </si>
  <si>
    <t>BANCOS PYME (2)</t>
  </si>
  <si>
    <t>ENTIDADES FINANCIERAS DE VIVIENDA (3)</t>
  </si>
  <si>
    <t>CSN (6)</t>
  </si>
  <si>
    <t>CSQ (7)</t>
  </si>
  <si>
    <t>CLO (8)</t>
  </si>
  <si>
    <t>CVE (8)</t>
  </si>
  <si>
    <t>CLC (9)</t>
  </si>
  <si>
    <t>COO (9)</t>
  </si>
  <si>
    <t>CEY (10)</t>
  </si>
  <si>
    <t>CAE (11)</t>
  </si>
  <si>
    <t>CHO (11)</t>
  </si>
  <si>
    <t>CPS (11)</t>
  </si>
  <si>
    <t>CUM (12)</t>
  </si>
  <si>
    <t>ISA (5)</t>
  </si>
  <si>
    <t>BANCO PÚBLICO</t>
  </si>
  <si>
    <t>BANCO DE DESARROLLO PRODUCTIVO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</si>
  <si>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 A partir de agosto de 2021 con Resolución ASFI/ 671 2021 de 26.07.2021 se incluyen a la fabricación, ensamblaje y compra de vehículos automotores eléctricos e híbridos y fabricación, ensamblaje y adquisición de maquinaria agrícola eléctrica e híbrida.</t>
  </si>
  <si>
    <t>(2) En aplicación a la Ley N° 393 de Servicios Financieros, a partir del 21 de julio de 2014 se constituyen los bancos múltiples y bancos PYME.</t>
  </si>
  <si>
    <t>(3) A partir del 23.11.2015 las mutuales de ahorro y préstamo se transformaron en entidades financieras de vivienda.</t>
  </si>
  <si>
    <t>(4) Autorización de disolución y liquidación voluntaria a partir del 30.12.2019.</t>
  </si>
  <si>
    <t>(5) Autorización de inicio de actividades a partir de noviembre de 2019.</t>
  </si>
  <si>
    <t>(6) Autorización de inicio de actividades a partir de enero de 2020.</t>
  </si>
  <si>
    <t>(7) Autorización de inicio de actividades a partir de julio de 2021.</t>
  </si>
  <si>
    <t>(8) Autorización de inicio de actividades a partir de septiembre de 2021.</t>
  </si>
  <si>
    <t>(9) A partir de noviembre de 2021 se incluye información de las Cooperativas de Ahorro y Crédito Abiertas Solucredit San Silvestre R.L. y Asociación de Productores de Leche R.L. (COOPROLE).</t>
  </si>
  <si>
    <t>(10) A partir de marzo de 2022 se incluye información de la Cooperativa de Ahorro y Crédito Abierta Cristo Rey Cochabamba R.L.</t>
  </si>
  <si>
    <t>(11) A partir de enero de 2023 se incluye información de las Cooperativas de Ahorro y Crédito Societarias "Cantera" R.L. y "Hospicio" R.L. y la Cooperativa de Ahorro y Crédito Abierta "Paulo VI" R.L.</t>
  </si>
  <si>
    <t>CARTERA AL SECTOR PRODUCTIVO (1) POR ENTIDAD Y POR DEPARTAMENTO</t>
  </si>
  <si>
    <t>ENTIDADES FINANCIERAS DE VIVIENDA (2)</t>
  </si>
  <si>
    <t>CSN (5)</t>
  </si>
  <si>
    <t>CSQ (6)</t>
  </si>
  <si>
    <t>CLO (7)</t>
  </si>
  <si>
    <t>CVE (7)</t>
  </si>
  <si>
    <t>CLC (8)</t>
  </si>
  <si>
    <t>COO (8)</t>
  </si>
  <si>
    <t>CEY (9)</t>
  </si>
  <si>
    <t>CAE (10)</t>
  </si>
  <si>
    <t>CHO (10)</t>
  </si>
  <si>
    <t>CPS (10)</t>
  </si>
  <si>
    <t>CUM (11)</t>
  </si>
  <si>
    <t>ISA (4)</t>
  </si>
  <si>
    <t>(2) A partir del 23.11.2015 las mutuales de ahorro y préstamo se transformaron en entidades financieras de vivienda.</t>
  </si>
  <si>
    <t>(3) Corresponde a las operaciones de créditos de primer piso.</t>
  </si>
  <si>
    <t>(4) Autorización de inicio de actividades a partir de noviembre de 2019.</t>
  </si>
  <si>
    <t>(5) Autorización de inicio de actividades a partir de enero de 2020.</t>
  </si>
  <si>
    <t>(6) Autorización de inicio de actividades a partir de julio de 2021.</t>
  </si>
  <si>
    <t>(7) Autorización de inicio de actividades a partir de septiembre de 2021.</t>
  </si>
  <si>
    <t>(8) A partir de noviembre de 2021 se incluye información de las Cooperativas de Ahorro y Crédito Abiertas Solucredit San Silvestre R.L. y Asociación de Productores de Leche R.L. (COOPROLE).</t>
  </si>
  <si>
    <t>(9) A partir de marzo de 2022 se incluye información de la Cooperativa de Ahorro y Crédito Abierta Cristo Rey Cochabamba R.L.</t>
  </si>
  <si>
    <t>(10) A partir de enero de 2023 se incluye información de las Cooperativas de Ahorro y Crédito Societarias "Cantera" R.L. y "Hospicio" R.L. y la Cooperativa de Ahorro y Crédito Abierta "Paulo VI" R.L.</t>
  </si>
  <si>
    <t>CARTERA AL SECTOR PRODUCTIVO (1) POR ENTIDAD Y DESTINO DEL CRÉDITO</t>
  </si>
  <si>
    <t>Agricultura 
y ganadería</t>
  </si>
  <si>
    <t>Caza y 
silvicultura</t>
  </si>
  <si>
    <t>Petróleo
 y gas</t>
  </si>
  <si>
    <t>Minería</t>
  </si>
  <si>
    <t>Manufactura</t>
  </si>
  <si>
    <t>Energía eléc.,  
gas y agua</t>
  </si>
  <si>
    <t>Turismo (1)</t>
  </si>
  <si>
    <t>Producción intelectual (1)</t>
  </si>
  <si>
    <t>Fabricación de vehículos eléctricos e híbridos (6)</t>
  </si>
  <si>
    <t xml:space="preserve">TOTAL     </t>
  </si>
  <si>
    <t>BDR (3)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</si>
  <si>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</t>
  </si>
  <si>
    <t>(6) A partir de agosto de 2021 con Resolución ASFI/ 671 2021 de 26.07.2021 se incluyen a la fabricación, ensamblaje y compra de vehículos automotores eléctricos e híbridos y fabricación, ensamblaje y adquisición de maquinaria agrícola eléctrica e híbrida.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</si>
</sst>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  <numFmt numFmtId="167" formatCode="0.0%"/>
    <numFmt numFmtId="168" formatCode="#,###"/>
    <numFmt numFmtId="169" formatCode="0;[Red]0"/>
    <numFmt numFmtId="171" formatCode="_ * #,##0.00_ ;_ * \-#,##0.00_ ;_ * &quot;-&quot;??_ ;_ @_ "/>
  </numFmts>
  <fonts count="6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4"/>
      <color indexed="9"/>
      <name val="Arial"/>
      <family val="2"/>
    </font>
    <font>
      <sz val="12"/>
      <name val="Times New Roman"/>
      <family val="1"/>
    </font>
    <font>
      <sz val="14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8"/>
      <name val="Univers Condensed"/>
      <family val="2"/>
    </font>
    <font>
      <sz val="16"/>
      <name val="Times New Roman"/>
      <family val="1"/>
    </font>
    <font>
      <b/>
      <sz val="12"/>
      <name val="Arial"/>
      <family val="2"/>
    </font>
    <font>
      <sz val="3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8"/>
      <color rgb="FF000000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16"/>
      <name val="Arial"/>
      <family val="2"/>
    </font>
    <font>
      <sz val="12"/>
      <name val="Arial Narrow"/>
      <family val="2"/>
    </font>
    <font>
      <sz val="7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1"/>
      <name val="Arial Narrow"/>
      <family val="2"/>
    </font>
    <font>
      <sz val="7"/>
      <name val="Times New Roman"/>
      <family val="1"/>
    </font>
    <font>
      <sz val="10"/>
      <color indexed="9"/>
      <name val="Arial"/>
      <family val="2"/>
    </font>
    <font>
      <b/>
      <sz val="11"/>
      <color rgb="FF000000"/>
      <name val="Calibri"/>
      <family val="2"/>
    </font>
    <font>
      <sz val="7"/>
      <name val="Univers Condensed"/>
      <family val="2"/>
    </font>
    <font>
      <b/>
      <sz val="7"/>
      <color indexed="9"/>
      <name val="Arial"/>
      <family val="2"/>
    </font>
    <font>
      <sz val="7"/>
      <color indexed="9"/>
      <name val="Arial"/>
      <family val="2"/>
    </font>
    <font>
      <sz val="6"/>
      <name val="Arial"/>
      <family val="2"/>
    </font>
    <font>
      <sz val="7"/>
      <name val="Arial Narrow"/>
      <family val="2"/>
    </font>
    <font>
      <b/>
      <sz val="14"/>
      <color rgb="FFFFFFFF"/>
      <name val="Arial"/>
      <family val="2"/>
    </font>
    <font>
      <sz val="11"/>
      <color theme="1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Arial"/>
      <family val="2"/>
    </font>
    <font>
      <sz val="22"/>
      <color theme="1"/>
      <name val="Calibri"/>
      <family val="2"/>
      <scheme val="minor"/>
    </font>
    <font>
      <b/>
      <sz val="16"/>
      <color rgb="FFFFFFFF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u/>
      <sz val="11"/>
      <color indexed="12"/>
      <name val="Calibri"/>
      <family val="2"/>
    </font>
    <font>
      <u/>
      <sz val="11"/>
      <name val="Arial"/>
      <family val="2"/>
    </font>
    <font>
      <u/>
      <sz val="11"/>
      <color theme="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1"/>
      <color theme="2" tint="-0.249977111117893"/>
      <name val="Calibri"/>
      <family val="2"/>
    </font>
    <font>
      <sz val="8"/>
      <color theme="1"/>
      <name val="Arial"/>
      <family val="2"/>
    </font>
    <font>
      <sz val="12"/>
      <name val="Helv"/>
    </font>
    <font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  <fill>
      <patternFill patternType="solid">
        <fgColor rgb="FFB9BAB8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ECDC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CDCEC2"/>
        <bgColor rgb="FF000000"/>
      </patternFill>
    </fill>
    <fill>
      <patternFill patternType="solid">
        <fgColor rgb="FF2D536F"/>
        <bgColor indexed="64"/>
      </patternFill>
    </fill>
    <fill>
      <patternFill patternType="solid">
        <fgColor theme="3"/>
        <b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rgb="FF8A8C88"/>
      </bottom>
      <diagonal/>
    </border>
    <border>
      <left/>
      <right/>
      <top/>
      <bottom style="thick">
        <color theme="0" tint="-0.4999847407452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rgb="FFCDCEC2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thick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2" tint="-0.499984740745262"/>
      </top>
      <bottom/>
      <diagonal/>
    </border>
    <border>
      <left/>
      <right/>
      <top style="thick">
        <color rgb="FF8A8C88"/>
      </top>
      <bottom style="thick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thin">
        <color rgb="FF9BC2E6"/>
      </bottom>
      <diagonal/>
    </border>
    <border>
      <left/>
      <right/>
      <top style="thick">
        <color rgb="FF8A8C8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2" tint="-0.499984740745262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7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8" fillId="0" borderId="0"/>
    <xf numFmtId="0" fontId="2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8" fillId="0" borderId="0"/>
    <xf numFmtId="165" fontId="1" fillId="0" borderId="0" applyFont="0" applyFill="0" applyBorder="0" applyAlignment="0" applyProtection="0"/>
  </cellStyleXfs>
  <cellXfs count="558">
    <xf numFmtId="0" fontId="0" fillId="0" borderId="0" xfId="0"/>
    <xf numFmtId="0" fontId="6" fillId="0" borderId="0" xfId="0" applyFont="1"/>
    <xf numFmtId="0" fontId="6" fillId="0" borderId="0" xfId="0" applyFont="1" applyAlignment="1">
      <alignment vertical="top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9" fillId="3" borderId="0" xfId="0" applyNumberFormat="1" applyFont="1" applyFill="1" applyAlignment="1">
      <alignment horizontal="left" vertical="center"/>
    </xf>
    <xf numFmtId="3" fontId="9" fillId="3" borderId="0" xfId="0" applyNumberFormat="1" applyFont="1" applyFill="1" applyAlignment="1">
      <alignment horizontal="right" vertical="center"/>
    </xf>
    <xf numFmtId="3" fontId="9" fillId="3" borderId="0" xfId="0" applyNumberFormat="1" applyFont="1" applyFill="1" applyAlignment="1">
      <alignment horizontal="right" vertical="center" wrapText="1"/>
    </xf>
    <xf numFmtId="0" fontId="9" fillId="3" borderId="0" xfId="0" applyFont="1" applyFill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10" fontId="8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3" fontId="9" fillId="3" borderId="0" xfId="0" applyNumberFormat="1" applyFont="1" applyFill="1" applyAlignment="1">
      <alignment vertical="center"/>
    </xf>
    <xf numFmtId="3" fontId="8" fillId="3" borderId="0" xfId="0" applyNumberFormat="1" applyFont="1" applyFill="1" applyAlignment="1">
      <alignment horizontal="right" vertical="center"/>
    </xf>
    <xf numFmtId="9" fontId="8" fillId="3" borderId="0" xfId="1" applyFont="1" applyFill="1" applyAlignment="1">
      <alignment horizontal="right" vertical="center"/>
    </xf>
    <xf numFmtId="3" fontId="9" fillId="0" borderId="0" xfId="0" applyNumberFormat="1" applyFont="1" applyAlignment="1">
      <alignment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10" fontId="8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0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3" fontId="9" fillId="0" borderId="0" xfId="0" applyNumberFormat="1" applyFont="1" applyAlignment="1">
      <alignment horizontal="center" vertical="center"/>
    </xf>
    <xf numFmtId="10" fontId="8" fillId="3" borderId="0" xfId="0" applyNumberFormat="1" applyFont="1" applyFill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vertical="top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 wrapText="1"/>
    </xf>
    <xf numFmtId="0" fontId="8" fillId="3" borderId="0" xfId="0" applyFont="1" applyFill="1" applyAlignment="1">
      <alignment vertical="center"/>
    </xf>
    <xf numFmtId="0" fontId="13" fillId="0" borderId="0" xfId="3" applyFont="1"/>
    <xf numFmtId="0" fontId="13" fillId="0" borderId="0" xfId="3" applyFont="1" applyAlignment="1">
      <alignment vertical="top"/>
    </xf>
    <xf numFmtId="49" fontId="8" fillId="0" borderId="0" xfId="3" applyNumberFormat="1" applyAlignment="1">
      <alignment vertical="center"/>
    </xf>
    <xf numFmtId="3" fontId="9" fillId="0" borderId="0" xfId="3" applyNumberFormat="1" applyFont="1" applyAlignment="1">
      <alignment horizontal="center" vertical="center"/>
    </xf>
    <xf numFmtId="0" fontId="8" fillId="0" borderId="0" xfId="3" applyAlignment="1">
      <alignment vertical="center"/>
    </xf>
    <xf numFmtId="0" fontId="8" fillId="0" borderId="0" xfId="3"/>
    <xf numFmtId="0" fontId="9" fillId="3" borderId="0" xfId="3" applyFont="1" applyFill="1" applyAlignment="1">
      <alignment vertical="center"/>
    </xf>
    <xf numFmtId="0" fontId="14" fillId="0" borderId="0" xfId="3" applyFont="1"/>
    <xf numFmtId="0" fontId="9" fillId="3" borderId="0" xfId="3" applyFont="1" applyFill="1" applyAlignment="1">
      <alignment horizontal="left" vertical="center" wrapText="1"/>
    </xf>
    <xf numFmtId="0" fontId="9" fillId="3" borderId="0" xfId="3" applyFont="1" applyFill="1" applyAlignment="1">
      <alignment horizontal="center" vertical="center" wrapText="1"/>
    </xf>
    <xf numFmtId="3" fontId="9" fillId="3" borderId="0" xfId="3" applyNumberFormat="1" applyFont="1" applyFill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3" fontId="8" fillId="0" borderId="0" xfId="3" applyNumberFormat="1" applyAlignment="1">
      <alignment horizontal="left" vertical="center"/>
    </xf>
    <xf numFmtId="3" fontId="8" fillId="0" borderId="0" xfId="3" applyNumberFormat="1" applyAlignment="1">
      <alignment horizontal="right" vertical="center"/>
    </xf>
    <xf numFmtId="3" fontId="9" fillId="3" borderId="0" xfId="3" applyNumberFormat="1" applyFont="1" applyFill="1" applyAlignment="1">
      <alignment horizontal="left" vertical="center"/>
    </xf>
    <xf numFmtId="3" fontId="8" fillId="3" borderId="0" xfId="3" applyNumberFormat="1" applyFill="1" applyAlignment="1">
      <alignment horizontal="right" vertical="center"/>
    </xf>
    <xf numFmtId="49" fontId="8" fillId="0" borderId="2" xfId="3" applyNumberFormat="1" applyBorder="1" applyAlignment="1">
      <alignment vertical="center"/>
    </xf>
    <xf numFmtId="0" fontId="8" fillId="0" borderId="2" xfId="3" applyBorder="1" applyAlignment="1">
      <alignment horizontal="right" vertical="center"/>
    </xf>
    <xf numFmtId="3" fontId="8" fillId="0" borderId="2" xfId="3" applyNumberFormat="1" applyBorder="1" applyAlignment="1">
      <alignment horizontal="right" vertical="center"/>
    </xf>
    <xf numFmtId="0" fontId="10" fillId="0" borderId="0" xfId="3" applyFont="1" applyAlignment="1">
      <alignment vertical="top"/>
    </xf>
    <xf numFmtId="10" fontId="8" fillId="0" borderId="0" xfId="3" applyNumberFormat="1" applyAlignment="1">
      <alignment vertical="center"/>
    </xf>
    <xf numFmtId="10" fontId="8" fillId="0" borderId="0" xfId="3" applyNumberFormat="1" applyAlignment="1">
      <alignment horizontal="right" vertical="center"/>
    </xf>
    <xf numFmtId="3" fontId="8" fillId="0" borderId="0" xfId="3" applyNumberFormat="1" applyAlignment="1">
      <alignment vertical="center"/>
    </xf>
    <xf numFmtId="0" fontId="12" fillId="0" borderId="0" xfId="3" applyFont="1"/>
    <xf numFmtId="0" fontId="15" fillId="0" borderId="0" xfId="3" applyFont="1"/>
    <xf numFmtId="49" fontId="8" fillId="0" borderId="3" xfId="3" applyNumberFormat="1" applyBorder="1" applyAlignment="1">
      <alignment horizontal="left" vertical="center"/>
    </xf>
    <xf numFmtId="0" fontId="8" fillId="0" borderId="3" xfId="3" applyBorder="1" applyAlignment="1">
      <alignment horizontal="right" vertical="center"/>
    </xf>
    <xf numFmtId="3" fontId="8" fillId="0" borderId="3" xfId="3" applyNumberFormat="1" applyBorder="1" applyAlignment="1">
      <alignment horizontal="right" vertical="center"/>
    </xf>
    <xf numFmtId="49" fontId="8" fillId="0" borderId="3" xfId="3" applyNumberFormat="1" applyBorder="1" applyAlignment="1">
      <alignment vertical="center"/>
    </xf>
    <xf numFmtId="3" fontId="8" fillId="0" borderId="0" xfId="3" applyNumberFormat="1"/>
    <xf numFmtId="0" fontId="9" fillId="3" borderId="0" xfId="0" applyFont="1" applyFill="1" applyAlignment="1">
      <alignment vertical="center"/>
    </xf>
    <xf numFmtId="0" fontId="16" fillId="0" borderId="0" xfId="0" applyFont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9" fillId="3" borderId="0" xfId="0" applyFont="1" applyFill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0" xfId="0" applyFont="1"/>
    <xf numFmtId="10" fontId="10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10" fontId="10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vertical="center"/>
    </xf>
    <xf numFmtId="0" fontId="21" fillId="0" borderId="0" xfId="0" applyFont="1"/>
    <xf numFmtId="0" fontId="6" fillId="0" borderId="0" xfId="3" applyFont="1"/>
    <xf numFmtId="0" fontId="6" fillId="0" borderId="0" xfId="3" applyFont="1" applyAlignment="1">
      <alignment vertical="top"/>
    </xf>
    <xf numFmtId="3" fontId="9" fillId="3" borderId="0" xfId="3" applyNumberFormat="1" applyFont="1" applyFill="1" applyAlignment="1">
      <alignment horizontal="right" vertical="center"/>
    </xf>
    <xf numFmtId="3" fontId="9" fillId="3" borderId="0" xfId="3" applyNumberFormat="1" applyFont="1" applyFill="1" applyAlignment="1">
      <alignment horizontal="right" vertical="center" wrapText="1"/>
    </xf>
    <xf numFmtId="10" fontId="9" fillId="3" borderId="0" xfId="3" applyNumberFormat="1" applyFont="1" applyFill="1" applyAlignment="1">
      <alignment horizontal="right" vertical="center"/>
    </xf>
    <xf numFmtId="3" fontId="9" fillId="0" borderId="0" xfId="3" applyNumberFormat="1" applyFont="1" applyAlignment="1">
      <alignment vertical="center"/>
    </xf>
    <xf numFmtId="3" fontId="9" fillId="3" borderId="0" xfId="3" applyNumberFormat="1" applyFont="1" applyFill="1" applyAlignment="1">
      <alignment vertical="center"/>
    </xf>
    <xf numFmtId="10" fontId="8" fillId="3" borderId="0" xfId="3" applyNumberFormat="1" applyFill="1" applyAlignment="1">
      <alignment horizontal="right" vertical="center"/>
    </xf>
    <xf numFmtId="10" fontId="8" fillId="0" borderId="0" xfId="3" applyNumberFormat="1"/>
    <xf numFmtId="49" fontId="9" fillId="0" borderId="1" xfId="3" applyNumberFormat="1" applyFont="1" applyBorder="1" applyAlignment="1">
      <alignment vertical="center"/>
    </xf>
    <xf numFmtId="0" fontId="8" fillId="0" borderId="1" xfId="3" applyBorder="1" applyAlignment="1">
      <alignment vertical="center"/>
    </xf>
    <xf numFmtId="3" fontId="8" fillId="0" borderId="1" xfId="3" applyNumberFormat="1" applyBorder="1" applyAlignment="1">
      <alignment horizontal="right" vertical="center"/>
    </xf>
    <xf numFmtId="10" fontId="8" fillId="0" borderId="1" xfId="3" applyNumberFormat="1" applyBorder="1" applyAlignment="1">
      <alignment vertical="center"/>
    </xf>
    <xf numFmtId="49" fontId="10" fillId="0" borderId="0" xfId="3" applyNumberFormat="1" applyFont="1" applyAlignment="1">
      <alignment vertical="top"/>
    </xf>
    <xf numFmtId="3" fontId="10" fillId="0" borderId="0" xfId="3" applyNumberFormat="1" applyFont="1" applyAlignment="1">
      <alignment horizontal="right" vertical="top"/>
    </xf>
    <xf numFmtId="49" fontId="9" fillId="0" borderId="0" xfId="3" quotePrefix="1" applyNumberFormat="1" applyFont="1" applyAlignment="1">
      <alignment horizontal="left" vertical="center"/>
    </xf>
    <xf numFmtId="3" fontId="8" fillId="4" borderId="0" xfId="0" applyNumberFormat="1" applyFont="1" applyFill="1" applyAlignment="1">
      <alignment vertical="center"/>
    </xf>
    <xf numFmtId="3" fontId="8" fillId="4" borderId="0" xfId="0" applyNumberFormat="1" applyFont="1" applyFill="1" applyAlignment="1">
      <alignment horizontal="right" vertical="center"/>
    </xf>
    <xf numFmtId="0" fontId="0" fillId="4" borderId="0" xfId="0" applyFill="1"/>
    <xf numFmtId="10" fontId="8" fillId="0" borderId="1" xfId="0" applyNumberFormat="1" applyFont="1" applyBorder="1" applyAlignment="1">
      <alignment horizontal="right" vertical="center"/>
    </xf>
    <xf numFmtId="0" fontId="9" fillId="3" borderId="0" xfId="3" applyFont="1" applyFill="1" applyAlignment="1">
      <alignment horizontal="center" vertical="center"/>
    </xf>
    <xf numFmtId="0" fontId="14" fillId="0" borderId="0" xfId="3" applyFont="1" applyAlignment="1">
      <alignment horizontal="center" vertical="center"/>
    </xf>
    <xf numFmtId="49" fontId="8" fillId="0" borderId="1" xfId="3" applyNumberFormat="1" applyBorder="1" applyAlignment="1">
      <alignment vertical="center"/>
    </xf>
    <xf numFmtId="0" fontId="8" fillId="0" borderId="1" xfId="3" applyBorder="1" applyAlignment="1">
      <alignment horizontal="right" vertical="center"/>
    </xf>
    <xf numFmtId="0" fontId="9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/>
    </xf>
    <xf numFmtId="3" fontId="8" fillId="3" borderId="0" xfId="0" applyNumberFormat="1" applyFont="1" applyFill="1" applyAlignment="1">
      <alignment vertical="center"/>
    </xf>
    <xf numFmtId="49" fontId="10" fillId="0" borderId="0" xfId="0" applyNumberFormat="1" applyFont="1" applyAlignment="1">
      <alignment vertical="top"/>
    </xf>
    <xf numFmtId="3" fontId="10" fillId="0" borderId="0" xfId="0" applyNumberFormat="1" applyFont="1" applyAlignment="1">
      <alignment vertical="top"/>
    </xf>
    <xf numFmtId="3" fontId="10" fillId="0" borderId="0" xfId="0" applyNumberFormat="1" applyFont="1" applyAlignment="1">
      <alignment horizontal="right" vertical="top"/>
    </xf>
    <xf numFmtId="37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37" fontId="9" fillId="3" borderId="0" xfId="3" quotePrefix="1" applyNumberFormat="1" applyFont="1" applyFill="1" applyAlignment="1">
      <alignment horizontal="left" vertical="center"/>
    </xf>
    <xf numFmtId="37" fontId="9" fillId="3" borderId="0" xfId="3" applyNumberFormat="1" applyFont="1" applyFill="1" applyAlignment="1">
      <alignment horizontal="right" vertical="center"/>
    </xf>
    <xf numFmtId="37" fontId="9" fillId="3" borderId="0" xfId="3" applyNumberFormat="1" applyFont="1" applyFill="1" applyAlignment="1">
      <alignment horizontal="right" vertical="center" wrapText="1"/>
    </xf>
    <xf numFmtId="37" fontId="8" fillId="0" borderId="0" xfId="3" applyNumberFormat="1" applyAlignment="1">
      <alignment horizontal="left" vertical="center"/>
    </xf>
    <xf numFmtId="3" fontId="8" fillId="0" borderId="0" xfId="3" applyNumberFormat="1" applyAlignment="1">
      <alignment horizontal="right"/>
    </xf>
    <xf numFmtId="10" fontId="8" fillId="0" borderId="0" xfId="3" applyNumberFormat="1" applyAlignment="1">
      <alignment horizontal="right"/>
    </xf>
    <xf numFmtId="37" fontId="9" fillId="3" borderId="0" xfId="3" applyNumberFormat="1" applyFont="1" applyFill="1" applyAlignment="1">
      <alignment horizontal="left" vertical="center"/>
    </xf>
    <xf numFmtId="3" fontId="8" fillId="3" borderId="0" xfId="3" applyNumberFormat="1" applyFill="1" applyAlignment="1">
      <alignment horizontal="right"/>
    </xf>
    <xf numFmtId="10" fontId="8" fillId="3" borderId="0" xfId="3" applyNumberFormat="1" applyFill="1" applyAlignment="1">
      <alignment horizontal="right"/>
    </xf>
    <xf numFmtId="10" fontId="9" fillId="0" borderId="0" xfId="3" applyNumberFormat="1" applyFont="1" applyAlignment="1">
      <alignment horizontal="left" vertical="center"/>
    </xf>
    <xf numFmtId="37" fontId="9" fillId="3" borderId="0" xfId="3" quotePrefix="1" applyNumberFormat="1" applyFont="1" applyFill="1" applyAlignment="1">
      <alignment horizontal="left" vertical="center" wrapText="1"/>
    </xf>
    <xf numFmtId="49" fontId="9" fillId="0" borderId="1" xfId="3" quotePrefix="1" applyNumberFormat="1" applyFont="1" applyBorder="1" applyAlignment="1">
      <alignment horizontal="left" vertical="center"/>
    </xf>
    <xf numFmtId="3" fontId="9" fillId="3" borderId="0" xfId="0" applyNumberFormat="1" applyFont="1" applyFill="1" applyAlignment="1">
      <alignment horizontal="center" vertical="center"/>
    </xf>
    <xf numFmtId="3" fontId="9" fillId="3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/>
    </xf>
    <xf numFmtId="0" fontId="8" fillId="3" borderId="4" xfId="0" applyFont="1" applyFill="1" applyBorder="1" applyAlignment="1">
      <alignment vertical="center"/>
    </xf>
    <xf numFmtId="3" fontId="8" fillId="3" borderId="4" xfId="0" applyNumberFormat="1" applyFont="1" applyFill="1" applyBorder="1" applyAlignment="1">
      <alignment horizontal="right" vertical="center"/>
    </xf>
    <xf numFmtId="10" fontId="8" fillId="3" borderId="4" xfId="1" applyNumberFormat="1" applyFont="1" applyFill="1" applyBorder="1" applyAlignment="1">
      <alignment horizontal="right" vertical="center"/>
    </xf>
    <xf numFmtId="3" fontId="22" fillId="0" borderId="0" xfId="0" applyNumberFormat="1" applyFont="1"/>
    <xf numFmtId="3" fontId="22" fillId="0" borderId="0" xfId="0" applyNumberFormat="1" applyFont="1" applyAlignment="1">
      <alignment horizontal="right"/>
    </xf>
    <xf numFmtId="10" fontId="22" fillId="0" borderId="0" xfId="0" applyNumberFormat="1" applyFont="1"/>
    <xf numFmtId="3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right" vertical="center"/>
    </xf>
    <xf numFmtId="3" fontId="22" fillId="3" borderId="0" xfId="0" applyNumberFormat="1" applyFont="1" applyFill="1"/>
    <xf numFmtId="10" fontId="22" fillId="3" borderId="0" xfId="0" applyNumberFormat="1" applyFont="1" applyFill="1"/>
    <xf numFmtId="3" fontId="9" fillId="3" borderId="4" xfId="3" applyNumberFormat="1" applyFont="1" applyFill="1" applyBorder="1" applyAlignment="1">
      <alignment vertical="center"/>
    </xf>
    <xf numFmtId="0" fontId="2" fillId="0" borderId="0" xfId="4"/>
    <xf numFmtId="3" fontId="9" fillId="3" borderId="5" xfId="0" applyNumberFormat="1" applyFont="1" applyFill="1" applyBorder="1" applyAlignment="1">
      <alignment vertical="center"/>
    </xf>
    <xf numFmtId="3" fontId="8" fillId="3" borderId="5" xfId="0" applyNumberFormat="1" applyFont="1" applyFill="1" applyBorder="1" applyAlignment="1">
      <alignment horizontal="right" vertical="center"/>
    </xf>
    <xf numFmtId="49" fontId="23" fillId="0" borderId="0" xfId="0" applyNumberFormat="1" applyFont="1"/>
    <xf numFmtId="3" fontId="0" fillId="0" borderId="0" xfId="0" applyNumberFormat="1"/>
    <xf numFmtId="3" fontId="23" fillId="0" borderId="0" xfId="0" applyNumberFormat="1" applyFont="1" applyAlignment="1">
      <alignment horizontal="right"/>
    </xf>
    <xf numFmtId="0" fontId="23" fillId="0" borderId="0" xfId="0" applyFont="1"/>
    <xf numFmtId="3" fontId="23" fillId="0" borderId="0" xfId="3" applyNumberFormat="1" applyFont="1" applyAlignment="1">
      <alignment horizontal="right"/>
    </xf>
    <xf numFmtId="0" fontId="23" fillId="0" borderId="0" xfId="3" applyFont="1"/>
    <xf numFmtId="3" fontId="2" fillId="0" borderId="0" xfId="4" applyNumberFormat="1"/>
    <xf numFmtId="3" fontId="9" fillId="3" borderId="6" xfId="3" applyNumberFormat="1" applyFont="1" applyFill="1" applyBorder="1" applyAlignment="1">
      <alignment horizontal="left" vertical="center"/>
    </xf>
    <xf numFmtId="3" fontId="9" fillId="3" borderId="6" xfId="3" applyNumberFormat="1" applyFont="1" applyFill="1" applyBorder="1" applyAlignment="1">
      <alignment horizontal="right" vertical="center"/>
    </xf>
    <xf numFmtId="3" fontId="9" fillId="3" borderId="6" xfId="3" applyNumberFormat="1" applyFont="1" applyFill="1" applyBorder="1" applyAlignment="1">
      <alignment horizontal="right" vertical="center" wrapText="1"/>
    </xf>
    <xf numFmtId="10" fontId="9" fillId="3" borderId="6" xfId="3" applyNumberFormat="1" applyFont="1" applyFill="1" applyBorder="1" applyAlignment="1">
      <alignment horizontal="right" vertical="center"/>
    </xf>
    <xf numFmtId="0" fontId="8" fillId="0" borderId="0" xfId="3" applyAlignment="1">
      <alignment vertical="top"/>
    </xf>
    <xf numFmtId="3" fontId="9" fillId="3" borderId="6" xfId="0" applyNumberFormat="1" applyFont="1" applyFill="1" applyBorder="1" applyAlignment="1">
      <alignment horizontal="left" vertical="center"/>
    </xf>
    <xf numFmtId="3" fontId="9" fillId="3" borderId="6" xfId="0" applyNumberFormat="1" applyFont="1" applyFill="1" applyBorder="1" applyAlignment="1">
      <alignment horizontal="right" vertical="center"/>
    </xf>
    <xf numFmtId="3" fontId="9" fillId="3" borderId="6" xfId="0" applyNumberFormat="1" applyFont="1" applyFill="1" applyBorder="1" applyAlignment="1">
      <alignment horizontal="right" vertical="center" wrapText="1"/>
    </xf>
    <xf numFmtId="3" fontId="8" fillId="5" borderId="0" xfId="0" applyNumberFormat="1" applyFont="1" applyFill="1" applyAlignment="1">
      <alignment vertical="center"/>
    </xf>
    <xf numFmtId="3" fontId="8" fillId="5" borderId="0" xfId="0" applyNumberFormat="1" applyFont="1" applyFill="1"/>
    <xf numFmtId="3" fontId="8" fillId="5" borderId="0" xfId="0" applyNumberFormat="1" applyFont="1" applyFill="1" applyAlignment="1">
      <alignment horizontal="right"/>
    </xf>
    <xf numFmtId="3" fontId="8" fillId="0" borderId="0" xfId="0" applyNumberFormat="1" applyFont="1"/>
    <xf numFmtId="49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" fontId="8" fillId="0" borderId="2" xfId="0" applyNumberFormat="1" applyFont="1" applyBorder="1" applyAlignment="1">
      <alignment horizontal="right" vertical="center"/>
    </xf>
    <xf numFmtId="3" fontId="22" fillId="3" borderId="4" xfId="0" applyNumberFormat="1" applyFont="1" applyFill="1" applyBorder="1" applyAlignment="1">
      <alignment vertical="center"/>
    </xf>
    <xf numFmtId="10" fontId="22" fillId="3" borderId="4" xfId="0" applyNumberFormat="1" applyFont="1" applyFill="1" applyBorder="1" applyAlignment="1">
      <alignment vertical="center"/>
    </xf>
    <xf numFmtId="10" fontId="22" fillId="0" borderId="0" xfId="0" applyNumberFormat="1" applyFont="1" applyAlignment="1">
      <alignment horizontal="right"/>
    </xf>
    <xf numFmtId="0" fontId="9" fillId="3" borderId="6" xfId="3" applyFont="1" applyFill="1" applyBorder="1" applyAlignment="1">
      <alignment horizontal="right" vertical="center"/>
    </xf>
    <xf numFmtId="3" fontId="9" fillId="3" borderId="7" xfId="3" applyNumberFormat="1" applyFont="1" applyFill="1" applyBorder="1" applyAlignment="1">
      <alignment vertical="center"/>
    </xf>
    <xf numFmtId="3" fontId="8" fillId="3" borderId="7" xfId="3" applyNumberFormat="1" applyFill="1" applyBorder="1" applyAlignment="1">
      <alignment vertical="center"/>
    </xf>
    <xf numFmtId="10" fontId="8" fillId="3" borderId="7" xfId="3" applyNumberFormat="1" applyFill="1" applyBorder="1" applyAlignment="1">
      <alignment vertical="center"/>
    </xf>
    <xf numFmtId="0" fontId="8" fillId="0" borderId="7" xfId="3" applyBorder="1" applyAlignment="1">
      <alignment vertical="center"/>
    </xf>
    <xf numFmtId="3" fontId="9" fillId="0" borderId="8" xfId="3" applyNumberFormat="1" applyFont="1" applyBorder="1" applyAlignment="1">
      <alignment vertical="center"/>
    </xf>
    <xf numFmtId="10" fontId="8" fillId="0" borderId="8" xfId="3" applyNumberFormat="1" applyBorder="1" applyAlignment="1">
      <alignment vertical="center"/>
    </xf>
    <xf numFmtId="0" fontId="8" fillId="0" borderId="8" xfId="3" applyBorder="1" applyAlignment="1">
      <alignment vertical="top"/>
    </xf>
    <xf numFmtId="3" fontId="9" fillId="3" borderId="6" xfId="3" applyNumberFormat="1" applyFont="1" applyFill="1" applyBorder="1" applyAlignment="1">
      <alignment vertical="center"/>
    </xf>
    <xf numFmtId="3" fontId="8" fillId="3" borderId="0" xfId="3" applyNumberFormat="1" applyFill="1" applyAlignment="1">
      <alignment vertical="center"/>
    </xf>
    <xf numFmtId="10" fontId="8" fillId="3" borderId="0" xfId="3" applyNumberFormat="1" applyFill="1" applyAlignment="1">
      <alignment vertical="center"/>
    </xf>
    <xf numFmtId="49" fontId="9" fillId="0" borderId="0" xfId="3" applyNumberFormat="1" applyFont="1" applyAlignment="1">
      <alignment vertical="center"/>
    </xf>
    <xf numFmtId="164" fontId="0" fillId="0" borderId="0" xfId="0" applyNumberFormat="1"/>
    <xf numFmtId="0" fontId="0" fillId="0" borderId="0" xfId="0" applyAlignment="1">
      <alignment horizontal="right"/>
    </xf>
    <xf numFmtId="0" fontId="8" fillId="0" borderId="0" xfId="0" applyFont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3" fontId="9" fillId="3" borderId="0" xfId="0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3" fontId="9" fillId="3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5" fillId="6" borderId="0" xfId="0" applyFont="1" applyFill="1" applyAlignment="1">
      <alignment horizontal="center"/>
    </xf>
    <xf numFmtId="0" fontId="5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top"/>
    </xf>
    <xf numFmtId="0" fontId="26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3" applyNumberFormat="1" applyAlignment="1">
      <alignment horizontal="right" vertical="center"/>
    </xf>
    <xf numFmtId="0" fontId="27" fillId="0" borderId="0" xfId="0" applyFont="1"/>
    <xf numFmtId="0" fontId="8" fillId="0" borderId="0" xfId="0" quotePrefix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37" fontId="8" fillId="3" borderId="0" xfId="3" applyNumberFormat="1" applyFill="1" applyAlignment="1">
      <alignment horizontal="right" vertical="center"/>
    </xf>
    <xf numFmtId="0" fontId="9" fillId="0" borderId="9" xfId="0" quotePrefix="1" applyFont="1" applyBorder="1" applyAlignment="1">
      <alignment horizontal="left" vertical="center"/>
    </xf>
    <xf numFmtId="37" fontId="8" fillId="0" borderId="9" xfId="0" applyNumberFormat="1" applyFont="1" applyBorder="1" applyAlignment="1">
      <alignment horizontal="right" vertical="center"/>
    </xf>
    <xf numFmtId="0" fontId="8" fillId="3" borderId="0" xfId="0" applyFont="1" applyFill="1" applyAlignment="1">
      <alignment horizontal="center" vertical="center"/>
    </xf>
    <xf numFmtId="0" fontId="9" fillId="3" borderId="0" xfId="0" quotePrefix="1" applyFont="1" applyFill="1" applyAlignment="1">
      <alignment horizontal="right" vertical="center"/>
    </xf>
    <xf numFmtId="3" fontId="9" fillId="3" borderId="0" xfId="0" quotePrefix="1" applyNumberFormat="1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 wrapText="1"/>
    </xf>
    <xf numFmtId="0" fontId="9" fillId="3" borderId="0" xfId="0" quotePrefix="1" applyFont="1" applyFill="1" applyAlignment="1">
      <alignment horizontal="left" vertical="center"/>
    </xf>
    <xf numFmtId="37" fontId="8" fillId="3" borderId="0" xfId="0" applyNumberFormat="1" applyFont="1" applyFill="1" applyAlignment="1">
      <alignment horizontal="right" vertical="center"/>
    </xf>
    <xf numFmtId="10" fontId="9" fillId="3" borderId="0" xfId="0" applyNumberFormat="1" applyFont="1" applyFill="1" applyAlignment="1">
      <alignment horizontal="right" vertical="center"/>
    </xf>
    <xf numFmtId="3" fontId="9" fillId="3" borderId="10" xfId="0" applyNumberFormat="1" applyFont="1" applyFill="1" applyBorder="1" applyAlignment="1">
      <alignment vertical="center"/>
    </xf>
    <xf numFmtId="3" fontId="22" fillId="3" borderId="11" xfId="0" applyNumberFormat="1" applyFont="1" applyFill="1" applyBorder="1" applyAlignment="1">
      <alignment horizontal="right" vertical="center"/>
    </xf>
    <xf numFmtId="10" fontId="22" fillId="3" borderId="11" xfId="0" applyNumberFormat="1" applyFont="1" applyFill="1" applyBorder="1" applyAlignment="1">
      <alignment horizontal="right" vertical="center"/>
    </xf>
    <xf numFmtId="10" fontId="22" fillId="0" borderId="0" xfId="0" applyNumberFormat="1" applyFont="1" applyAlignment="1">
      <alignment vertical="center"/>
    </xf>
    <xf numFmtId="10" fontId="9" fillId="0" borderId="9" xfId="0" applyNumberFormat="1" applyFont="1" applyBorder="1" applyAlignment="1">
      <alignment vertical="center"/>
    </xf>
    <xf numFmtId="10" fontId="22" fillId="0" borderId="9" xfId="0" applyNumberFormat="1" applyFont="1" applyBorder="1" applyAlignment="1">
      <alignment horizontal="right" vertical="center"/>
    </xf>
    <xf numFmtId="10" fontId="22" fillId="0" borderId="9" xfId="0" applyNumberFormat="1" applyFont="1" applyBorder="1" applyAlignment="1">
      <alignment vertical="center"/>
    </xf>
    <xf numFmtId="10" fontId="0" fillId="0" borderId="0" xfId="0" applyNumberFormat="1"/>
    <xf numFmtId="10" fontId="28" fillId="0" borderId="0" xfId="0" applyNumberFormat="1" applyFont="1" applyAlignment="1">
      <alignment horizontal="left" vertical="top" wrapText="1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10" fontId="8" fillId="0" borderId="0" xfId="1" applyNumberFormat="1" applyFont="1" applyAlignment="1">
      <alignment horizontal="right"/>
    </xf>
    <xf numFmtId="165" fontId="8" fillId="0" borderId="0" xfId="6" applyFont="1" applyAlignment="1">
      <alignment horizontal="right"/>
    </xf>
    <xf numFmtId="3" fontId="8" fillId="3" borderId="11" xfId="0" applyNumberFormat="1" applyFont="1" applyFill="1" applyBorder="1" applyAlignment="1">
      <alignment horizontal="right" vertical="center"/>
    </xf>
    <xf numFmtId="10" fontId="8" fillId="3" borderId="11" xfId="0" applyNumberFormat="1" applyFont="1" applyFill="1" applyBorder="1" applyAlignment="1">
      <alignment horizontal="right" vertical="center"/>
    </xf>
    <xf numFmtId="10" fontId="8" fillId="0" borderId="9" xfId="0" applyNumberFormat="1" applyFont="1" applyBorder="1" applyAlignment="1">
      <alignment vertical="center"/>
    </xf>
    <xf numFmtId="10" fontId="8" fillId="0" borderId="9" xfId="0" applyNumberFormat="1" applyFont="1" applyBorder="1" applyAlignment="1">
      <alignment horizontal="right" vertical="center"/>
    </xf>
    <xf numFmtId="166" fontId="8" fillId="0" borderId="0" xfId="6" applyNumberFormat="1" applyFont="1"/>
    <xf numFmtId="166" fontId="8" fillId="0" borderId="0" xfId="6" applyNumberFormat="1" applyFont="1" applyAlignment="1">
      <alignment horizontal="right"/>
    </xf>
    <xf numFmtId="166" fontId="8" fillId="0" borderId="0" xfId="6" applyNumberFormat="1" applyFont="1" applyAlignment="1">
      <alignment vertical="center"/>
    </xf>
    <xf numFmtId="10" fontId="8" fillId="0" borderId="0" xfId="1" applyNumberFormat="1" applyFont="1" applyAlignment="1">
      <alignment vertical="center"/>
    </xf>
    <xf numFmtId="166" fontId="8" fillId="3" borderId="0" xfId="6" applyNumberFormat="1" applyFont="1" applyFill="1" applyAlignment="1">
      <alignment vertical="center"/>
    </xf>
    <xf numFmtId="10" fontId="8" fillId="3" borderId="0" xfId="1" applyNumberFormat="1" applyFont="1" applyFill="1" applyAlignment="1">
      <alignment horizontal="right" vertical="center"/>
    </xf>
    <xf numFmtId="165" fontId="8" fillId="0" borderId="0" xfId="6" applyFont="1" applyAlignment="1">
      <alignment vertical="center"/>
    </xf>
    <xf numFmtId="10" fontId="8" fillId="0" borderId="12" xfId="0" applyNumberFormat="1" applyFont="1" applyBorder="1" applyAlignment="1">
      <alignment vertical="center"/>
    </xf>
    <xf numFmtId="9" fontId="8" fillId="0" borderId="12" xfId="1" applyFont="1" applyBorder="1" applyAlignment="1">
      <alignment horizontal="right" vertical="center"/>
    </xf>
    <xf numFmtId="165" fontId="8" fillId="0" borderId="12" xfId="6" applyFont="1" applyBorder="1" applyAlignment="1">
      <alignment vertical="center"/>
    </xf>
    <xf numFmtId="0" fontId="10" fillId="0" borderId="0" xfId="0" applyFont="1" applyAlignment="1">
      <alignment vertical="top" wrapText="1"/>
    </xf>
    <xf numFmtId="49" fontId="29" fillId="0" borderId="0" xfId="0" applyNumberFormat="1" applyFont="1" applyAlignment="1">
      <alignment vertical="top"/>
    </xf>
    <xf numFmtId="10" fontId="8" fillId="0" borderId="0" xfId="1" applyNumberFormat="1" applyFont="1" applyBorder="1" applyAlignment="1">
      <alignment horizontal="right" vertical="center"/>
    </xf>
    <xf numFmtId="3" fontId="8" fillId="3" borderId="0" xfId="1" applyNumberFormat="1" applyFont="1" applyFill="1" applyBorder="1" applyAlignment="1">
      <alignment horizontal="right" vertical="center"/>
    </xf>
    <xf numFmtId="10" fontId="8" fillId="3" borderId="0" xfId="1" applyNumberFormat="1" applyFont="1" applyFill="1" applyBorder="1" applyAlignment="1">
      <alignment horizontal="right" vertical="center"/>
    </xf>
    <xf numFmtId="49" fontId="8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  <xf numFmtId="3" fontId="9" fillId="8" borderId="0" xfId="0" applyNumberFormat="1" applyFont="1" applyFill="1" applyAlignment="1">
      <alignment horizontal="left" vertical="center"/>
    </xf>
    <xf numFmtId="3" fontId="9" fillId="8" borderId="0" xfId="0" applyNumberFormat="1" applyFont="1" applyFill="1" applyAlignment="1">
      <alignment horizontal="right" vertical="center"/>
    </xf>
    <xf numFmtId="3" fontId="9" fillId="8" borderId="0" xfId="0" applyNumberFormat="1" applyFont="1" applyFill="1" applyAlignment="1">
      <alignment horizontal="right" vertical="center" wrapText="1"/>
    </xf>
    <xf numFmtId="0" fontId="9" fillId="8" borderId="0" xfId="0" applyFont="1" applyFill="1" applyAlignment="1">
      <alignment horizontal="right" vertical="center"/>
    </xf>
    <xf numFmtId="3" fontId="9" fillId="8" borderId="0" xfId="0" applyNumberFormat="1" applyFont="1" applyFill="1" applyAlignment="1">
      <alignment vertical="center"/>
    </xf>
    <xf numFmtId="3" fontId="8" fillId="8" borderId="0" xfId="0" applyNumberFormat="1" applyFont="1" applyFill="1" applyAlignment="1">
      <alignment horizontal="right" vertical="center"/>
    </xf>
    <xf numFmtId="10" fontId="8" fillId="8" borderId="0" xfId="0" applyNumberFormat="1" applyFont="1" applyFill="1" applyAlignment="1">
      <alignment horizontal="right" vertical="center"/>
    </xf>
    <xf numFmtId="0" fontId="9" fillId="8" borderId="0" xfId="0" applyFont="1" applyFill="1" applyAlignment="1">
      <alignment vertical="center"/>
    </xf>
    <xf numFmtId="10" fontId="8" fillId="8" borderId="0" xfId="1" applyNumberFormat="1" applyFont="1" applyFill="1" applyAlignment="1">
      <alignment horizontal="right" vertical="center"/>
    </xf>
    <xf numFmtId="10" fontId="8" fillId="0" borderId="3" xfId="0" applyNumberFormat="1" applyFont="1" applyBorder="1" applyAlignment="1">
      <alignment horizontal="right" vertical="center"/>
    </xf>
    <xf numFmtId="0" fontId="9" fillId="3" borderId="0" xfId="3" applyFont="1" applyFill="1" applyAlignment="1">
      <alignment horizontal="right" vertical="center"/>
    </xf>
    <xf numFmtId="3" fontId="8" fillId="8" borderId="0" xfId="0" applyNumberFormat="1" applyFont="1" applyFill="1" applyAlignment="1">
      <alignment vertical="center"/>
    </xf>
    <xf numFmtId="10" fontId="8" fillId="0" borderId="0" xfId="7" applyNumberFormat="1" applyFont="1" applyAlignment="1">
      <alignment horizontal="right" vertical="center"/>
    </xf>
    <xf numFmtId="3" fontId="8" fillId="7" borderId="0" xfId="3" applyNumberFormat="1" applyFill="1" applyAlignment="1">
      <alignment horizontal="left" vertical="center"/>
    </xf>
    <xf numFmtId="3" fontId="8" fillId="7" borderId="0" xfId="3" applyNumberFormat="1" applyFill="1" applyAlignment="1">
      <alignment horizontal="right" vertical="center"/>
    </xf>
    <xf numFmtId="10" fontId="8" fillId="7" borderId="0" xfId="7" applyNumberFormat="1" applyFont="1" applyFill="1" applyAlignment="1">
      <alignment horizontal="right" vertical="center"/>
    </xf>
    <xf numFmtId="10" fontId="9" fillId="0" borderId="12" xfId="0" applyNumberFormat="1" applyFont="1" applyBorder="1" applyAlignment="1">
      <alignment vertical="center"/>
    </xf>
    <xf numFmtId="10" fontId="8" fillId="0" borderId="12" xfId="3" applyNumberFormat="1" applyBorder="1" applyAlignment="1">
      <alignment horizontal="right" vertical="center"/>
    </xf>
    <xf numFmtId="3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0" xfId="0" applyFont="1"/>
    <xf numFmtId="0" fontId="8" fillId="0" borderId="0" xfId="0" applyFont="1"/>
    <xf numFmtId="10" fontId="8" fillId="0" borderId="0" xfId="1" applyNumberFormat="1" applyFont="1" applyFill="1"/>
    <xf numFmtId="166" fontId="0" fillId="0" borderId="0" xfId="6" applyNumberFormat="1" applyFont="1"/>
    <xf numFmtId="3" fontId="8" fillId="3" borderId="0" xfId="3" applyNumberFormat="1" applyFill="1"/>
    <xf numFmtId="10" fontId="8" fillId="0" borderId="12" xfId="3" applyNumberFormat="1" applyBorder="1" applyAlignment="1">
      <alignment horizontal="right"/>
    </xf>
    <xf numFmtId="10" fontId="8" fillId="0" borderId="12" xfId="3" applyNumberFormat="1" applyBorder="1"/>
    <xf numFmtId="0" fontId="10" fillId="0" borderId="13" xfId="0" applyFont="1" applyBorder="1" applyAlignment="1">
      <alignment vertical="top"/>
    </xf>
    <xf numFmtId="164" fontId="8" fillId="0" borderId="0" xfId="0" applyNumberFormat="1" applyFont="1" applyAlignment="1">
      <alignment horizontal="right" vertical="center"/>
    </xf>
    <xf numFmtId="10" fontId="8" fillId="0" borderId="0" xfId="1" applyNumberFormat="1" applyFont="1" applyAlignment="1">
      <alignment horizontal="right" vertical="center"/>
    </xf>
    <xf numFmtId="164" fontId="8" fillId="3" borderId="0" xfId="0" applyNumberFormat="1" applyFont="1" applyFill="1" applyAlignment="1">
      <alignment horizontal="right" vertical="center"/>
    </xf>
    <xf numFmtId="10" fontId="9" fillId="0" borderId="0" xfId="0" applyNumberFormat="1" applyFont="1" applyAlignment="1">
      <alignment vertical="center"/>
    </xf>
    <xf numFmtId="10" fontId="9" fillId="0" borderId="0" xfId="0" applyNumberFormat="1" applyFont="1" applyAlignment="1">
      <alignment horizontal="right" vertical="center"/>
    </xf>
    <xf numFmtId="10" fontId="8" fillId="3" borderId="0" xfId="1" applyNumberFormat="1" applyFont="1" applyFill="1" applyBorder="1" applyAlignment="1">
      <alignment vertical="center"/>
    </xf>
    <xf numFmtId="3" fontId="0" fillId="0" borderId="0" xfId="0" applyNumberFormat="1" applyAlignment="1">
      <alignment vertical="center"/>
    </xf>
    <xf numFmtId="167" fontId="0" fillId="0" borderId="0" xfId="1" applyNumberFormat="1" applyFont="1" applyBorder="1" applyAlignment="1">
      <alignment vertical="center"/>
    </xf>
    <xf numFmtId="10" fontId="8" fillId="0" borderId="0" xfId="7" applyNumberFormat="1" applyFont="1" applyAlignment="1">
      <alignment vertical="center"/>
    </xf>
    <xf numFmtId="10" fontId="8" fillId="3" borderId="0" xfId="7" applyNumberFormat="1" applyFont="1" applyFill="1" applyAlignment="1">
      <alignment vertical="center"/>
    </xf>
    <xf numFmtId="0" fontId="11" fillId="0" borderId="0" xfId="3" applyFont="1" applyAlignment="1">
      <alignment vertical="center"/>
    </xf>
    <xf numFmtId="0" fontId="5" fillId="6" borderId="0" xfId="3" applyFont="1" applyFill="1" applyAlignment="1">
      <alignment horizontal="center"/>
    </xf>
    <xf numFmtId="0" fontId="5" fillId="6" borderId="0" xfId="3" applyFont="1" applyFill="1" applyAlignment="1">
      <alignment horizontal="center" vertical="center"/>
    </xf>
    <xf numFmtId="0" fontId="7" fillId="6" borderId="0" xfId="3" applyFont="1" applyFill="1" applyAlignment="1">
      <alignment horizontal="center" vertical="top"/>
    </xf>
    <xf numFmtId="0" fontId="8" fillId="0" borderId="0" xfId="3" applyAlignment="1">
      <alignment horizontal="right"/>
    </xf>
    <xf numFmtId="3" fontId="22" fillId="0" borderId="0" xfId="3" applyNumberFormat="1" applyFont="1" applyAlignment="1">
      <alignment horizontal="right"/>
    </xf>
    <xf numFmtId="3" fontId="22" fillId="0" borderId="0" xfId="3" applyNumberFormat="1" applyFont="1"/>
    <xf numFmtId="10" fontId="22" fillId="0" borderId="0" xfId="3" applyNumberFormat="1" applyFont="1" applyAlignment="1">
      <alignment horizontal="right"/>
    </xf>
    <xf numFmtId="10" fontId="0" fillId="0" borderId="0" xfId="8" applyNumberFormat="1" applyFont="1"/>
    <xf numFmtId="165" fontId="22" fillId="0" borderId="0" xfId="9" applyFont="1" applyAlignment="1">
      <alignment horizontal="right"/>
    </xf>
    <xf numFmtId="165" fontId="22" fillId="0" borderId="0" xfId="9" applyFont="1"/>
    <xf numFmtId="3" fontId="9" fillId="3" borderId="10" xfId="3" applyNumberFormat="1" applyFont="1" applyFill="1" applyBorder="1" applyAlignment="1">
      <alignment vertical="center"/>
    </xf>
    <xf numFmtId="3" fontId="22" fillId="3" borderId="11" xfId="3" applyNumberFormat="1" applyFont="1" applyFill="1" applyBorder="1" applyAlignment="1">
      <alignment vertical="center"/>
    </xf>
    <xf numFmtId="10" fontId="22" fillId="3" borderId="14" xfId="3" applyNumberFormat="1" applyFont="1" applyFill="1" applyBorder="1" applyAlignment="1">
      <alignment horizontal="right" vertical="center"/>
    </xf>
    <xf numFmtId="3" fontId="22" fillId="0" borderId="0" xfId="3" applyNumberFormat="1" applyFont="1" applyAlignment="1">
      <alignment vertical="center"/>
    </xf>
    <xf numFmtId="10" fontId="22" fillId="0" borderId="0" xfId="3" applyNumberFormat="1" applyFont="1" applyAlignment="1">
      <alignment vertical="center"/>
    </xf>
    <xf numFmtId="10" fontId="22" fillId="0" borderId="9" xfId="3" applyNumberFormat="1" applyFont="1" applyBorder="1" applyAlignment="1">
      <alignment horizontal="right" vertical="center"/>
    </xf>
    <xf numFmtId="10" fontId="22" fillId="0" borderId="9" xfId="3" applyNumberFormat="1" applyFont="1" applyBorder="1" applyAlignment="1">
      <alignment vertical="center"/>
    </xf>
    <xf numFmtId="0" fontId="10" fillId="0" borderId="15" xfId="3" applyFont="1" applyBorder="1" applyAlignment="1">
      <alignment vertical="top"/>
    </xf>
    <xf numFmtId="10" fontId="10" fillId="0" borderId="15" xfId="3" applyNumberFormat="1" applyFont="1" applyBorder="1" applyAlignment="1">
      <alignment horizontal="right" vertical="top"/>
    </xf>
    <xf numFmtId="10" fontId="10" fillId="0" borderId="15" xfId="3" applyNumberFormat="1" applyFont="1" applyBorder="1" applyAlignment="1">
      <alignment vertical="top"/>
    </xf>
    <xf numFmtId="10" fontId="28" fillId="0" borderId="0" xfId="3" applyNumberFormat="1" applyFont="1" applyAlignment="1">
      <alignment horizontal="left" vertical="top" wrapText="1"/>
    </xf>
    <xf numFmtId="0" fontId="28" fillId="0" borderId="0" xfId="3" applyFont="1" applyAlignment="1">
      <alignment vertical="top"/>
    </xf>
    <xf numFmtId="0" fontId="28" fillId="0" borderId="0" xfId="3" applyFont="1" applyAlignment="1">
      <alignment vertical="top" wrapText="1"/>
    </xf>
    <xf numFmtId="3" fontId="9" fillId="0" borderId="0" xfId="3" applyNumberFormat="1" applyFont="1" applyAlignment="1">
      <alignment horizontal="right" vertical="center"/>
    </xf>
    <xf numFmtId="10" fontId="22" fillId="0" borderId="0" xfId="3" applyNumberFormat="1" applyFont="1"/>
    <xf numFmtId="3" fontId="8" fillId="0" borderId="0" xfId="3" applyNumberFormat="1" applyAlignment="1">
      <alignment vertical="center" wrapText="1"/>
    </xf>
    <xf numFmtId="3" fontId="22" fillId="0" borderId="0" xfId="3" applyNumberFormat="1" applyFont="1" applyAlignment="1">
      <alignment horizontal="right" vertical="center"/>
    </xf>
    <xf numFmtId="0" fontId="8" fillId="3" borderId="4" xfId="3" applyFill="1" applyBorder="1" applyAlignment="1">
      <alignment vertical="center"/>
    </xf>
    <xf numFmtId="3" fontId="22" fillId="3" borderId="4" xfId="3" applyNumberFormat="1" applyFont="1" applyFill="1" applyBorder="1" applyAlignment="1">
      <alignment vertical="center"/>
    </xf>
    <xf numFmtId="10" fontId="22" fillId="3" borderId="4" xfId="3" applyNumberFormat="1" applyFont="1" applyFill="1" applyBorder="1" applyAlignment="1">
      <alignment vertical="center"/>
    </xf>
    <xf numFmtId="10" fontId="8" fillId="0" borderId="1" xfId="3" applyNumberFormat="1" applyBorder="1" applyAlignment="1">
      <alignment horizontal="right" vertical="center"/>
    </xf>
    <xf numFmtId="10" fontId="10" fillId="0" borderId="0" xfId="3" applyNumberFormat="1" applyFont="1" applyAlignment="1">
      <alignment vertical="top"/>
    </xf>
    <xf numFmtId="10" fontId="10" fillId="0" borderId="0" xfId="3" applyNumberFormat="1" applyFont="1" applyAlignment="1">
      <alignment horizontal="right" vertical="top"/>
    </xf>
    <xf numFmtId="10" fontId="22" fillId="3" borderId="0" xfId="3" applyNumberFormat="1" applyFont="1" applyFill="1" applyAlignment="1">
      <alignment vertical="center"/>
    </xf>
    <xf numFmtId="3" fontId="9" fillId="8" borderId="0" xfId="3" applyNumberFormat="1" applyFont="1" applyFill="1" applyAlignment="1">
      <alignment horizontal="left" vertical="center"/>
    </xf>
    <xf numFmtId="3" fontId="9" fillId="8" borderId="0" xfId="3" applyNumberFormat="1" applyFont="1" applyFill="1" applyAlignment="1">
      <alignment horizontal="right" vertical="center"/>
    </xf>
    <xf numFmtId="3" fontId="9" fillId="8" borderId="0" xfId="3" applyNumberFormat="1" applyFont="1" applyFill="1" applyAlignment="1">
      <alignment horizontal="right" vertical="center" wrapText="1"/>
    </xf>
    <xf numFmtId="3" fontId="8" fillId="5" borderId="0" xfId="3" applyNumberFormat="1" applyFill="1" applyAlignment="1">
      <alignment vertical="center"/>
    </xf>
    <xf numFmtId="3" fontId="30" fillId="5" borderId="0" xfId="3" applyNumberFormat="1" applyFont="1" applyFill="1"/>
    <xf numFmtId="3" fontId="30" fillId="5" borderId="0" xfId="3" applyNumberFormat="1" applyFont="1" applyFill="1" applyAlignment="1">
      <alignment horizontal="right"/>
    </xf>
    <xf numFmtId="3" fontId="30" fillId="0" borderId="0" xfId="3" applyNumberFormat="1" applyFont="1"/>
    <xf numFmtId="3" fontId="30" fillId="0" borderId="0" xfId="3" applyNumberFormat="1" applyFont="1" applyAlignment="1">
      <alignment horizontal="right"/>
    </xf>
    <xf numFmtId="164" fontId="30" fillId="5" borderId="0" xfId="3" applyNumberFormat="1" applyFont="1" applyFill="1"/>
    <xf numFmtId="164" fontId="30" fillId="0" borderId="0" xfId="3" applyNumberFormat="1" applyFont="1"/>
    <xf numFmtId="164" fontId="30" fillId="0" borderId="0" xfId="3" applyNumberFormat="1" applyFont="1" applyAlignment="1">
      <alignment horizontal="right"/>
    </xf>
    <xf numFmtId="164" fontId="30" fillId="0" borderId="0" xfId="3" applyNumberFormat="1" applyFont="1" applyAlignment="1">
      <alignment vertical="center"/>
    </xf>
    <xf numFmtId="164" fontId="30" fillId="0" borderId="0" xfId="3" applyNumberFormat="1" applyFont="1" applyAlignment="1">
      <alignment horizontal="right" vertical="center"/>
    </xf>
    <xf numFmtId="3" fontId="9" fillId="8" borderId="0" xfId="3" applyNumberFormat="1" applyFont="1" applyFill="1" applyAlignment="1">
      <alignment vertical="center"/>
    </xf>
    <xf numFmtId="3" fontId="30" fillId="8" borderId="0" xfId="3" applyNumberFormat="1" applyFont="1" applyFill="1" applyAlignment="1">
      <alignment vertical="center"/>
    </xf>
    <xf numFmtId="0" fontId="10" fillId="0" borderId="16" xfId="3" applyFont="1" applyBorder="1" applyAlignment="1">
      <alignment vertical="top"/>
    </xf>
    <xf numFmtId="3" fontId="9" fillId="3" borderId="7" xfId="3" applyNumberFormat="1" applyFont="1" applyFill="1" applyBorder="1" applyAlignment="1">
      <alignment horizontal="left" vertical="center"/>
    </xf>
    <xf numFmtId="3" fontId="8" fillId="3" borderId="7" xfId="3" applyNumberFormat="1" applyFill="1" applyBorder="1" applyAlignment="1">
      <alignment horizontal="right" vertical="center"/>
    </xf>
    <xf numFmtId="10" fontId="8" fillId="3" borderId="7" xfId="3" applyNumberFormat="1" applyFill="1" applyBorder="1" applyAlignment="1">
      <alignment horizontal="right" vertical="center"/>
    </xf>
    <xf numFmtId="3" fontId="9" fillId="0" borderId="8" xfId="3" applyNumberFormat="1" applyFont="1" applyBorder="1" applyAlignment="1">
      <alignment horizontal="left" vertical="center"/>
    </xf>
    <xf numFmtId="10" fontId="8" fillId="0" borderId="8" xfId="3" applyNumberFormat="1" applyBorder="1" applyAlignment="1">
      <alignment horizontal="right" vertical="center"/>
    </xf>
    <xf numFmtId="3" fontId="9" fillId="3" borderId="0" xfId="3" applyNumberFormat="1" applyFont="1" applyFill="1" applyAlignment="1">
      <alignment horizontal="left" vertical="center" wrapText="1"/>
    </xf>
    <xf numFmtId="0" fontId="31" fillId="0" borderId="0" xfId="3" applyFont="1"/>
    <xf numFmtId="0" fontId="32" fillId="2" borderId="0" xfId="3" applyFont="1" applyFill="1" applyAlignment="1">
      <alignment horizontal="center" vertical="center"/>
    </xf>
    <xf numFmtId="0" fontId="32" fillId="2" borderId="0" xfId="3" applyFont="1" applyFill="1" applyAlignment="1">
      <alignment horizontal="right" vertical="center"/>
    </xf>
    <xf numFmtId="0" fontId="8" fillId="0" borderId="0" xfId="3" applyAlignment="1">
      <alignment horizontal="right" vertical="center"/>
    </xf>
    <xf numFmtId="3" fontId="9" fillId="3" borderId="0" xfId="3" quotePrefix="1" applyNumberFormat="1" applyFont="1" applyFill="1" applyAlignment="1">
      <alignment horizontal="right" vertical="center"/>
    </xf>
    <xf numFmtId="3" fontId="8" fillId="3" borderId="17" xfId="3" applyNumberFormat="1" applyFill="1" applyBorder="1" applyAlignment="1">
      <alignment horizontal="left" vertical="center"/>
    </xf>
    <xf numFmtId="168" fontId="8" fillId="3" borderId="17" xfId="3" applyNumberFormat="1" applyFill="1" applyBorder="1" applyAlignment="1">
      <alignment horizontal="right" vertical="center"/>
    </xf>
    <xf numFmtId="164" fontId="33" fillId="0" borderId="18" xfId="10" applyNumberFormat="1" applyFont="1" applyBorder="1"/>
    <xf numFmtId="3" fontId="8" fillId="5" borderId="0" xfId="3" applyNumberFormat="1" applyFill="1" applyAlignment="1">
      <alignment horizontal="left" vertical="center"/>
    </xf>
    <xf numFmtId="3" fontId="8" fillId="5" borderId="0" xfId="3" applyNumberFormat="1" applyFill="1" applyAlignment="1">
      <alignment horizontal="right" vertical="center"/>
    </xf>
    <xf numFmtId="3" fontId="23" fillId="0" borderId="0" xfId="3" applyNumberFormat="1" applyFont="1"/>
    <xf numFmtId="0" fontId="8" fillId="0" borderId="0" xfId="10" applyFont="1" applyAlignment="1">
      <alignment horizontal="left" vertical="center"/>
    </xf>
    <xf numFmtId="168" fontId="8" fillId="0" borderId="0" xfId="10" applyNumberFormat="1" applyFont="1" applyAlignment="1">
      <alignment horizontal="right" vertical="center"/>
    </xf>
    <xf numFmtId="0" fontId="8" fillId="0" borderId="0" xfId="10" applyFont="1" applyAlignment="1">
      <alignment horizontal="right" vertical="center"/>
    </xf>
    <xf numFmtId="0" fontId="10" fillId="0" borderId="0" xfId="3" applyFont="1" applyAlignment="1">
      <alignment horizontal="left" vertical="top" wrapText="1"/>
    </xf>
    <xf numFmtId="0" fontId="10" fillId="0" borderId="0" xfId="10" applyFont="1" applyAlignment="1">
      <alignment vertical="top"/>
    </xf>
    <xf numFmtId="0" fontId="34" fillId="0" borderId="0" xfId="3" applyFont="1"/>
    <xf numFmtId="0" fontId="23" fillId="0" borderId="0" xfId="3" applyFont="1" applyAlignment="1">
      <alignment horizontal="right"/>
    </xf>
    <xf numFmtId="0" fontId="7" fillId="2" borderId="0" xfId="3" applyFont="1" applyFill="1" applyAlignment="1">
      <alignment horizontal="center"/>
    </xf>
    <xf numFmtId="49" fontId="8" fillId="0" borderId="0" xfId="3" applyNumberFormat="1"/>
    <xf numFmtId="3" fontId="8" fillId="3" borderId="17" xfId="3" applyNumberFormat="1" applyFill="1" applyBorder="1" applyAlignment="1">
      <alignment horizontal="right" vertical="center"/>
    </xf>
    <xf numFmtId="164" fontId="23" fillId="0" borderId="0" xfId="3" applyNumberFormat="1" applyFont="1"/>
    <xf numFmtId="49" fontId="8" fillId="0" borderId="1" xfId="3" applyNumberFormat="1" applyBorder="1"/>
    <xf numFmtId="3" fontId="8" fillId="0" borderId="1" xfId="3" applyNumberFormat="1" applyBorder="1" applyAlignment="1">
      <alignment horizontal="right"/>
    </xf>
    <xf numFmtId="0" fontId="10" fillId="0" borderId="19" xfId="3" applyFont="1" applyBorder="1" applyAlignment="1">
      <alignment horizontal="left" vertical="top" wrapText="1"/>
    </xf>
    <xf numFmtId="0" fontId="35" fillId="2" borderId="0" xfId="3" applyFont="1" applyFill="1" applyAlignment="1">
      <alignment horizontal="center"/>
    </xf>
    <xf numFmtId="0" fontId="36" fillId="2" borderId="0" xfId="3" applyFont="1" applyFill="1" applyAlignment="1">
      <alignment horizontal="center"/>
    </xf>
    <xf numFmtId="0" fontId="36" fillId="2" borderId="0" xfId="3" applyFont="1" applyFill="1" applyAlignment="1">
      <alignment horizontal="right"/>
    </xf>
    <xf numFmtId="49" fontId="34" fillId="0" borderId="0" xfId="3" applyNumberFormat="1" applyFont="1"/>
    <xf numFmtId="1" fontId="33" fillId="0" borderId="18" xfId="10" applyNumberFormat="1" applyFont="1" applyBorder="1"/>
    <xf numFmtId="3" fontId="8" fillId="0" borderId="0" xfId="10" applyNumberFormat="1" applyFont="1" applyAlignment="1">
      <alignment horizontal="right" vertical="center"/>
    </xf>
    <xf numFmtId="0" fontId="37" fillId="0" borderId="0" xfId="3" applyFont="1"/>
    <xf numFmtId="0" fontId="5" fillId="2" borderId="0" xfId="3" applyFont="1" applyFill="1" applyAlignment="1">
      <alignment horizontal="center" vertical="top"/>
    </xf>
    <xf numFmtId="49" fontId="8" fillId="0" borderId="0" xfId="3" applyNumberFormat="1" applyAlignment="1">
      <alignment horizontal="left" vertical="center"/>
    </xf>
    <xf numFmtId="38" fontId="8" fillId="3" borderId="17" xfId="3" applyNumberFormat="1" applyFill="1" applyBorder="1" applyAlignment="1">
      <alignment horizontal="right" vertical="center"/>
    </xf>
    <xf numFmtId="1" fontId="23" fillId="0" borderId="0" xfId="3" applyNumberFormat="1" applyFont="1"/>
    <xf numFmtId="38" fontId="8" fillId="5" borderId="0" xfId="3" applyNumberFormat="1" applyFill="1" applyAlignment="1">
      <alignment horizontal="right" vertical="center"/>
    </xf>
    <xf numFmtId="38" fontId="8" fillId="0" borderId="0" xfId="10" applyNumberFormat="1" applyFont="1" applyAlignment="1">
      <alignment horizontal="right" vertical="center"/>
    </xf>
    <xf numFmtId="38" fontId="9" fillId="3" borderId="0" xfId="3" applyNumberFormat="1" applyFont="1" applyFill="1" applyAlignment="1">
      <alignment horizontal="right" vertical="center"/>
    </xf>
    <xf numFmtId="49" fontId="8" fillId="0" borderId="1" xfId="3" applyNumberFormat="1" applyBorder="1" applyAlignment="1">
      <alignment horizontal="left" vertical="center"/>
    </xf>
    <xf numFmtId="0" fontId="8" fillId="0" borderId="0" xfId="3" applyAlignment="1">
      <alignment horizontal="left" vertical="center"/>
    </xf>
    <xf numFmtId="0" fontId="34" fillId="0" borderId="0" xfId="3" applyFont="1" applyAlignment="1">
      <alignment horizontal="left"/>
    </xf>
    <xf numFmtId="0" fontId="5" fillId="2" borderId="0" xfId="3" applyFont="1" applyFill="1" applyAlignment="1">
      <alignment horizontal="center" vertical="top"/>
    </xf>
    <xf numFmtId="49" fontId="38" fillId="0" borderId="0" xfId="3" applyNumberFormat="1" applyFont="1"/>
    <xf numFmtId="3" fontId="38" fillId="0" borderId="0" xfId="3" applyNumberFormat="1" applyFont="1" applyAlignment="1">
      <alignment horizontal="right"/>
    </xf>
    <xf numFmtId="49" fontId="23" fillId="0" borderId="1" xfId="3" applyNumberFormat="1" applyFont="1" applyBorder="1"/>
    <xf numFmtId="3" fontId="23" fillId="0" borderId="1" xfId="3" applyNumberFormat="1" applyFont="1" applyBorder="1" applyAlignment="1">
      <alignment horizontal="right"/>
    </xf>
    <xf numFmtId="0" fontId="10" fillId="0" borderId="0" xfId="3" applyFont="1" applyAlignment="1">
      <alignment horizontal="left" vertical="top" wrapText="1"/>
    </xf>
    <xf numFmtId="3" fontId="9" fillId="3" borderId="0" xfId="3" quotePrefix="1" applyNumberFormat="1" applyFont="1" applyFill="1" applyAlignment="1">
      <alignment vertical="center"/>
    </xf>
    <xf numFmtId="3" fontId="9" fillId="3" borderId="0" xfId="3" quotePrefix="1" applyNumberFormat="1" applyFont="1" applyFill="1" applyAlignment="1">
      <alignment horizontal="center" vertical="center"/>
    </xf>
    <xf numFmtId="0" fontId="39" fillId="2" borderId="0" xfId="10" applyFont="1" applyFill="1" applyAlignment="1">
      <alignment horizontal="center"/>
    </xf>
    <xf numFmtId="0" fontId="1" fillId="0" borderId="0" xfId="10"/>
    <xf numFmtId="0" fontId="39" fillId="2" borderId="0" xfId="10" applyFont="1" applyFill="1" applyAlignment="1">
      <alignment horizontal="center" vertical="center"/>
    </xf>
    <xf numFmtId="0" fontId="39" fillId="2" borderId="0" xfId="10" applyFont="1" applyFill="1" applyAlignment="1">
      <alignment horizontal="center" vertical="top"/>
    </xf>
    <xf numFmtId="0" fontId="9" fillId="3" borderId="20" xfId="10" applyFont="1" applyFill="1" applyBorder="1" applyAlignment="1">
      <alignment horizontal="left" vertical="center"/>
    </xf>
    <xf numFmtId="1" fontId="9" fillId="3" borderId="10" xfId="10" applyNumberFormat="1" applyFont="1" applyFill="1" applyBorder="1" applyAlignment="1">
      <alignment horizontal="center" vertical="center" wrapText="1"/>
    </xf>
    <xf numFmtId="1" fontId="9" fillId="3" borderId="11" xfId="10" applyNumberFormat="1" applyFont="1" applyFill="1" applyBorder="1" applyAlignment="1">
      <alignment horizontal="center" vertical="center" wrapText="1"/>
    </xf>
    <xf numFmtId="1" fontId="9" fillId="3" borderId="14" xfId="10" applyNumberFormat="1" applyFont="1" applyFill="1" applyBorder="1" applyAlignment="1">
      <alignment horizontal="center" vertical="center" wrapText="1"/>
    </xf>
    <xf numFmtId="1" fontId="9" fillId="3" borderId="14" xfId="10" applyNumberFormat="1" applyFont="1" applyFill="1" applyBorder="1" applyAlignment="1">
      <alignment horizontal="center" vertical="center" wrapText="1"/>
    </xf>
    <xf numFmtId="1" fontId="9" fillId="3" borderId="20" xfId="10" applyNumberFormat="1" applyFont="1" applyFill="1" applyBorder="1" applyAlignment="1">
      <alignment horizontal="center" vertical="center" wrapText="1"/>
    </xf>
    <xf numFmtId="4" fontId="9" fillId="3" borderId="20" xfId="10" applyNumberFormat="1" applyFont="1" applyFill="1" applyBorder="1" applyAlignment="1">
      <alignment horizontal="right" vertical="center" wrapText="1"/>
    </xf>
    <xf numFmtId="3" fontId="9" fillId="3" borderId="20" xfId="10" applyNumberFormat="1" applyFont="1" applyFill="1" applyBorder="1" applyAlignment="1">
      <alignment horizontal="center" vertical="center" wrapText="1"/>
    </xf>
    <xf numFmtId="169" fontId="8" fillId="0" borderId="20" xfId="10" applyNumberFormat="1" applyFont="1" applyBorder="1" applyAlignment="1">
      <alignment horizontal="left" vertical="center" wrapText="1"/>
    </xf>
    <xf numFmtId="3" fontId="8" fillId="0" borderId="20" xfId="10" applyNumberFormat="1" applyFont="1" applyBorder="1" applyAlignment="1">
      <alignment vertical="center" wrapText="1"/>
    </xf>
    <xf numFmtId="10" fontId="8" fillId="0" borderId="20" xfId="11" applyNumberFormat="1" applyFont="1" applyBorder="1" applyAlignment="1">
      <alignment vertical="center" wrapText="1"/>
    </xf>
    <xf numFmtId="0" fontId="9" fillId="3" borderId="20" xfId="10" applyFont="1" applyFill="1" applyBorder="1" applyAlignment="1">
      <alignment horizontal="left" vertical="center"/>
    </xf>
    <xf numFmtId="3" fontId="9" fillId="3" borderId="20" xfId="10" applyNumberFormat="1" applyFont="1" applyFill="1" applyBorder="1" applyAlignment="1">
      <alignment horizontal="right" vertical="center" wrapText="1"/>
    </xf>
    <xf numFmtId="9" fontId="9" fillId="3" borderId="20" xfId="11" applyFont="1" applyFill="1" applyBorder="1" applyAlignment="1">
      <alignment horizontal="right" vertical="center" wrapText="1"/>
    </xf>
    <xf numFmtId="10" fontId="9" fillId="3" borderId="20" xfId="11" applyNumberFormat="1" applyFont="1" applyFill="1" applyBorder="1" applyAlignment="1">
      <alignment horizontal="right" vertical="center" wrapText="1"/>
    </xf>
    <xf numFmtId="0" fontId="40" fillId="0" borderId="0" xfId="10" applyFont="1" applyAlignment="1">
      <alignment horizontal="left"/>
    </xf>
    <xf numFmtId="0" fontId="40" fillId="0" borderId="0" xfId="10" applyFont="1"/>
    <xf numFmtId="0" fontId="40" fillId="0" borderId="0" xfId="10" applyFont="1" applyAlignment="1">
      <alignment horizontal="right"/>
    </xf>
    <xf numFmtId="0" fontId="1" fillId="0" borderId="0" xfId="10" applyAlignment="1">
      <alignment horizontal="left"/>
    </xf>
    <xf numFmtId="0" fontId="1" fillId="0" borderId="0" xfId="10" applyAlignment="1">
      <alignment horizontal="right"/>
    </xf>
    <xf numFmtId="17" fontId="39" fillId="2" borderId="0" xfId="10" quotePrefix="1" applyNumberFormat="1" applyFont="1" applyFill="1" applyAlignment="1">
      <alignment horizontal="center" vertical="center"/>
    </xf>
    <xf numFmtId="3" fontId="40" fillId="0" borderId="0" xfId="10" applyNumberFormat="1" applyFont="1"/>
    <xf numFmtId="3" fontId="42" fillId="0" borderId="0" xfId="0" applyNumberFormat="1" applyFont="1" applyAlignment="1">
      <alignment wrapText="1"/>
    </xf>
    <xf numFmtId="169" fontId="42" fillId="0" borderId="0" xfId="0" applyNumberFormat="1" applyFont="1" applyAlignment="1">
      <alignment wrapText="1"/>
    </xf>
    <xf numFmtId="3" fontId="42" fillId="0" borderId="20" xfId="0" applyNumberFormat="1" applyFont="1" applyBorder="1" applyAlignment="1">
      <alignment wrapText="1"/>
    </xf>
    <xf numFmtId="10" fontId="42" fillId="0" borderId="0" xfId="1" applyNumberFormat="1" applyFont="1" applyAlignment="1">
      <alignment wrapText="1"/>
    </xf>
    <xf numFmtId="0" fontId="9" fillId="10" borderId="20" xfId="0" applyFont="1" applyFill="1" applyBorder="1" applyAlignment="1">
      <alignment horizontal="left" vertical="center"/>
    </xf>
    <xf numFmtId="0" fontId="9" fillId="10" borderId="10" xfId="0" applyFont="1" applyFill="1" applyBorder="1" applyAlignment="1">
      <alignment vertical="center"/>
    </xf>
    <xf numFmtId="166" fontId="8" fillId="0" borderId="20" xfId="9" applyNumberFormat="1" applyFont="1" applyFill="1" applyBorder="1" applyAlignment="1">
      <alignment vertical="center" wrapText="1"/>
    </xf>
    <xf numFmtId="166" fontId="9" fillId="0" borderId="20" xfId="9" applyNumberFormat="1" applyFont="1" applyFill="1" applyBorder="1" applyAlignment="1">
      <alignment vertical="center"/>
    </xf>
    <xf numFmtId="166" fontId="9" fillId="10" borderId="10" xfId="9" applyNumberFormat="1" applyFont="1" applyFill="1" applyBorder="1" applyAlignment="1">
      <alignment vertical="center"/>
    </xf>
    <xf numFmtId="166" fontId="8" fillId="0" borderId="22" xfId="9" applyNumberFormat="1" applyFont="1" applyFill="1" applyBorder="1" applyAlignment="1">
      <alignment vertical="center" wrapText="1"/>
    </xf>
    <xf numFmtId="166" fontId="8" fillId="0" borderId="21" xfId="9" applyNumberFormat="1" applyFont="1" applyFill="1" applyBorder="1" applyAlignment="1">
      <alignment vertical="center" wrapText="1"/>
    </xf>
    <xf numFmtId="169" fontId="41" fillId="0" borderId="0" xfId="0" applyNumberFormat="1" applyFont="1"/>
    <xf numFmtId="166" fontId="9" fillId="10" borderId="23" xfId="9" applyNumberFormat="1" applyFont="1" applyFill="1" applyBorder="1" applyAlignment="1">
      <alignment vertical="center"/>
    </xf>
    <xf numFmtId="166" fontId="9" fillId="0" borderId="22" xfId="9" applyNumberFormat="1" applyFont="1" applyFill="1" applyBorder="1" applyAlignment="1">
      <alignment vertical="center"/>
    </xf>
    <xf numFmtId="166" fontId="9" fillId="10" borderId="20" xfId="9" applyNumberFormat="1" applyFont="1" applyFill="1" applyBorder="1" applyAlignment="1">
      <alignment vertical="center"/>
    </xf>
    <xf numFmtId="0" fontId="42" fillId="10" borderId="0" xfId="0" applyFont="1" applyFill="1"/>
    <xf numFmtId="3" fontId="42" fillId="0" borderId="11" xfId="0" applyNumberFormat="1" applyFont="1" applyBorder="1" applyAlignment="1">
      <alignment wrapText="1"/>
    </xf>
    <xf numFmtId="0" fontId="42" fillId="10" borderId="11" xfId="0" applyFont="1" applyFill="1" applyBorder="1"/>
    <xf numFmtId="3" fontId="42" fillId="10" borderId="0" xfId="0" applyNumberFormat="1" applyFont="1" applyFill="1" applyAlignment="1">
      <alignment wrapText="1"/>
    </xf>
    <xf numFmtId="169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0" fontId="33" fillId="9" borderId="0" xfId="0" applyFont="1" applyFill="1"/>
    <xf numFmtId="164" fontId="33" fillId="9" borderId="0" xfId="5" applyNumberFormat="1" applyFont="1" applyFill="1" applyBorder="1"/>
    <xf numFmtId="164" fontId="33" fillId="9" borderId="14" xfId="5" applyNumberFormat="1" applyFont="1" applyFill="1" applyBorder="1"/>
    <xf numFmtId="10" fontId="33" fillId="9" borderId="14" xfId="1" applyNumberFormat="1" applyFont="1" applyFill="1" applyBorder="1"/>
    <xf numFmtId="3" fontId="42" fillId="0" borderId="20" xfId="0" applyNumberFormat="1" applyFont="1" applyBorder="1"/>
    <xf numFmtId="10" fontId="42" fillId="0" borderId="20" xfId="1" applyNumberFormat="1" applyFont="1" applyBorder="1" applyAlignment="1">
      <alignment wrapText="1"/>
    </xf>
    <xf numFmtId="10" fontId="42" fillId="0" borderId="20" xfId="1" applyNumberFormat="1" applyFont="1" applyBorder="1"/>
    <xf numFmtId="3" fontId="42" fillId="0" borderId="10" xfId="0" applyNumberFormat="1" applyFont="1" applyBorder="1" applyAlignment="1">
      <alignment wrapText="1"/>
    </xf>
    <xf numFmtId="3" fontId="42" fillId="0" borderId="10" xfId="0" applyNumberFormat="1" applyFont="1" applyBorder="1"/>
    <xf numFmtId="10" fontId="9" fillId="10" borderId="20" xfId="1" applyNumberFormat="1" applyFont="1" applyFill="1" applyBorder="1" applyAlignment="1">
      <alignment vertical="center"/>
    </xf>
    <xf numFmtId="10" fontId="42" fillId="10" borderId="20" xfId="1" applyNumberFormat="1" applyFont="1" applyFill="1" applyBorder="1"/>
    <xf numFmtId="10" fontId="42" fillId="10" borderId="20" xfId="1" applyNumberFormat="1" applyFont="1" applyFill="1" applyBorder="1" applyAlignment="1">
      <alignment wrapText="1"/>
    </xf>
    <xf numFmtId="0" fontId="43" fillId="0" borderId="0" xfId="10" applyFont="1"/>
    <xf numFmtId="0" fontId="44" fillId="0" borderId="0" xfId="10" applyFont="1"/>
    <xf numFmtId="0" fontId="43" fillId="11" borderId="0" xfId="10" applyFont="1" applyFill="1"/>
    <xf numFmtId="0" fontId="45" fillId="12" borderId="0" xfId="13" applyFont="1" applyFill="1" applyAlignment="1">
      <alignment horizontal="center" vertical="center"/>
    </xf>
    <xf numFmtId="0" fontId="46" fillId="0" borderId="0" xfId="10" applyFont="1"/>
    <xf numFmtId="0" fontId="47" fillId="11" borderId="0" xfId="13" applyFont="1" applyFill="1"/>
    <xf numFmtId="0" fontId="47" fillId="11" borderId="0" xfId="13" applyFont="1" applyFill="1" applyAlignment="1">
      <alignment horizontal="right"/>
    </xf>
    <xf numFmtId="0" fontId="48" fillId="0" borderId="0" xfId="13" applyFont="1"/>
    <xf numFmtId="0" fontId="49" fillId="0" borderId="0" xfId="13" applyFont="1"/>
    <xf numFmtId="0" fontId="51" fillId="13" borderId="0" xfId="14" applyFont="1" applyFill="1" applyAlignment="1" applyProtection="1"/>
    <xf numFmtId="0" fontId="40" fillId="13" borderId="0" xfId="10" applyFont="1" applyFill="1" applyAlignment="1">
      <alignment horizontal="right"/>
    </xf>
    <xf numFmtId="0" fontId="52" fillId="13" borderId="0" xfId="14" applyFont="1" applyFill="1" applyAlignment="1" applyProtection="1"/>
    <xf numFmtId="0" fontId="49" fillId="13" borderId="0" xfId="13" applyFont="1" applyFill="1" applyAlignment="1">
      <alignment horizontal="right"/>
    </xf>
    <xf numFmtId="0" fontId="53" fillId="13" borderId="0" xfId="14" applyFont="1" applyFill="1" applyAlignment="1" applyProtection="1"/>
    <xf numFmtId="0" fontId="51" fillId="0" borderId="0" xfId="14" applyFont="1" applyFill="1" applyAlignment="1" applyProtection="1"/>
    <xf numFmtId="0" fontId="49" fillId="13" borderId="0" xfId="13" quotePrefix="1" applyFont="1" applyFill="1" applyAlignment="1">
      <alignment horizontal="right"/>
    </xf>
    <xf numFmtId="0" fontId="53" fillId="0" borderId="0" xfId="14" applyFont="1" applyFill="1" applyAlignment="1" applyProtection="1"/>
    <xf numFmtId="1" fontId="49" fillId="13" borderId="0" xfId="13" quotePrefix="1" applyNumberFormat="1" applyFont="1" applyFill="1" applyAlignment="1">
      <alignment horizontal="right"/>
    </xf>
    <xf numFmtId="0" fontId="47" fillId="14" borderId="0" xfId="13" applyFont="1" applyFill="1"/>
    <xf numFmtId="0" fontId="47" fillId="14" borderId="0" xfId="13" applyFont="1" applyFill="1" applyAlignment="1">
      <alignment horizontal="right"/>
    </xf>
    <xf numFmtId="0" fontId="43" fillId="13" borderId="0" xfId="10" applyFont="1" applyFill="1"/>
    <xf numFmtId="0" fontId="40" fillId="13" borderId="0" xfId="13" applyFont="1" applyFill="1" applyAlignment="1">
      <alignment horizontal="right"/>
    </xf>
    <xf numFmtId="0" fontId="40" fillId="0" borderId="0" xfId="13" applyFont="1" applyAlignment="1">
      <alignment horizontal="right"/>
    </xf>
    <xf numFmtId="0" fontId="54" fillId="13" borderId="0" xfId="14" applyFont="1" applyFill="1" applyAlignment="1" applyProtection="1"/>
    <xf numFmtId="0" fontId="40" fillId="13" borderId="0" xfId="10" applyFont="1" applyFill="1"/>
    <xf numFmtId="0" fontId="40" fillId="0" borderId="24" xfId="10" applyFont="1" applyBorder="1"/>
    <xf numFmtId="0" fontId="5" fillId="2" borderId="0" xfId="13" applyFont="1" applyFill="1" applyAlignment="1">
      <alignment horizontal="center"/>
    </xf>
    <xf numFmtId="0" fontId="1" fillId="0" borderId="0" xfId="13"/>
    <xf numFmtId="0" fontId="5" fillId="2" borderId="0" xfId="13" applyFont="1" applyFill="1" applyAlignment="1">
      <alignment horizontal="center" vertical="center"/>
    </xf>
    <xf numFmtId="0" fontId="7" fillId="2" borderId="0" xfId="13" applyFont="1" applyFill="1" applyAlignment="1">
      <alignment horizontal="center" vertical="top"/>
    </xf>
    <xf numFmtId="0" fontId="25" fillId="0" borderId="0" xfId="13" applyFont="1" applyAlignment="1">
      <alignment vertical="center"/>
    </xf>
    <xf numFmtId="0" fontId="9" fillId="3" borderId="0" xfId="15" applyFont="1" applyFill="1" applyAlignment="1">
      <alignment horizontal="left" vertical="center"/>
    </xf>
    <xf numFmtId="37" fontId="9" fillId="3" borderId="0" xfId="13" applyNumberFormat="1" applyFont="1" applyFill="1" applyAlignment="1">
      <alignment horizontal="right" vertical="center"/>
    </xf>
    <xf numFmtId="3" fontId="8" fillId="0" borderId="0" xfId="13" applyNumberFormat="1" applyFont="1" applyAlignment="1">
      <alignment vertical="center"/>
    </xf>
    <xf numFmtId="166" fontId="8" fillId="0" borderId="0" xfId="12" applyNumberFormat="1" applyFont="1" applyAlignment="1">
      <alignment vertical="center"/>
    </xf>
    <xf numFmtId="166" fontId="8" fillId="0" borderId="0" xfId="12" quotePrefix="1" applyNumberFormat="1" applyFont="1" applyAlignment="1">
      <alignment horizontal="right" vertical="center"/>
    </xf>
    <xf numFmtId="10" fontId="8" fillId="0" borderId="0" xfId="13" applyNumberFormat="1" applyFont="1" applyAlignment="1">
      <alignment horizontal="right" vertical="center"/>
    </xf>
    <xf numFmtId="0" fontId="55" fillId="0" borderId="0" xfId="13" applyFont="1" applyAlignment="1">
      <alignment vertical="top"/>
    </xf>
    <xf numFmtId="166" fontId="8" fillId="0" borderId="0" xfId="12" applyNumberFormat="1" applyFont="1" applyFill="1" applyAlignment="1">
      <alignment vertical="center"/>
    </xf>
    <xf numFmtId="171" fontId="9" fillId="3" borderId="0" xfId="12" applyNumberFormat="1" applyFont="1" applyFill="1" applyAlignment="1">
      <alignment horizontal="left" vertical="center"/>
    </xf>
    <xf numFmtId="166" fontId="9" fillId="3" borderId="0" xfId="12" applyNumberFormat="1" applyFont="1" applyFill="1" applyAlignment="1">
      <alignment horizontal="left" vertical="center"/>
    </xf>
    <xf numFmtId="167" fontId="9" fillId="3" borderId="0" xfId="11" applyNumberFormat="1" applyFont="1" applyFill="1" applyAlignment="1">
      <alignment horizontal="right" vertical="center"/>
    </xf>
    <xf numFmtId="0" fontId="25" fillId="0" borderId="2" xfId="13" applyFont="1" applyBorder="1" applyAlignment="1">
      <alignment vertical="center"/>
    </xf>
    <xf numFmtId="166" fontId="25" fillId="0" borderId="2" xfId="13" applyNumberFormat="1" applyFont="1" applyBorder="1" applyAlignment="1">
      <alignment vertical="center"/>
    </xf>
    <xf numFmtId="166" fontId="25" fillId="0" borderId="0" xfId="13" applyNumberFormat="1" applyFont="1" applyAlignment="1">
      <alignment vertical="center"/>
    </xf>
    <xf numFmtId="166" fontId="1" fillId="0" borderId="0" xfId="13" applyNumberFormat="1"/>
    <xf numFmtId="3" fontId="5" fillId="2" borderId="0" xfId="3" applyNumberFormat="1" applyFont="1" applyFill="1" applyAlignment="1">
      <alignment horizontal="center"/>
    </xf>
    <xf numFmtId="0" fontId="56" fillId="0" borderId="0" xfId="14" applyFont="1" applyAlignment="1" applyProtection="1">
      <alignment horizontal="left" vertical="top"/>
    </xf>
    <xf numFmtId="37" fontId="9" fillId="3" borderId="25" xfId="3" applyNumberFormat="1" applyFont="1" applyFill="1" applyBorder="1" applyAlignment="1">
      <alignment horizontal="left" vertical="center"/>
    </xf>
    <xf numFmtId="49" fontId="9" fillId="3" borderId="26" xfId="3" quotePrefix="1" applyNumberFormat="1" applyFont="1" applyFill="1" applyBorder="1" applyAlignment="1">
      <alignment horizontal="center" vertical="center" wrapText="1"/>
    </xf>
    <xf numFmtId="49" fontId="9" fillId="3" borderId="26" xfId="3" applyNumberFormat="1" applyFont="1" applyFill="1" applyBorder="1" applyAlignment="1">
      <alignment horizontal="center" vertical="center" wrapText="1"/>
    </xf>
    <xf numFmtId="49" fontId="9" fillId="3" borderId="0" xfId="3" applyNumberFormat="1" applyFont="1" applyFill="1" applyAlignment="1">
      <alignment horizontal="center" vertical="center" wrapText="1"/>
    </xf>
    <xf numFmtId="10" fontId="9" fillId="3" borderId="0" xfId="3" applyNumberFormat="1" applyFont="1" applyFill="1" applyAlignment="1">
      <alignment horizontal="right" vertical="center" wrapText="1"/>
    </xf>
    <xf numFmtId="0" fontId="27" fillId="0" borderId="0" xfId="3" applyFont="1"/>
    <xf numFmtId="37" fontId="9" fillId="3" borderId="27" xfId="3" applyNumberFormat="1" applyFont="1" applyFill="1" applyBorder="1" applyAlignment="1">
      <alignment horizontal="left" vertical="center"/>
    </xf>
    <xf numFmtId="3" fontId="9" fillId="3" borderId="28" xfId="3" applyNumberFormat="1" applyFont="1" applyFill="1" applyBorder="1" applyAlignment="1">
      <alignment horizontal="right" vertical="center"/>
    </xf>
    <xf numFmtId="10" fontId="9" fillId="3" borderId="28" xfId="3" applyNumberFormat="1" applyFont="1" applyFill="1" applyBorder="1" applyAlignment="1">
      <alignment horizontal="right" vertical="center"/>
    </xf>
    <xf numFmtId="166" fontId="8" fillId="0" borderId="0" xfId="16" applyNumberFormat="1" applyFont="1" applyAlignment="1">
      <alignment horizontal="right" vertical="center"/>
    </xf>
    <xf numFmtId="10" fontId="8" fillId="0" borderId="0" xfId="11" applyNumberFormat="1" applyFont="1" applyAlignment="1">
      <alignment horizontal="right" vertical="center"/>
    </xf>
    <xf numFmtId="3" fontId="1" fillId="0" borderId="0" xfId="13" applyNumberFormat="1"/>
    <xf numFmtId="37" fontId="8" fillId="0" borderId="0" xfId="3" quotePrefix="1" applyNumberFormat="1" applyAlignment="1">
      <alignment horizontal="left" vertical="center"/>
    </xf>
    <xf numFmtId="3" fontId="24" fillId="0" borderId="0" xfId="13" applyNumberFormat="1" applyFont="1"/>
    <xf numFmtId="166" fontId="9" fillId="3" borderId="0" xfId="16" applyNumberFormat="1" applyFont="1" applyFill="1" applyAlignment="1">
      <alignment horizontal="right" vertical="center"/>
    </xf>
    <xf numFmtId="10" fontId="9" fillId="3" borderId="0" xfId="11" applyNumberFormat="1" applyFont="1" applyFill="1" applyAlignment="1">
      <alignment horizontal="right" vertical="center"/>
    </xf>
    <xf numFmtId="167" fontId="27" fillId="0" borderId="0" xfId="11" applyNumberFormat="1" applyFont="1"/>
    <xf numFmtId="10" fontId="27" fillId="0" borderId="0" xfId="11" applyNumberFormat="1" applyFont="1"/>
    <xf numFmtId="0" fontId="1" fillId="0" borderId="2" xfId="13" applyBorder="1"/>
    <xf numFmtId="37" fontId="10" fillId="0" borderId="0" xfId="3" quotePrefix="1" applyNumberFormat="1" applyFont="1" applyAlignment="1">
      <alignment horizontal="justify" vertical="top" wrapText="1"/>
    </xf>
    <xf numFmtId="37" fontId="10" fillId="0" borderId="0" xfId="3" quotePrefix="1" applyNumberFormat="1" applyFont="1" applyAlignment="1">
      <alignment horizontal="left" vertical="top"/>
    </xf>
    <xf numFmtId="3" fontId="10" fillId="0" borderId="0" xfId="3" applyNumberFormat="1" applyFont="1" applyAlignment="1">
      <alignment vertical="top"/>
    </xf>
    <xf numFmtId="167" fontId="10" fillId="0" borderId="0" xfId="11" applyNumberFormat="1" applyFont="1" applyAlignment="1">
      <alignment vertical="top"/>
    </xf>
    <xf numFmtId="0" fontId="57" fillId="0" borderId="0" xfId="13" applyFont="1" applyAlignment="1">
      <alignment vertical="top"/>
    </xf>
    <xf numFmtId="166" fontId="8" fillId="0" borderId="0" xfId="16" applyNumberFormat="1" applyFont="1" applyFill="1" applyAlignment="1">
      <alignment vertical="center"/>
    </xf>
    <xf numFmtId="166" fontId="9" fillId="3" borderId="0" xfId="16" applyNumberFormat="1" applyFont="1" applyFill="1" applyAlignment="1">
      <alignment vertical="center"/>
    </xf>
    <xf numFmtId="166" fontId="9" fillId="3" borderId="0" xfId="16" applyNumberFormat="1" applyFont="1" applyFill="1" applyAlignment="1">
      <alignment horizontal="right" vertical="center"/>
    </xf>
    <xf numFmtId="166" fontId="8" fillId="0" borderId="0" xfId="16" applyNumberFormat="1" applyFont="1" applyAlignment="1">
      <alignment vertical="center"/>
    </xf>
    <xf numFmtId="166" fontId="9" fillId="3" borderId="0" xfId="16" applyNumberFormat="1" applyFont="1" applyFill="1" applyBorder="1" applyAlignment="1" applyProtection="1">
      <alignment horizontal="left" vertical="center"/>
    </xf>
    <xf numFmtId="166" fontId="9" fillId="0" borderId="0" xfId="16" applyNumberFormat="1" applyFont="1" applyFill="1" applyBorder="1" applyAlignment="1" applyProtection="1">
      <alignment horizontal="left" vertical="center"/>
    </xf>
    <xf numFmtId="166" fontId="9" fillId="0" borderId="0" xfId="16" applyNumberFormat="1" applyFont="1" applyFill="1" applyAlignment="1">
      <alignment horizontal="right" vertical="center"/>
    </xf>
    <xf numFmtId="0" fontId="10" fillId="0" borderId="19" xfId="13" applyFont="1" applyBorder="1" applyAlignment="1">
      <alignment horizontal="justify" vertical="top" wrapText="1"/>
    </xf>
    <xf numFmtId="0" fontId="1" fillId="0" borderId="0" xfId="13" applyAlignment="1">
      <alignment vertical="top"/>
    </xf>
    <xf numFmtId="37" fontId="10" fillId="0" borderId="0" xfId="13" quotePrefix="1" applyNumberFormat="1" applyFont="1" applyAlignment="1">
      <alignment horizontal="left" vertical="top"/>
    </xf>
    <xf numFmtId="3" fontId="10" fillId="0" borderId="0" xfId="13" applyNumberFormat="1" applyFont="1" applyAlignment="1">
      <alignment vertical="top"/>
    </xf>
    <xf numFmtId="0" fontId="10" fillId="0" borderId="0" xfId="13" applyFont="1" applyAlignment="1">
      <alignment horizontal="left" vertical="top"/>
    </xf>
    <xf numFmtId="166" fontId="57" fillId="0" borderId="0" xfId="13" applyNumberFormat="1" applyFont="1" applyAlignment="1">
      <alignment vertical="top"/>
    </xf>
    <xf numFmtId="37" fontId="8" fillId="0" borderId="0" xfId="13" quotePrefix="1" applyNumberFormat="1" applyFont="1" applyAlignment="1">
      <alignment horizontal="left"/>
    </xf>
    <xf numFmtId="3" fontId="8" fillId="0" borderId="0" xfId="13" applyNumberFormat="1" applyFont="1"/>
    <xf numFmtId="37" fontId="58" fillId="0" borderId="0" xfId="13" quotePrefix="1" applyNumberFormat="1" applyFont="1" applyAlignment="1">
      <alignment horizontal="left"/>
    </xf>
    <xf numFmtId="166" fontId="9" fillId="3" borderId="0" xfId="16" applyNumberFormat="1" applyFont="1" applyFill="1" applyBorder="1" applyAlignment="1">
      <alignment vertical="center"/>
    </xf>
    <xf numFmtId="37" fontId="9" fillId="3" borderId="0" xfId="13" applyNumberFormat="1" applyFont="1" applyFill="1" applyAlignment="1">
      <alignment horizontal="right" vertical="center" wrapText="1"/>
    </xf>
    <xf numFmtId="0" fontId="59" fillId="0" borderId="0" xfId="13" applyFont="1"/>
    <xf numFmtId="166" fontId="59" fillId="0" borderId="0" xfId="16" applyNumberFormat="1" applyFont="1"/>
    <xf numFmtId="166" fontId="59" fillId="0" borderId="0" xfId="13" applyNumberFormat="1" applyFont="1"/>
    <xf numFmtId="0" fontId="10" fillId="0" borderId="0" xfId="13" applyFont="1" applyAlignment="1">
      <alignment horizontal="justify" vertical="top" wrapText="1"/>
    </xf>
    <xf numFmtId="0" fontId="10" fillId="0" borderId="0" xfId="13" applyFont="1" applyAlignment="1">
      <alignment vertical="top" wrapText="1"/>
    </xf>
    <xf numFmtId="3" fontId="10" fillId="0" borderId="0" xfId="11" applyNumberFormat="1" applyFont="1" applyAlignment="1">
      <alignment vertical="top"/>
    </xf>
    <xf numFmtId="166" fontId="8" fillId="0" borderId="0" xfId="0" applyNumberFormat="1" applyFont="1" applyAlignment="1">
      <alignment horizontal="right" vertical="center"/>
    </xf>
  </cellXfs>
  <cellStyles count="17">
    <cellStyle name="Hipervínculo 2" xfId="14" xr:uid="{379A83E7-3592-4550-BECB-1CBC8E4E21AC}"/>
    <cellStyle name="Millares" xfId="5" builtinId="3"/>
    <cellStyle name="Millares 2" xfId="6" xr:uid="{26F4F5D2-02A9-4D46-8EC7-910B253035AE}"/>
    <cellStyle name="Millares 3" xfId="9" xr:uid="{5F12D696-2BC6-4349-8C62-80233AE4DDEC}"/>
    <cellStyle name="Millares 3 2" xfId="16" xr:uid="{49FDA6EA-820E-4B3B-B77E-037726F140D1}"/>
    <cellStyle name="Millares 4" xfId="12" xr:uid="{7A5F3008-8925-4A0C-AF96-A546AFADD39D}"/>
    <cellStyle name="Normal" xfId="0" builtinId="0"/>
    <cellStyle name="Normal 10" xfId="15" xr:uid="{9026A514-1D0E-47F1-B260-10C2F8EB82F5}"/>
    <cellStyle name="Normal 2" xfId="2" xr:uid="{3FE6CFAB-B9D4-4EAE-BE57-46CD253BA3DF}"/>
    <cellStyle name="Normal 2 2" xfId="3" xr:uid="{E1647130-3151-486A-9124-344368EA47FB}"/>
    <cellStyle name="Normal 2 2 2 3" xfId="13" xr:uid="{B610D36C-3E51-401B-A0C7-83497C5C8E32}"/>
    <cellStyle name="Normal 3" xfId="4" xr:uid="{2A39BD08-6FE3-464C-B8B0-331200C2ACB1}"/>
    <cellStyle name="Normal 4" xfId="10" xr:uid="{5D913208-424A-4412-8B21-2D68891C053E}"/>
    <cellStyle name="Percent 2" xfId="7" xr:uid="{867F0CAC-CDAB-470D-B15A-AC35946E6DAB}"/>
    <cellStyle name="Porcentaje" xfId="1" builtinId="5"/>
    <cellStyle name="Porcentaje 2" xfId="8" xr:uid="{3C92BC2D-A7FE-40B5-9375-59E6AC40C615}"/>
    <cellStyle name="Porcentaje 3" xfId="11" xr:uid="{B8BADFD8-C151-4842-A712-4622B4EC047C}"/>
  </cellStyles>
  <dxfs count="240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8A8C88"/>
      <color rgb="FFCDCEC2"/>
      <color rgb="FFB9BA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3433970</xdr:colOff>
      <xdr:row>5</xdr:row>
      <xdr:rowOff>73715</xdr:rowOff>
    </xdr:from>
    <xdr:to>
      <xdr:col>0</xdr:col>
      <xdr:colOff>3433970</xdr:colOff>
      <xdr:row>9</xdr:row>
      <xdr:rowOff>92765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68D9AF06-0521-450C-AF90-2B63D293AF9F}"/>
            </a:ext>
          </a:extLst>
        </xdr:cNvPr>
        <xdr:cNvSpPr txBox="1"/>
      </xdr:nvSpPr>
      <xdr:spPr>
        <a:xfrm>
          <a:off x="3433970" y="1026215"/>
          <a:ext cx="0" cy="781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V</a:t>
          </a:r>
          <a:r>
            <a:rPr lang="es-BO" sz="3500">
              <a:solidFill>
                <a:srgbClr val="2D536F"/>
              </a:solidFill>
            </a:rPr>
            <a:t>ALORES</a:t>
          </a: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10</xdr:row>
      <xdr:rowOff>66675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FC0C3812-CAD0-419A-A701-196E9E37F117}"/>
            </a:ext>
          </a:extLst>
        </xdr:cNvPr>
        <xdr:cNvGrpSpPr>
          <a:grpSpLocks/>
        </xdr:cNvGrpSpPr>
      </xdr:nvGrpSpPr>
      <xdr:grpSpPr bwMode="auto">
        <a:xfrm>
          <a:off x="19050" y="0"/>
          <a:ext cx="6433102" cy="1971675"/>
          <a:chOff x="16566" y="-6890"/>
          <a:chExt cx="6156000" cy="1976518"/>
        </a:xfrm>
      </xdr:grpSpPr>
      <xdr:grpSp>
        <xdr:nvGrpSpPr>
          <xdr:cNvPr id="4" name="Group 18">
            <a:extLst>
              <a:ext uri="{FF2B5EF4-FFF2-40B4-BE49-F238E27FC236}">
                <a16:creationId xmlns:a16="http://schemas.microsoft.com/office/drawing/2014/main" id="{EE0660D2-CF3C-43F7-A198-F09E41AE496A}"/>
              </a:ext>
            </a:extLst>
          </xdr:cNvPr>
          <xdr:cNvGrpSpPr>
            <a:grpSpLocks/>
          </xdr:cNvGrpSpPr>
        </xdr:nvGrpSpPr>
        <xdr:grpSpPr bwMode="auto">
          <a:xfrm>
            <a:off x="16566" y="-6890"/>
            <a:ext cx="6156000" cy="1976518"/>
            <a:chOff x="19050" y="-90719"/>
            <a:chExt cx="6991350" cy="1998719"/>
          </a:xfrm>
        </xdr:grpSpPr>
        <xdr:pic>
          <xdr:nvPicPr>
            <xdr:cNvPr id="6" name="Imagen 1">
              <a:extLst>
                <a:ext uri="{FF2B5EF4-FFF2-40B4-BE49-F238E27FC236}">
                  <a16:creationId xmlns:a16="http://schemas.microsoft.com/office/drawing/2014/main" id="{B32D2DFB-1935-444E-B15F-D85912AF0D1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18105"/>
            <a:stretch>
              <a:fillRect/>
            </a:stretch>
          </xdr:blipFill>
          <xdr:spPr bwMode="auto">
            <a:xfrm>
              <a:off x="19050" y="0"/>
              <a:ext cx="6991350" cy="1908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grpSp>
          <xdr:nvGrpSpPr>
            <xdr:cNvPr id="7" name="Group 20">
              <a:extLst>
                <a:ext uri="{FF2B5EF4-FFF2-40B4-BE49-F238E27FC236}">
                  <a16:creationId xmlns:a16="http://schemas.microsoft.com/office/drawing/2014/main" id="{31625093-80C2-4538-8D91-A5F030782F9B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049916" y="-90719"/>
              <a:ext cx="3142300" cy="1386635"/>
              <a:chOff x="2049916" y="-90719"/>
              <a:chExt cx="3142300" cy="1386635"/>
            </a:xfrm>
          </xdr:grpSpPr>
          <xdr:grpSp>
            <xdr:nvGrpSpPr>
              <xdr:cNvPr id="10" name="Group 23">
                <a:extLst>
                  <a:ext uri="{FF2B5EF4-FFF2-40B4-BE49-F238E27FC236}">
                    <a16:creationId xmlns:a16="http://schemas.microsoft.com/office/drawing/2014/main" id="{5BD9247C-1DE3-4DA7-8160-2D64351A791D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2345893" y="-90719"/>
                <a:ext cx="2586583" cy="929162"/>
                <a:chOff x="5717743" y="1985731"/>
                <a:chExt cx="2586583" cy="929162"/>
              </a:xfrm>
            </xdr:grpSpPr>
            <xdr:sp macro="" textlink="">
              <xdr:nvSpPr>
                <xdr:cNvPr id="14" name="TextBox 27">
                  <a:extLst>
                    <a:ext uri="{FF2B5EF4-FFF2-40B4-BE49-F238E27FC236}">
                      <a16:creationId xmlns:a16="http://schemas.microsoft.com/office/drawing/2014/main" id="{962821B1-F68D-4AE8-AB5F-240249AE1DFF}"/>
                    </a:ext>
                  </a:extLst>
                </xdr:cNvPr>
                <xdr:cNvSpPr txBox="1"/>
              </xdr:nvSpPr>
              <xdr:spPr>
                <a:xfrm>
                  <a:off x="6107354" y="2227122"/>
                  <a:ext cx="2196972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OLETÍN</a:t>
                  </a:r>
                </a:p>
              </xdr:txBody>
            </xdr:sp>
            <xdr:sp macro="" textlink="">
              <xdr:nvSpPr>
                <xdr:cNvPr id="15" name="TextBox 28">
                  <a:extLst>
                    <a:ext uri="{FF2B5EF4-FFF2-40B4-BE49-F238E27FC236}">
                      <a16:creationId xmlns:a16="http://schemas.microsoft.com/office/drawing/2014/main" id="{F88614EF-9C8F-4F84-9CE2-2926247A5617}"/>
                    </a:ext>
                  </a:extLst>
                </xdr:cNvPr>
                <xdr:cNvSpPr txBox="1"/>
              </xdr:nvSpPr>
              <xdr:spPr>
                <a:xfrm>
                  <a:off x="5717743" y="1985731"/>
                  <a:ext cx="660174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B</a:t>
                  </a:r>
                </a:p>
              </xdr:txBody>
            </xdr:sp>
          </xdr:grpSp>
          <xdr:grpSp>
            <xdr:nvGrpSpPr>
              <xdr:cNvPr id="11" name="Group 24">
                <a:extLst>
                  <a:ext uri="{FF2B5EF4-FFF2-40B4-BE49-F238E27FC236}">
                    <a16:creationId xmlns:a16="http://schemas.microsoft.com/office/drawing/2014/main" id="{85FF7463-D465-48B7-B9F3-4D6C9CDAECAC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2049916" y="368974"/>
                <a:ext cx="3142300" cy="926942"/>
                <a:chOff x="5831341" y="2188249"/>
                <a:chExt cx="3142300" cy="926942"/>
              </a:xfrm>
            </xdr:grpSpPr>
            <xdr:sp macro="" textlink="">
              <xdr:nvSpPr>
                <xdr:cNvPr id="12" name="TextBox 25">
                  <a:extLst>
                    <a:ext uri="{FF2B5EF4-FFF2-40B4-BE49-F238E27FC236}">
                      <a16:creationId xmlns:a16="http://schemas.microsoft.com/office/drawing/2014/main" id="{F7EE4EE6-26E5-4C15-BCD1-C2921451C403}"/>
                    </a:ext>
                  </a:extLst>
                </xdr:cNvPr>
                <xdr:cNvSpPr txBox="1"/>
              </xdr:nvSpPr>
              <xdr:spPr>
                <a:xfrm>
                  <a:off x="6203076" y="2414107"/>
                  <a:ext cx="2770566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STADÍSTICO</a:t>
                  </a:r>
                </a:p>
              </xdr:txBody>
            </xdr:sp>
            <xdr:sp macro="" textlink="">
              <xdr:nvSpPr>
                <xdr:cNvPr id="13" name="TextBox 26">
                  <a:extLst>
                    <a:ext uri="{FF2B5EF4-FFF2-40B4-BE49-F238E27FC236}">
                      <a16:creationId xmlns:a16="http://schemas.microsoft.com/office/drawing/2014/main" id="{5A63E3FC-266A-48E9-888E-A02F6BC7580E}"/>
                    </a:ext>
                  </a:extLst>
                </xdr:cNvPr>
                <xdr:cNvSpPr txBox="1"/>
              </xdr:nvSpPr>
              <xdr:spPr>
                <a:xfrm>
                  <a:off x="5835110" y="2192027"/>
                  <a:ext cx="627706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E</a:t>
                  </a:r>
                </a:p>
              </xdr:txBody>
            </xdr:sp>
          </xdr:grpSp>
        </xdr:grpSp>
        <xdr:sp macro="" textlink="">
          <xdr:nvSpPr>
            <xdr:cNvPr id="8" name="TextBox 21">
              <a:extLst>
                <a:ext uri="{FF2B5EF4-FFF2-40B4-BE49-F238E27FC236}">
                  <a16:creationId xmlns:a16="http://schemas.microsoft.com/office/drawing/2014/main" id="{6C3B4CB7-51F9-4167-9268-446879B3DDFC}"/>
                </a:ext>
              </a:extLst>
            </xdr:cNvPr>
            <xdr:cNvSpPr txBox="1"/>
          </xdr:nvSpPr>
          <xdr:spPr>
            <a:xfrm>
              <a:off x="3265807" y="1521774"/>
              <a:ext cx="3744593" cy="3765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r"/>
              <a:r>
                <a:rPr lang="es-BO" sz="1800" b="1" i="1">
                  <a:solidFill>
                    <a:srgbClr val="2D536F"/>
                  </a:solidFill>
                </a:rPr>
                <a:t>AL</a:t>
              </a:r>
              <a:r>
                <a:rPr lang="es-BO" sz="1800" b="1" i="1" baseline="0">
                  <a:solidFill>
                    <a:srgbClr val="2D536F"/>
                  </a:solidFill>
                </a:rPr>
                <a:t> 31 DE MARZO DE 2025</a:t>
              </a:r>
              <a:endParaRPr lang="es-BO" sz="1800" b="1" i="1">
                <a:solidFill>
                  <a:srgbClr val="2D536F"/>
                </a:solidFill>
              </a:endParaRPr>
            </a:p>
          </xdr:txBody>
        </xdr:sp>
        <xdr:pic>
          <xdr:nvPicPr>
            <xdr:cNvPr id="9" name="Picture 22" descr="C:\Users\vmamani\AppData\Local\Microsoft\Windows\Temporary Internet Files\Content.Outlook\RLX2YOFO\LOGOHORIZONTALTRANSPARENTE.png">
              <a:extLst>
                <a:ext uri="{FF2B5EF4-FFF2-40B4-BE49-F238E27FC236}">
                  <a16:creationId xmlns:a16="http://schemas.microsoft.com/office/drawing/2014/main" id="{D9DB299F-1497-43ED-B935-B39F3AE981E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823" t="27344" b="28125"/>
            <a:stretch>
              <a:fillRect/>
            </a:stretch>
          </xdr:blipFill>
          <xdr:spPr bwMode="auto">
            <a:xfrm>
              <a:off x="38101" y="28575"/>
              <a:ext cx="1984213" cy="900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5" name="TextBox 29">
            <a:extLst>
              <a:ext uri="{FF2B5EF4-FFF2-40B4-BE49-F238E27FC236}">
                <a16:creationId xmlns:a16="http://schemas.microsoft.com/office/drawing/2014/main" id="{9D1DF3E0-7C5F-4DE5-A869-25AA9EBA9CFE}"/>
              </a:ext>
            </a:extLst>
          </xdr:cNvPr>
          <xdr:cNvSpPr txBox="1"/>
        </xdr:nvSpPr>
        <xdr:spPr>
          <a:xfrm>
            <a:off x="502566" y="1148466"/>
            <a:ext cx="5393647" cy="63974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s-BO" sz="2300" b="0" i="0" u="none">
                <a:solidFill>
                  <a:srgbClr val="2D536F"/>
                </a:solidFill>
              </a:rPr>
              <a:t>CARTERA</a:t>
            </a:r>
            <a:r>
              <a:rPr lang="es-BO" sz="2300" b="0" i="0" u="none" baseline="0">
                <a:solidFill>
                  <a:srgbClr val="2D536F"/>
                </a:solidFill>
              </a:rPr>
              <a:t> DE CRÉDITOS Y OTROS</a:t>
            </a:r>
            <a:endParaRPr lang="es-BO" sz="2300" b="0" i="0" u="none">
              <a:solidFill>
                <a:srgbClr val="2D536F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8D56-D2AC-464C-95D3-53C909FD3AC7}">
  <sheetPr>
    <pageSetUpPr fitToPage="1"/>
  </sheetPr>
  <dimension ref="A1:D157"/>
  <sheetViews>
    <sheetView showGridLines="0" tabSelected="1" zoomScale="115" zoomScaleNormal="115" workbookViewId="0">
      <selection activeCell="A19" sqref="A19"/>
    </sheetView>
  </sheetViews>
  <sheetFormatPr baseColWidth="10" defaultColWidth="11.42578125" defaultRowHeight="15" x14ac:dyDescent="0.25"/>
  <cols>
    <col min="1" max="1" width="90" style="403" customWidth="1"/>
    <col min="2" max="2" width="6.7109375" style="403" bestFit="1" customWidth="1"/>
    <col min="3" max="16384" width="11.42578125" style="403"/>
  </cols>
  <sheetData>
    <row r="1" spans="1:4" ht="15" customHeight="1" x14ac:dyDescent="0.25">
      <c r="A1" s="461"/>
      <c r="B1" s="461"/>
    </row>
    <row r="2" spans="1:4" ht="15" customHeight="1" x14ac:dyDescent="0.25">
      <c r="A2" s="461"/>
      <c r="B2" s="461"/>
    </row>
    <row r="3" spans="1:4" ht="15" customHeight="1" x14ac:dyDescent="0.25">
      <c r="A3" s="461"/>
      <c r="B3" s="461"/>
    </row>
    <row r="4" spans="1:4" ht="15" customHeight="1" x14ac:dyDescent="0.45">
      <c r="A4" s="461"/>
      <c r="B4" s="461"/>
      <c r="C4" s="462"/>
      <c r="D4" s="462"/>
    </row>
    <row r="5" spans="1:4" ht="15" customHeight="1" x14ac:dyDescent="0.45">
      <c r="A5" s="461"/>
      <c r="B5" s="461"/>
      <c r="C5" s="462"/>
      <c r="D5" s="462"/>
    </row>
    <row r="6" spans="1:4" ht="15" customHeight="1" x14ac:dyDescent="0.45">
      <c r="A6" s="461"/>
      <c r="B6" s="461"/>
      <c r="C6" s="462"/>
      <c r="D6" s="462"/>
    </row>
    <row r="7" spans="1:4" ht="15" customHeight="1" x14ac:dyDescent="0.45">
      <c r="A7" s="461"/>
      <c r="B7" s="461"/>
      <c r="C7" s="462"/>
      <c r="D7" s="462"/>
    </row>
    <row r="8" spans="1:4" ht="15" customHeight="1" x14ac:dyDescent="0.25">
      <c r="A8" s="461"/>
      <c r="B8" s="461"/>
    </row>
    <row r="9" spans="1:4" ht="15" customHeight="1" x14ac:dyDescent="0.25">
      <c r="A9" s="461"/>
      <c r="B9" s="461"/>
    </row>
    <row r="10" spans="1:4" s="462" customFormat="1" ht="15" customHeight="1" x14ac:dyDescent="0.45">
      <c r="A10" s="461"/>
      <c r="B10" s="461"/>
    </row>
    <row r="11" spans="1:4" s="462" customFormat="1" ht="12.75" customHeight="1" x14ac:dyDescent="0.45">
      <c r="A11" s="463"/>
      <c r="B11" s="463"/>
    </row>
    <row r="12" spans="1:4" s="462" customFormat="1" ht="8.25" customHeight="1" x14ac:dyDescent="0.45"/>
    <row r="13" spans="1:4" ht="21" customHeight="1" x14ac:dyDescent="0.25">
      <c r="A13" s="464" t="s">
        <v>515</v>
      </c>
      <c r="B13" s="464"/>
    </row>
    <row r="14" spans="1:4" ht="8.25" customHeight="1" x14ac:dyDescent="0.25">
      <c r="A14" s="465"/>
      <c r="B14" s="465"/>
    </row>
    <row r="15" spans="1:4" s="465" customFormat="1" ht="15" customHeight="1" x14ac:dyDescent="0.25">
      <c r="A15" s="466" t="s">
        <v>516</v>
      </c>
      <c r="B15" s="467" t="s">
        <v>517</v>
      </c>
    </row>
    <row r="16" spans="1:4" s="465" customFormat="1" x14ac:dyDescent="0.25">
      <c r="A16" s="468"/>
      <c r="B16" s="469"/>
    </row>
    <row r="17" spans="1:2" s="465" customFormat="1" ht="15" customHeight="1" x14ac:dyDescent="0.25">
      <c r="A17" s="466" t="s">
        <v>518</v>
      </c>
      <c r="B17" s="467"/>
    </row>
    <row r="18" spans="1:2" s="465" customFormat="1" ht="15" customHeight="1" x14ac:dyDescent="0.2">
      <c r="A18" s="470" t="s">
        <v>519</v>
      </c>
      <c r="B18" s="471">
        <v>1</v>
      </c>
    </row>
    <row r="19" spans="1:2" s="465" customFormat="1" ht="15" customHeight="1" x14ac:dyDescent="0.2">
      <c r="A19" s="470" t="s">
        <v>520</v>
      </c>
      <c r="B19" s="471">
        <v>2</v>
      </c>
    </row>
    <row r="20" spans="1:2" s="465" customFormat="1" ht="15" customHeight="1" x14ac:dyDescent="0.2">
      <c r="A20" s="470" t="s">
        <v>521</v>
      </c>
      <c r="B20" s="471">
        <v>3</v>
      </c>
    </row>
    <row r="21" spans="1:2" s="465" customFormat="1" ht="15" customHeight="1" x14ac:dyDescent="0.2">
      <c r="A21" s="470" t="s">
        <v>522</v>
      </c>
      <c r="B21" s="471">
        <v>4</v>
      </c>
    </row>
    <row r="22" spans="1:2" s="465" customFormat="1" ht="15" customHeight="1" x14ac:dyDescent="0.2">
      <c r="A22" s="470" t="s">
        <v>523</v>
      </c>
      <c r="B22" s="471">
        <v>5</v>
      </c>
    </row>
    <row r="23" spans="1:2" s="465" customFormat="1" ht="3.75" customHeight="1" x14ac:dyDescent="0.2">
      <c r="A23" s="472"/>
      <c r="B23" s="473"/>
    </row>
    <row r="24" spans="1:2" s="465" customFormat="1" ht="15" customHeight="1" x14ac:dyDescent="0.25">
      <c r="A24" s="466" t="s">
        <v>524</v>
      </c>
      <c r="B24" s="467"/>
    </row>
    <row r="25" spans="1:2" s="465" customFormat="1" ht="15" customHeight="1" x14ac:dyDescent="0.25">
      <c r="A25" s="474" t="s">
        <v>525</v>
      </c>
      <c r="B25" s="473"/>
    </row>
    <row r="26" spans="1:2" s="465" customFormat="1" ht="15" customHeight="1" x14ac:dyDescent="0.2">
      <c r="A26" s="475" t="s">
        <v>526</v>
      </c>
      <c r="B26" s="423">
        <v>6</v>
      </c>
    </row>
    <row r="27" spans="1:2" s="465" customFormat="1" ht="15" customHeight="1" x14ac:dyDescent="0.2">
      <c r="A27" s="475" t="s">
        <v>527</v>
      </c>
      <c r="B27" s="423">
        <v>7</v>
      </c>
    </row>
    <row r="28" spans="1:2" s="465" customFormat="1" ht="15" customHeight="1" x14ac:dyDescent="0.2">
      <c r="A28" s="475" t="s">
        <v>528</v>
      </c>
      <c r="B28" s="423">
        <v>8</v>
      </c>
    </row>
    <row r="29" spans="1:2" s="465" customFormat="1" ht="15" customHeight="1" x14ac:dyDescent="0.2">
      <c r="A29" s="475" t="s">
        <v>529</v>
      </c>
      <c r="B29" s="423">
        <v>9</v>
      </c>
    </row>
    <row r="30" spans="1:2" s="465" customFormat="1" ht="15" customHeight="1" x14ac:dyDescent="0.2">
      <c r="A30" s="475" t="s">
        <v>530</v>
      </c>
      <c r="B30" s="423">
        <v>10</v>
      </c>
    </row>
    <row r="31" spans="1:2" s="465" customFormat="1" ht="15" customHeight="1" x14ac:dyDescent="0.2">
      <c r="A31" s="475" t="s">
        <v>531</v>
      </c>
      <c r="B31" s="423" t="s">
        <v>532</v>
      </c>
    </row>
    <row r="32" spans="1:2" s="465" customFormat="1" ht="15" customHeight="1" x14ac:dyDescent="0.2">
      <c r="A32" s="475" t="s">
        <v>531</v>
      </c>
      <c r="B32" s="423" t="s">
        <v>533</v>
      </c>
    </row>
    <row r="33" spans="1:2" s="465" customFormat="1" ht="15" customHeight="1" x14ac:dyDescent="0.2">
      <c r="A33" s="475" t="s">
        <v>531</v>
      </c>
      <c r="B33" s="423" t="s">
        <v>534</v>
      </c>
    </row>
    <row r="34" spans="1:2" s="465" customFormat="1" ht="15" customHeight="1" x14ac:dyDescent="0.2">
      <c r="A34" s="475" t="s">
        <v>531</v>
      </c>
      <c r="B34" s="423" t="s">
        <v>535</v>
      </c>
    </row>
    <row r="35" spans="1:2" s="465" customFormat="1" ht="15" customHeight="1" x14ac:dyDescent="0.2">
      <c r="A35" s="475" t="s">
        <v>531</v>
      </c>
      <c r="B35" s="423" t="s">
        <v>536</v>
      </c>
    </row>
    <row r="36" spans="1:2" s="465" customFormat="1" ht="15" customHeight="1" x14ac:dyDescent="0.2">
      <c r="A36" s="475" t="s">
        <v>537</v>
      </c>
      <c r="B36" s="423" t="s">
        <v>538</v>
      </c>
    </row>
    <row r="37" spans="1:2" s="465" customFormat="1" ht="15" customHeight="1" x14ac:dyDescent="0.2">
      <c r="A37" s="475" t="s">
        <v>537</v>
      </c>
      <c r="B37" s="423" t="s">
        <v>539</v>
      </c>
    </row>
    <row r="38" spans="1:2" s="465" customFormat="1" ht="15" customHeight="1" x14ac:dyDescent="0.2">
      <c r="A38" s="475" t="s">
        <v>537</v>
      </c>
      <c r="B38" s="423" t="s">
        <v>540</v>
      </c>
    </row>
    <row r="39" spans="1:2" s="465" customFormat="1" ht="15" customHeight="1" x14ac:dyDescent="0.2">
      <c r="A39" s="475" t="s">
        <v>537</v>
      </c>
      <c r="B39" s="423" t="s">
        <v>541</v>
      </c>
    </row>
    <row r="40" spans="1:2" s="465" customFormat="1" ht="15" customHeight="1" x14ac:dyDescent="0.2">
      <c r="A40" s="475" t="s">
        <v>537</v>
      </c>
      <c r="B40" s="423" t="s">
        <v>542</v>
      </c>
    </row>
    <row r="41" spans="1:2" s="465" customFormat="1" ht="15" customHeight="1" x14ac:dyDescent="0.2">
      <c r="A41" s="475" t="s">
        <v>537</v>
      </c>
      <c r="B41" s="423" t="s">
        <v>543</v>
      </c>
    </row>
    <row r="42" spans="1:2" s="465" customFormat="1" ht="15" customHeight="1" x14ac:dyDescent="0.2">
      <c r="A42" s="475" t="s">
        <v>537</v>
      </c>
      <c r="B42" s="423" t="s">
        <v>544</v>
      </c>
    </row>
    <row r="43" spans="1:2" s="465" customFormat="1" ht="15" customHeight="1" x14ac:dyDescent="0.2">
      <c r="A43" s="475" t="s">
        <v>545</v>
      </c>
      <c r="B43" s="423" t="s">
        <v>546</v>
      </c>
    </row>
    <row r="44" spans="1:2" s="465" customFormat="1" ht="15" customHeight="1" x14ac:dyDescent="0.2">
      <c r="A44" s="475" t="s">
        <v>545</v>
      </c>
      <c r="B44" s="423" t="s">
        <v>547</v>
      </c>
    </row>
    <row r="45" spans="1:2" s="465" customFormat="1" ht="15" customHeight="1" x14ac:dyDescent="0.2">
      <c r="A45" s="475" t="s">
        <v>545</v>
      </c>
      <c r="B45" s="423" t="s">
        <v>548</v>
      </c>
    </row>
    <row r="46" spans="1:2" s="465" customFormat="1" ht="15" customHeight="1" x14ac:dyDescent="0.2">
      <c r="A46" s="475" t="s">
        <v>545</v>
      </c>
      <c r="B46" s="423" t="s">
        <v>549</v>
      </c>
    </row>
    <row r="47" spans="1:2" s="465" customFormat="1" ht="15" customHeight="1" x14ac:dyDescent="0.2">
      <c r="A47" s="475" t="s">
        <v>550</v>
      </c>
      <c r="B47" s="423" t="s">
        <v>551</v>
      </c>
    </row>
    <row r="48" spans="1:2" s="465" customFormat="1" ht="15" customHeight="1" x14ac:dyDescent="0.2">
      <c r="A48" s="475" t="s">
        <v>550</v>
      </c>
      <c r="B48" s="423" t="s">
        <v>552</v>
      </c>
    </row>
    <row r="49" spans="1:2" s="465" customFormat="1" ht="15" customHeight="1" x14ac:dyDescent="0.2">
      <c r="A49" s="475" t="s">
        <v>550</v>
      </c>
      <c r="B49" s="423" t="s">
        <v>553</v>
      </c>
    </row>
    <row r="50" spans="1:2" s="465" customFormat="1" ht="15" customHeight="1" x14ac:dyDescent="0.2">
      <c r="A50" s="475" t="s">
        <v>550</v>
      </c>
      <c r="B50" s="423" t="s">
        <v>554</v>
      </c>
    </row>
    <row r="51" spans="1:2" s="465" customFormat="1" ht="15" customHeight="1" x14ac:dyDescent="0.2">
      <c r="A51" s="475" t="s">
        <v>550</v>
      </c>
      <c r="B51" s="423" t="s">
        <v>555</v>
      </c>
    </row>
    <row r="52" spans="1:2" s="465" customFormat="1" ht="15" customHeight="1" x14ac:dyDescent="0.2">
      <c r="A52" s="475" t="s">
        <v>556</v>
      </c>
      <c r="B52" s="423">
        <v>15</v>
      </c>
    </row>
    <row r="53" spans="1:2" s="465" customFormat="1" ht="15" customHeight="1" x14ac:dyDescent="0.2">
      <c r="A53" s="475" t="s">
        <v>557</v>
      </c>
      <c r="B53" s="423">
        <v>16</v>
      </c>
    </row>
    <row r="54" spans="1:2" s="465" customFormat="1" ht="15" customHeight="1" x14ac:dyDescent="0.2">
      <c r="A54" s="475" t="s">
        <v>558</v>
      </c>
      <c r="B54" s="423" t="s">
        <v>559</v>
      </c>
    </row>
    <row r="55" spans="1:2" s="465" customFormat="1" ht="15" customHeight="1" x14ac:dyDescent="0.2">
      <c r="A55" s="475" t="s">
        <v>558</v>
      </c>
      <c r="B55" s="423" t="s">
        <v>560</v>
      </c>
    </row>
    <row r="56" spans="1:2" s="465" customFormat="1" ht="15" customHeight="1" x14ac:dyDescent="0.2">
      <c r="A56" s="475" t="s">
        <v>558</v>
      </c>
      <c r="B56" s="423" t="s">
        <v>561</v>
      </c>
    </row>
    <row r="57" spans="1:2" s="465" customFormat="1" ht="15" customHeight="1" x14ac:dyDescent="0.2">
      <c r="A57" s="475" t="s">
        <v>558</v>
      </c>
      <c r="B57" s="423" t="s">
        <v>562</v>
      </c>
    </row>
    <row r="58" spans="1:2" s="465" customFormat="1" ht="15" customHeight="1" x14ac:dyDescent="0.2">
      <c r="A58" s="475" t="s">
        <v>558</v>
      </c>
      <c r="B58" s="423" t="s">
        <v>563</v>
      </c>
    </row>
    <row r="59" spans="1:2" s="465" customFormat="1" ht="15" customHeight="1" x14ac:dyDescent="0.2">
      <c r="A59" s="475" t="s">
        <v>558</v>
      </c>
      <c r="B59" s="423" t="s">
        <v>564</v>
      </c>
    </row>
    <row r="60" spans="1:2" s="465" customFormat="1" ht="15" customHeight="1" x14ac:dyDescent="0.2">
      <c r="A60" s="475" t="s">
        <v>558</v>
      </c>
      <c r="B60" s="423" t="s">
        <v>565</v>
      </c>
    </row>
    <row r="61" spans="1:2" s="465" customFormat="1" ht="15" customHeight="1" x14ac:dyDescent="0.2">
      <c r="A61" s="475" t="s">
        <v>566</v>
      </c>
      <c r="B61" s="423" t="s">
        <v>567</v>
      </c>
    </row>
    <row r="62" spans="1:2" s="465" customFormat="1" ht="15" customHeight="1" x14ac:dyDescent="0.2">
      <c r="A62" s="475" t="s">
        <v>568</v>
      </c>
      <c r="B62" s="423">
        <v>19</v>
      </c>
    </row>
    <row r="63" spans="1:2" s="465" customFormat="1" ht="15" customHeight="1" x14ac:dyDescent="0.2">
      <c r="A63" s="475" t="s">
        <v>569</v>
      </c>
      <c r="B63" s="423">
        <v>20</v>
      </c>
    </row>
    <row r="64" spans="1:2" s="465" customFormat="1" ht="15" customHeight="1" x14ac:dyDescent="0.2">
      <c r="A64" s="475" t="s">
        <v>570</v>
      </c>
      <c r="B64" s="423" t="s">
        <v>571</v>
      </c>
    </row>
    <row r="65" spans="1:2" s="465" customFormat="1" ht="15" customHeight="1" x14ac:dyDescent="0.2">
      <c r="A65" s="475" t="s">
        <v>570</v>
      </c>
      <c r="B65" s="423" t="s">
        <v>572</v>
      </c>
    </row>
    <row r="66" spans="1:2" s="465" customFormat="1" ht="15" customHeight="1" x14ac:dyDescent="0.2">
      <c r="A66" s="475" t="s">
        <v>570</v>
      </c>
      <c r="B66" s="423" t="s">
        <v>573</v>
      </c>
    </row>
    <row r="67" spans="1:2" s="465" customFormat="1" ht="15" customHeight="1" x14ac:dyDescent="0.2">
      <c r="A67" s="475" t="s">
        <v>570</v>
      </c>
      <c r="B67" s="423" t="s">
        <v>574</v>
      </c>
    </row>
    <row r="68" spans="1:2" s="465" customFormat="1" ht="15" customHeight="1" x14ac:dyDescent="0.2">
      <c r="A68" s="475" t="s">
        <v>570</v>
      </c>
      <c r="B68" s="423" t="s">
        <v>575</v>
      </c>
    </row>
    <row r="69" spans="1:2" s="465" customFormat="1" ht="15" customHeight="1" x14ac:dyDescent="0.2">
      <c r="A69" s="475" t="s">
        <v>570</v>
      </c>
      <c r="B69" s="423" t="s">
        <v>576</v>
      </c>
    </row>
    <row r="70" spans="1:2" s="465" customFormat="1" ht="15" customHeight="1" x14ac:dyDescent="0.2">
      <c r="A70" s="475" t="s">
        <v>570</v>
      </c>
      <c r="B70" s="423" t="s">
        <v>577</v>
      </c>
    </row>
    <row r="71" spans="1:2" s="465" customFormat="1" ht="15" customHeight="1" x14ac:dyDescent="0.2">
      <c r="A71" s="470"/>
      <c r="B71" s="476"/>
    </row>
    <row r="72" spans="1:2" s="465" customFormat="1" ht="15" customHeight="1" x14ac:dyDescent="0.25">
      <c r="A72" s="474" t="s">
        <v>578</v>
      </c>
      <c r="B72" s="473"/>
    </row>
    <row r="73" spans="1:2" s="465" customFormat="1" ht="15" customHeight="1" x14ac:dyDescent="0.2">
      <c r="A73" s="475" t="s">
        <v>579</v>
      </c>
      <c r="B73" s="471">
        <v>22</v>
      </c>
    </row>
    <row r="74" spans="1:2" s="465" customFormat="1" ht="15" customHeight="1" x14ac:dyDescent="0.2">
      <c r="A74" s="475" t="s">
        <v>527</v>
      </c>
      <c r="B74" s="471">
        <v>23</v>
      </c>
    </row>
    <row r="75" spans="1:2" s="465" customFormat="1" ht="15" customHeight="1" x14ac:dyDescent="0.2">
      <c r="A75" s="475" t="s">
        <v>528</v>
      </c>
      <c r="B75" s="471">
        <v>24</v>
      </c>
    </row>
    <row r="76" spans="1:2" s="465" customFormat="1" ht="15" customHeight="1" x14ac:dyDescent="0.2">
      <c r="A76" s="475" t="s">
        <v>529</v>
      </c>
      <c r="B76" s="471">
        <v>25</v>
      </c>
    </row>
    <row r="77" spans="1:2" s="465" customFormat="1" ht="15" customHeight="1" x14ac:dyDescent="0.2">
      <c r="A77" s="475" t="s">
        <v>530</v>
      </c>
      <c r="B77" s="471">
        <v>26</v>
      </c>
    </row>
    <row r="78" spans="1:2" s="465" customFormat="1" ht="15" customHeight="1" x14ac:dyDescent="0.2">
      <c r="A78" s="475" t="s">
        <v>531</v>
      </c>
      <c r="B78" s="471">
        <v>27</v>
      </c>
    </row>
    <row r="79" spans="1:2" s="465" customFormat="1" ht="15" customHeight="1" x14ac:dyDescent="0.2">
      <c r="A79" s="475" t="s">
        <v>558</v>
      </c>
      <c r="B79" s="471">
        <v>28</v>
      </c>
    </row>
    <row r="80" spans="1:2" s="465" customFormat="1" ht="15" customHeight="1" x14ac:dyDescent="0.2">
      <c r="A80" s="475" t="s">
        <v>545</v>
      </c>
      <c r="B80" s="471">
        <v>29</v>
      </c>
    </row>
    <row r="81" spans="1:2" s="465" customFormat="1" ht="15" customHeight="1" x14ac:dyDescent="0.2">
      <c r="A81" s="475" t="s">
        <v>550</v>
      </c>
      <c r="B81" s="471">
        <v>30</v>
      </c>
    </row>
    <row r="82" spans="1:2" s="465" customFormat="1" ht="15" customHeight="1" x14ac:dyDescent="0.2">
      <c r="A82" s="475" t="s">
        <v>556</v>
      </c>
      <c r="B82" s="471">
        <v>31</v>
      </c>
    </row>
    <row r="83" spans="1:2" s="465" customFormat="1" ht="15" customHeight="1" x14ac:dyDescent="0.2">
      <c r="A83" s="475" t="s">
        <v>557</v>
      </c>
      <c r="B83" s="471">
        <v>32</v>
      </c>
    </row>
    <row r="84" spans="1:2" s="465" customFormat="1" ht="15" customHeight="1" x14ac:dyDescent="0.2">
      <c r="A84" s="475" t="s">
        <v>537</v>
      </c>
      <c r="B84" s="471">
        <v>33</v>
      </c>
    </row>
    <row r="85" spans="1:2" s="465" customFormat="1" ht="15" customHeight="1" x14ac:dyDescent="0.2">
      <c r="A85" s="475" t="s">
        <v>566</v>
      </c>
      <c r="B85" s="471">
        <v>34</v>
      </c>
    </row>
    <row r="86" spans="1:2" s="465" customFormat="1" ht="15" customHeight="1" x14ac:dyDescent="0.2">
      <c r="A86" s="475" t="s">
        <v>568</v>
      </c>
      <c r="B86" s="471">
        <v>35</v>
      </c>
    </row>
    <row r="87" spans="1:2" s="465" customFormat="1" ht="15" customHeight="1" x14ac:dyDescent="0.2">
      <c r="A87" s="475" t="s">
        <v>569</v>
      </c>
      <c r="B87" s="471">
        <v>36</v>
      </c>
    </row>
    <row r="88" spans="1:2" s="465" customFormat="1" ht="15" customHeight="1" x14ac:dyDescent="0.2">
      <c r="A88" s="475" t="s">
        <v>570</v>
      </c>
      <c r="B88" s="471">
        <v>37</v>
      </c>
    </row>
    <row r="89" spans="1:2" s="465" customFormat="1" ht="15" customHeight="1" x14ac:dyDescent="0.2">
      <c r="A89" s="470"/>
      <c r="B89" s="476"/>
    </row>
    <row r="90" spans="1:2" s="465" customFormat="1" ht="15" customHeight="1" x14ac:dyDescent="0.25">
      <c r="A90" s="474" t="s">
        <v>580</v>
      </c>
      <c r="B90" s="471"/>
    </row>
    <row r="91" spans="1:2" s="465" customFormat="1" ht="15" customHeight="1" x14ac:dyDescent="0.2">
      <c r="A91" s="475" t="s">
        <v>579</v>
      </c>
      <c r="B91" s="471">
        <v>38</v>
      </c>
    </row>
    <row r="92" spans="1:2" s="465" customFormat="1" ht="15" customHeight="1" x14ac:dyDescent="0.2">
      <c r="A92" s="475" t="s">
        <v>527</v>
      </c>
      <c r="B92" s="471">
        <v>39</v>
      </c>
    </row>
    <row r="93" spans="1:2" s="465" customFormat="1" ht="15" customHeight="1" x14ac:dyDescent="0.2">
      <c r="A93" s="475" t="s">
        <v>529</v>
      </c>
      <c r="B93" s="471">
        <v>40</v>
      </c>
    </row>
    <row r="94" spans="1:2" s="465" customFormat="1" ht="15" customHeight="1" x14ac:dyDescent="0.2">
      <c r="A94" s="475" t="s">
        <v>545</v>
      </c>
      <c r="B94" s="471" t="s">
        <v>581</v>
      </c>
    </row>
    <row r="95" spans="1:2" s="465" customFormat="1" ht="15" customHeight="1" x14ac:dyDescent="0.2">
      <c r="A95" s="475" t="s">
        <v>545</v>
      </c>
      <c r="B95" s="471" t="s">
        <v>582</v>
      </c>
    </row>
    <row r="96" spans="1:2" s="465" customFormat="1" ht="15" customHeight="1" x14ac:dyDescent="0.2">
      <c r="A96" s="475" t="s">
        <v>545</v>
      </c>
      <c r="B96" s="471" t="s">
        <v>583</v>
      </c>
    </row>
    <row r="97" spans="1:2" s="465" customFormat="1" ht="15" customHeight="1" x14ac:dyDescent="0.2">
      <c r="A97" s="475" t="s">
        <v>550</v>
      </c>
      <c r="B97" s="471" t="s">
        <v>584</v>
      </c>
    </row>
    <row r="98" spans="1:2" s="465" customFormat="1" ht="15" customHeight="1" x14ac:dyDescent="0.2">
      <c r="A98" s="475" t="s">
        <v>550</v>
      </c>
      <c r="B98" s="471" t="s">
        <v>585</v>
      </c>
    </row>
    <row r="99" spans="1:2" s="465" customFormat="1" ht="15" customHeight="1" x14ac:dyDescent="0.2">
      <c r="A99" s="475" t="s">
        <v>550</v>
      </c>
      <c r="B99" s="471" t="s">
        <v>586</v>
      </c>
    </row>
    <row r="100" spans="1:2" s="465" customFormat="1" ht="15" customHeight="1" x14ac:dyDescent="0.2">
      <c r="A100" s="475" t="s">
        <v>550</v>
      </c>
      <c r="B100" s="471" t="s">
        <v>587</v>
      </c>
    </row>
    <row r="101" spans="1:2" s="465" customFormat="1" ht="15" customHeight="1" x14ac:dyDescent="0.2">
      <c r="A101" s="475"/>
      <c r="B101" s="471"/>
    </row>
    <row r="102" spans="1:2" s="465" customFormat="1" ht="15" customHeight="1" x14ac:dyDescent="0.25">
      <c r="A102" s="477" t="s">
        <v>588</v>
      </c>
      <c r="B102" s="471"/>
    </row>
    <row r="103" spans="1:2" s="465" customFormat="1" ht="15" customHeight="1" x14ac:dyDescent="0.2">
      <c r="A103" s="475" t="s">
        <v>579</v>
      </c>
      <c r="B103" s="471">
        <v>43</v>
      </c>
    </row>
    <row r="104" spans="1:2" s="465" customFormat="1" ht="15" customHeight="1" x14ac:dyDescent="0.2">
      <c r="A104" s="475" t="s">
        <v>589</v>
      </c>
      <c r="B104" s="471">
        <v>44</v>
      </c>
    </row>
    <row r="105" spans="1:2" s="465" customFormat="1" ht="15" customHeight="1" x14ac:dyDescent="0.2">
      <c r="A105" s="475" t="s">
        <v>590</v>
      </c>
      <c r="B105" s="471">
        <v>45</v>
      </c>
    </row>
    <row r="106" spans="1:2" s="465" customFormat="1" ht="15" customHeight="1" x14ac:dyDescent="0.2">
      <c r="A106" s="475" t="s">
        <v>591</v>
      </c>
      <c r="B106" s="471">
        <v>46</v>
      </c>
    </row>
    <row r="107" spans="1:2" s="465" customFormat="1" ht="15" customHeight="1" x14ac:dyDescent="0.2">
      <c r="A107" s="475" t="s">
        <v>566</v>
      </c>
      <c r="B107" s="471">
        <v>47</v>
      </c>
    </row>
    <row r="108" spans="1:2" s="465" customFormat="1" ht="15" customHeight="1" x14ac:dyDescent="0.2">
      <c r="A108" s="475" t="s">
        <v>568</v>
      </c>
      <c r="B108" s="471">
        <v>48</v>
      </c>
    </row>
    <row r="109" spans="1:2" s="465" customFormat="1" ht="15" customHeight="1" x14ac:dyDescent="0.2">
      <c r="A109" s="475" t="s">
        <v>569</v>
      </c>
      <c r="B109" s="471">
        <v>49</v>
      </c>
    </row>
    <row r="110" spans="1:2" s="465" customFormat="1" ht="15" customHeight="1" x14ac:dyDescent="0.2">
      <c r="A110" s="475"/>
      <c r="B110" s="471"/>
    </row>
    <row r="111" spans="1:2" s="465" customFormat="1" ht="15" customHeight="1" x14ac:dyDescent="0.25">
      <c r="A111" s="477" t="s">
        <v>592</v>
      </c>
      <c r="B111" s="471"/>
    </row>
    <row r="112" spans="1:2" s="465" customFormat="1" ht="15" customHeight="1" x14ac:dyDescent="0.2">
      <c r="A112" s="475" t="s">
        <v>579</v>
      </c>
      <c r="B112" s="471" t="s">
        <v>593</v>
      </c>
    </row>
    <row r="113" spans="1:2" s="465" customFormat="1" ht="15" customHeight="1" x14ac:dyDescent="0.2">
      <c r="A113" s="475" t="s">
        <v>579</v>
      </c>
      <c r="B113" s="471" t="s">
        <v>594</v>
      </c>
    </row>
    <row r="114" spans="1:2" s="465" customFormat="1" ht="15" customHeight="1" x14ac:dyDescent="0.2">
      <c r="A114" s="475" t="s">
        <v>589</v>
      </c>
      <c r="B114" s="471" t="s">
        <v>595</v>
      </c>
    </row>
    <row r="115" spans="1:2" s="465" customFormat="1" ht="15" customHeight="1" x14ac:dyDescent="0.2">
      <c r="A115" s="475" t="s">
        <v>589</v>
      </c>
      <c r="B115" s="471" t="s">
        <v>596</v>
      </c>
    </row>
    <row r="116" spans="1:2" s="465" customFormat="1" ht="15" customHeight="1" x14ac:dyDescent="0.2">
      <c r="A116" s="475" t="s">
        <v>590</v>
      </c>
      <c r="B116" s="471" t="s">
        <v>597</v>
      </c>
    </row>
    <row r="117" spans="1:2" s="465" customFormat="1" ht="15" customHeight="1" x14ac:dyDescent="0.2">
      <c r="A117" s="475" t="s">
        <v>590</v>
      </c>
      <c r="B117" s="471" t="s">
        <v>598</v>
      </c>
    </row>
    <row r="118" spans="1:2" s="465" customFormat="1" ht="15" customHeight="1" x14ac:dyDescent="0.2">
      <c r="A118" s="475" t="s">
        <v>591</v>
      </c>
      <c r="B118" s="471" t="s">
        <v>599</v>
      </c>
    </row>
    <row r="119" spans="1:2" s="465" customFormat="1" ht="15" customHeight="1" x14ac:dyDescent="0.2">
      <c r="A119" s="475" t="s">
        <v>591</v>
      </c>
      <c r="B119" s="471" t="s">
        <v>600</v>
      </c>
    </row>
    <row r="120" spans="1:2" s="465" customFormat="1" ht="15" customHeight="1" x14ac:dyDescent="0.2">
      <c r="A120" s="475" t="s">
        <v>566</v>
      </c>
      <c r="B120" s="471" t="s">
        <v>601</v>
      </c>
    </row>
    <row r="121" spans="1:2" s="465" customFormat="1" ht="15" customHeight="1" x14ac:dyDescent="0.2">
      <c r="A121" s="475" t="s">
        <v>566</v>
      </c>
      <c r="B121" s="471" t="s">
        <v>602</v>
      </c>
    </row>
    <row r="122" spans="1:2" s="465" customFormat="1" ht="15" customHeight="1" x14ac:dyDescent="0.2">
      <c r="A122" s="475" t="s">
        <v>568</v>
      </c>
      <c r="B122" s="471" t="s">
        <v>603</v>
      </c>
    </row>
    <row r="123" spans="1:2" s="465" customFormat="1" ht="15" customHeight="1" x14ac:dyDescent="0.2">
      <c r="A123" s="475" t="s">
        <v>568</v>
      </c>
      <c r="B123" s="471" t="s">
        <v>604</v>
      </c>
    </row>
    <row r="124" spans="1:2" s="465" customFormat="1" ht="15" customHeight="1" x14ac:dyDescent="0.2">
      <c r="A124" s="475" t="s">
        <v>569</v>
      </c>
      <c r="B124" s="471" t="s">
        <v>605</v>
      </c>
    </row>
    <row r="125" spans="1:2" s="465" customFormat="1" ht="15" customHeight="1" x14ac:dyDescent="0.2">
      <c r="A125" s="475" t="s">
        <v>569</v>
      </c>
      <c r="B125" s="471" t="s">
        <v>606</v>
      </c>
    </row>
    <row r="126" spans="1:2" s="465" customFormat="1" ht="15" customHeight="1" x14ac:dyDescent="0.2">
      <c r="A126" s="475"/>
      <c r="B126" s="471"/>
    </row>
    <row r="127" spans="1:2" s="465" customFormat="1" ht="15" customHeight="1" x14ac:dyDescent="0.25">
      <c r="A127" s="474" t="s">
        <v>607</v>
      </c>
      <c r="B127" s="471"/>
    </row>
    <row r="128" spans="1:2" s="465" customFormat="1" ht="15" customHeight="1" x14ac:dyDescent="0.2">
      <c r="A128" s="475" t="s">
        <v>579</v>
      </c>
      <c r="B128" s="471">
        <v>57</v>
      </c>
    </row>
    <row r="129" spans="1:2" s="465" customFormat="1" ht="15" customHeight="1" x14ac:dyDescent="0.2">
      <c r="A129" s="475" t="s">
        <v>527</v>
      </c>
      <c r="B129" s="471">
        <v>58</v>
      </c>
    </row>
    <row r="130" spans="1:2" s="465" customFormat="1" ht="15" customHeight="1" x14ac:dyDescent="0.2">
      <c r="A130" s="475" t="s">
        <v>556</v>
      </c>
      <c r="B130" s="471">
        <v>59</v>
      </c>
    </row>
    <row r="131" spans="1:2" s="465" customFormat="1" ht="15" customHeight="1" x14ac:dyDescent="0.2">
      <c r="A131" s="475" t="s">
        <v>566</v>
      </c>
      <c r="B131" s="471">
        <v>60</v>
      </c>
    </row>
    <row r="132" spans="1:2" s="465" customFormat="1" ht="15" customHeight="1" x14ac:dyDescent="0.2">
      <c r="A132" s="475" t="s">
        <v>568</v>
      </c>
      <c r="B132" s="471">
        <v>61</v>
      </c>
    </row>
    <row r="133" spans="1:2" s="465" customFormat="1" ht="15" customHeight="1" x14ac:dyDescent="0.2">
      <c r="A133" s="475" t="s">
        <v>569</v>
      </c>
      <c r="B133" s="471">
        <v>62</v>
      </c>
    </row>
    <row r="134" spans="1:2" s="465" customFormat="1" ht="15" customHeight="1" x14ac:dyDescent="0.2">
      <c r="A134" s="470"/>
      <c r="B134" s="478"/>
    </row>
    <row r="135" spans="1:2" s="465" customFormat="1" ht="15" customHeight="1" x14ac:dyDescent="0.25">
      <c r="A135" s="479" t="s">
        <v>608</v>
      </c>
      <c r="B135" s="480"/>
    </row>
    <row r="136" spans="1:2" s="465" customFormat="1" ht="15" customHeight="1" x14ac:dyDescent="0.2">
      <c r="A136" s="470" t="s">
        <v>609</v>
      </c>
      <c r="B136" s="471">
        <v>63</v>
      </c>
    </row>
    <row r="137" spans="1:2" s="465" customFormat="1" ht="15" customHeight="1" x14ac:dyDescent="0.2">
      <c r="A137" s="470" t="s">
        <v>610</v>
      </c>
      <c r="B137" s="471">
        <v>64</v>
      </c>
    </row>
    <row r="138" spans="1:2" s="465" customFormat="1" ht="15" customHeight="1" x14ac:dyDescent="0.2">
      <c r="A138" s="470" t="s">
        <v>611</v>
      </c>
      <c r="B138" s="471">
        <v>65</v>
      </c>
    </row>
    <row r="139" spans="1:2" s="465" customFormat="1" ht="15" customHeight="1" x14ac:dyDescent="0.2">
      <c r="A139" s="470" t="s">
        <v>612</v>
      </c>
      <c r="B139" s="471">
        <v>66</v>
      </c>
    </row>
    <row r="140" spans="1:2" s="465" customFormat="1" ht="15" customHeight="1" x14ac:dyDescent="0.2">
      <c r="A140" s="470" t="s">
        <v>613</v>
      </c>
      <c r="B140" s="471">
        <v>67</v>
      </c>
    </row>
    <row r="141" spans="1:2" s="465" customFormat="1" ht="15" customHeight="1" x14ac:dyDescent="0.2">
      <c r="A141" s="470" t="s">
        <v>614</v>
      </c>
      <c r="B141" s="471">
        <v>68</v>
      </c>
    </row>
    <row r="142" spans="1:2" s="465" customFormat="1" ht="15" customHeight="1" x14ac:dyDescent="0.2">
      <c r="A142" s="470" t="s">
        <v>615</v>
      </c>
      <c r="B142" s="471">
        <v>69</v>
      </c>
    </row>
    <row r="143" spans="1:2" s="465" customFormat="1" ht="15" customHeight="1" x14ac:dyDescent="0.2">
      <c r="A143" s="470" t="s">
        <v>616</v>
      </c>
      <c r="B143" s="471">
        <v>70</v>
      </c>
    </row>
    <row r="144" spans="1:2" s="465" customFormat="1" ht="15" customHeight="1" x14ac:dyDescent="0.2">
      <c r="A144" s="470" t="s">
        <v>617</v>
      </c>
      <c r="B144" s="471">
        <v>71</v>
      </c>
    </row>
    <row r="145" spans="1:2" s="465" customFormat="1" ht="15" customHeight="1" x14ac:dyDescent="0.2">
      <c r="A145" s="470" t="s">
        <v>618</v>
      </c>
      <c r="B145" s="471">
        <v>72</v>
      </c>
    </row>
    <row r="146" spans="1:2" s="465" customFormat="1" ht="15" customHeight="1" x14ac:dyDescent="0.2">
      <c r="A146" s="470" t="s">
        <v>619</v>
      </c>
      <c r="B146" s="471">
        <v>73</v>
      </c>
    </row>
    <row r="147" spans="1:2" s="465" customFormat="1" ht="15" customHeight="1" x14ac:dyDescent="0.2">
      <c r="A147" s="470" t="s">
        <v>620</v>
      </c>
      <c r="B147" s="471">
        <v>74</v>
      </c>
    </row>
    <row r="148" spans="1:2" s="465" customFormat="1" ht="15" customHeight="1" x14ac:dyDescent="0.2">
      <c r="A148" s="481"/>
      <c r="B148" s="482"/>
    </row>
    <row r="149" spans="1:2" s="465" customFormat="1" ht="15" customHeight="1" x14ac:dyDescent="0.25">
      <c r="A149" s="479" t="s">
        <v>386</v>
      </c>
      <c r="B149" s="480"/>
    </row>
    <row r="150" spans="1:2" s="465" customFormat="1" ht="15" customHeight="1" x14ac:dyDescent="0.2">
      <c r="A150" s="475" t="s">
        <v>621</v>
      </c>
      <c r="B150" s="423">
        <v>75</v>
      </c>
    </row>
    <row r="151" spans="1:2" s="465" customFormat="1" ht="15" customHeight="1" x14ac:dyDescent="0.2">
      <c r="A151" s="475" t="s">
        <v>622</v>
      </c>
      <c r="B151" s="423">
        <v>75</v>
      </c>
    </row>
    <row r="152" spans="1:2" s="465" customFormat="1" ht="15" customHeight="1" x14ac:dyDescent="0.2">
      <c r="A152" s="475" t="s">
        <v>623</v>
      </c>
      <c r="B152" s="423">
        <v>75</v>
      </c>
    </row>
    <row r="153" spans="1:2" s="465" customFormat="1" ht="15" customHeight="1" x14ac:dyDescent="0.2">
      <c r="A153" s="475" t="s">
        <v>624</v>
      </c>
      <c r="B153" s="423">
        <v>76</v>
      </c>
    </row>
    <row r="154" spans="1:2" s="465" customFormat="1" ht="15" customHeight="1" x14ac:dyDescent="0.2">
      <c r="A154" s="475"/>
      <c r="B154" s="483"/>
    </row>
    <row r="155" spans="1:2" s="465" customFormat="1" ht="15" customHeight="1" x14ac:dyDescent="0.25">
      <c r="A155" s="484" t="s">
        <v>625</v>
      </c>
      <c r="B155" s="485"/>
    </row>
    <row r="156" spans="1:2" ht="6" customHeight="1" thickBot="1" x14ac:dyDescent="0.3">
      <c r="A156" s="486"/>
      <c r="B156" s="486"/>
    </row>
    <row r="157" spans="1:2" ht="15.75" thickTop="1" x14ac:dyDescent="0.25"/>
  </sheetData>
  <mergeCells count="1">
    <mergeCell ref="A13:B13"/>
  </mergeCells>
  <hyperlinks>
    <hyperlink ref="A18" location="'1'!A1" display="Cartera por tipo de crédito y departamento" xr:uid="{0489FCDE-76EE-4036-8912-9B436B2E84CC}"/>
    <hyperlink ref="A19" location="'2'!A1" display="Cartera al sector productivo por entidad y estado del crédito" xr:uid="{BD822BCE-E295-40CC-97BA-958FB49D12BA}"/>
    <hyperlink ref="A20" location="'3'!A1" display="Cartera al sector productivo por entidad y departamento" xr:uid="{52EFBF9E-7A7D-435A-AF0E-509F77A7960D}"/>
    <hyperlink ref="A21" location="'4'!A1" display="Cartera al sector productivo por entidad y destino del crédito" xr:uid="{025CFAB5-D866-49C5-9AA4-4FBD7FC45240}"/>
    <hyperlink ref="A22" location="'5'!A1" display="Ranking de cartera productiva" xr:uid="{4DFC09C8-8F33-4FF0-AC9A-9534877FE2B5}"/>
    <hyperlink ref="A27" location="'7'!A1" display="Clasificación de cartera por actividad económica del deudor" xr:uid="{5FFB9D60-456B-4E83-A18C-78DB911D9AAF}"/>
    <hyperlink ref="A28" location="'8'!A1" display="Clasificación de contingente  por actividad económica del deudor" xr:uid="{4CE7D140-E940-42EE-8D8E-041ED8D9D087}"/>
    <hyperlink ref="A29" location="'9'!A1" display="Clasificación de cartera por destino del crédito" xr:uid="{61DC41BF-7547-46D1-8602-B8A6E10ABE1E}"/>
    <hyperlink ref="A30" location="'10'!A1" display="Clasificación de contingente por destino del crédito" xr:uid="{06B10EB5-C010-44A3-A779-B245B9AB7FCC}"/>
    <hyperlink ref="A31" location="'11-1'!A1" display="Clasificación de cartera  y contingente por entidad, plazo y destino del crédito" xr:uid="{95C51762-B87F-4E0F-9CA3-FE21DEED75F2}"/>
    <hyperlink ref="A32" location="'11-2'!A1" display="Clasificación de cartera  y contingente por entidad, plazo y destino del crédito" xr:uid="{6864F557-8582-44F5-8077-4CBA38643D39}"/>
    <hyperlink ref="A33" location="'11-3'!A1" display="Clasificación de cartera  y contingente por entidad, plazo y destino del crédito" xr:uid="{85650FA9-615F-4E65-8D6A-6BEDEF74C1C4}"/>
    <hyperlink ref="A34" location="'11-4'!A1" display="Clasificación de cartera  y contingente por entidad, plazo y destino del crédito" xr:uid="{975492DC-B115-499E-B0F3-40CE02AE48FC}"/>
    <hyperlink ref="A35" location="'11-5'!A1" display="Clasificación de cartera  y contingente por entidad, plazo y destino del crédito" xr:uid="{B307BCAE-8AB4-4D50-8A07-515EE8E7C411}"/>
    <hyperlink ref="A36" location="'12-1'!A1" display="Clasificación de cartera y contingente por entidad, estado y destino del crédito" xr:uid="{1DC7C100-7F44-43D9-B55C-C74CE4E02B56}"/>
    <hyperlink ref="A37" location="'12-2'!A1" display="Clasificación de cartera y contingente por entidad, estado y destino del crédito" xr:uid="{4C3AFA79-7C18-4037-9B86-742B82D38B1A}"/>
    <hyperlink ref="A38" location="'12-3'!A1" display="Clasificación de cartera y contingente por entidad, estado y destino del crédito" xr:uid="{4A84739B-A2FD-45D9-887A-6B3519808526}"/>
    <hyperlink ref="A39" location="'12-4'!A1" display="Clasificación de cartera y contingente por entidad, estado y destino del crédito" xr:uid="{498291F1-9764-4229-B885-F8D4F01B7297}"/>
    <hyperlink ref="A40" location="'12-5'!A1" display="Clasificación de cartera y contingente por entidad, estado y destino del crédito" xr:uid="{CFE20309-0B33-4E01-A004-9190F592E2B9}"/>
    <hyperlink ref="A41" location="'12-6'!A1" display="Clasificación de cartera y contingente por entidad, estado y destino del crédito" xr:uid="{07960778-EE92-42D3-83DC-DC9F77B9425C}"/>
    <hyperlink ref="A43" location="'13-1'!A1" display="Clasificación de cartera  y contingente por departamento, plazo y destino del crédito" xr:uid="{7D2F5625-342A-4A03-A850-1E41C8A30CF9}"/>
    <hyperlink ref="A44" location="'13-2'!A1" display="Clasificación de cartera  y contingente por departamento, plazo y destino del crédito" xr:uid="{0EA63247-5544-4886-A9F0-74A67DAE956C}"/>
    <hyperlink ref="A45" location="'13-3'!A1" display="Clasificación de cartera  y contingente por departamento, plazo y destino del crédito" xr:uid="{8D12D118-0C7C-46F2-885E-F673FF832032}"/>
    <hyperlink ref="A46" location="'13-4'!A1" display="Clasificación de cartera  y contingente por departamento, plazo y destino del crédito" xr:uid="{7C88BF43-7AA6-40B5-A284-0CB367F82714}"/>
    <hyperlink ref="A47" location="'14-1'!A1" display="Clasificación de cartera y contingente por departamento, estado y destino del crédito" xr:uid="{92FFC1B9-F653-4AA5-89B4-F371271F007E}"/>
    <hyperlink ref="A48" location="'14-2'!A1" display="Clasificación de cartera y contingente por departamento, estado y destino del crédito" xr:uid="{4DE1C649-2A50-4F8F-8DD4-E127C2DE900A}"/>
    <hyperlink ref="A49" location="'14-3'!A1" display="Clasificación de cartera y contingente por departamento, estado y destino del crédito" xr:uid="{E3BE5431-2D52-4756-A716-EA10AD7CD2AE}"/>
    <hyperlink ref="A50" location="'14-4'!A1" display="Clasificación de cartera y contingente por departamento, estado y destino del crédito" xr:uid="{2123AF97-E329-4BC8-B59D-41DAE97B3AE0}"/>
    <hyperlink ref="A51" location="'14-5'!A1" display="Clasificación de cartera y contingente por departamento, estado y destino del crédito" xr:uid="{E01E3911-2AC1-44F4-8A29-01A6FA21E423}"/>
    <hyperlink ref="A52" location="'15'!A1" display="Clasificación de cartera por tipo de crédito" xr:uid="{36A550FD-7E46-48D6-B8E5-741127B8C441}"/>
    <hyperlink ref="A53" location="'16'!A1" display="Clasificación de contingente por tipo de crédito" xr:uid="{44A1013D-97E3-4812-B1D5-346FD1A18035}"/>
    <hyperlink ref="A54" location="'17-1'!A1" display="Clasificación de cartera y contingente por entidad, estado y tipo de crédito" xr:uid="{F1EC516E-CC58-4811-80A8-0F652CB0899C}"/>
    <hyperlink ref="A55" location="'17-2'!A1" display="Clasificación de cartera y contingente por entidad, estado y tipo de crédito" xr:uid="{453F8686-A9CA-4441-BF8F-061DC3206E7E}"/>
    <hyperlink ref="A56" location="'17-3'!A1" display="Clasificación de cartera y contingente por entidad, estado y tipo de crédito" xr:uid="{BF9643A1-11C7-4DD4-B6AE-213195FBB175}"/>
    <hyperlink ref="A57" location="'17-4'!A1" display="Clasificación de cartera y contingente por entidad, estado y tipo de crédito" xr:uid="{D96642E3-75A5-463D-AEE6-18CBE8D86A76}"/>
    <hyperlink ref="A58" location="'17-5'!A1" display="Clasificación de cartera y contingente por entidad, estado y tipo de crédito" xr:uid="{92B8D172-ED7B-4D2B-88F8-C0BD5E686387}"/>
    <hyperlink ref="A59" location="'17-6'!A1" display="Clasificación de cartera y contingente por entidad, estado y tipo de crédito" xr:uid="{07560E40-696C-4CB0-8AD6-EED53E6DB9BE}"/>
    <hyperlink ref="A60" location="'17-7'!A1" display="Clasificación de cartera y contingente por entidad, estado y tipo de crédito" xr:uid="{248E2E32-DA1B-4F98-BB12-B3D12BAF4C37}"/>
    <hyperlink ref="A61" location="'18'!A1" display="Clasificación de cartera y contingente por tipo de garantía" xr:uid="{1B096175-3323-4810-A5C4-5A7049C80E0B}"/>
    <hyperlink ref="A64" location="'21-1'!A1" display="Estratificación de cartera y contingente por entidad y estado del crédito" xr:uid="{B33867AD-5E57-4321-BBE9-8C3E3A94906B}"/>
    <hyperlink ref="A65" location="'21-2'!A1" display="Estratificación de cartera y contingente por entidad y estado del crédito" xr:uid="{95B30CA4-321E-4200-BB61-8B3DF9EF96FD}"/>
    <hyperlink ref="A66" location="'21-3'!A1" display="Estratificación de cartera y contingente por entidad y estado del crédito" xr:uid="{C0CDC1BA-4D98-4238-9365-874E15E5CDA0}"/>
    <hyperlink ref="A67" location="'21-4'!A1" display="Estratificación de cartera y contingente por entidad y estado del crédito" xr:uid="{9004E878-F432-4734-A150-ECEBF0E4E44E}"/>
    <hyperlink ref="A68" location="'21-5'!A1" display="Estratificación de cartera y contingente por entidad y estado del crédito" xr:uid="{334090C8-C795-4448-AFED-753FD146C469}"/>
    <hyperlink ref="A69" location="'21-6'!A1" display="Estratificación de cartera y contingente por entidad y estado del crédito" xr:uid="{0D8F2487-17D6-45CB-B77D-7F59FF8A3F80}"/>
    <hyperlink ref="A70" location="'21-7'!A1" display="Estratificación de cartera y contingente por entidad y estado del crédito" xr:uid="{19F8CFF3-C785-4057-9469-BD42660C754E}"/>
    <hyperlink ref="A62" location="'19'!A1" display="Clasificación de cartera y contingente por tipo y objeto del crédito" xr:uid="{0365F8D6-5B8A-4724-8B1A-28F0E50A42DF}"/>
    <hyperlink ref="A103" location="'43'!A1" display="Calificación de cartera y contingente" xr:uid="{C14EF7C0-A62A-4458-BE1C-60E6E03967BB}"/>
    <hyperlink ref="A104" location="'44'!A1" display="Clasificación de cartera y contingente por actividad económica del deudor" xr:uid="{C5D80250-6083-45AE-A11B-A22FBD13C5FC}"/>
    <hyperlink ref="A105" location="'45'!A1" display="Clasificación de cartera y contingente por destino del crédito" xr:uid="{5B942768-9FDB-4989-AF9F-93ED5BA2717C}"/>
    <hyperlink ref="A106" location="'46'!A1" display="Clasificación de cartera y contingente por tipo de crédito" xr:uid="{0E977051-024B-401B-A347-51B4B96E736C}"/>
    <hyperlink ref="A107" location="'47'!A1" display="Clasificación de cartera y contingente por tipo de garantía" xr:uid="{50BABFE1-B67E-4D8B-97F6-DD2966A73BD0}"/>
    <hyperlink ref="A109" location="'49'!A1" display="Estratificación de cartera y contingente por monto y número de prestatarios" xr:uid="{9CE7AF1D-12C0-44E2-9C3D-BF5DCF106C33}"/>
    <hyperlink ref="A108" location="'48'!A1" display="Clasificación de cartera y contingente por tipo y objeto del crédito" xr:uid="{A1EB54B2-3D5A-4420-85CE-0F0D69FD2646}"/>
    <hyperlink ref="A112" location="'50-1'!A1" display="Calificación de cartera y contingente" xr:uid="{D795B45F-F324-44BD-816B-2A5A10CB166B}"/>
    <hyperlink ref="A113" location="'50-2'!A1" display="Calificación de cartera y contingente" xr:uid="{4C413DA3-9CB7-45C2-8AF2-A161BD45BCF2}"/>
    <hyperlink ref="A114" location="'51-1'!A1" display="Clasificación de cartera y contingente por actividad económica del deudor" xr:uid="{D97C7193-8B7C-43CE-98B5-0A24C798C021}"/>
    <hyperlink ref="A115" location="'51-2'!A1" display="Clasificación de cartera y contingente por actividad económica del deudor" xr:uid="{741D2A60-BB49-4811-9531-788878C06490}"/>
    <hyperlink ref="A116" location="'52-1'!A1" display="Clasificación de cartera y contingente por destino del crédito" xr:uid="{F9A8B646-14C5-4BFF-8F79-45E2B6C6921B}"/>
    <hyperlink ref="A118" location="'53-1'!A1" display="Clasificación de cartera y contingente por tipo de crédito" xr:uid="{E718F32C-B757-48D1-BBE8-5697C59A74AF}"/>
    <hyperlink ref="A119" location="'53-2'!A1" display="Clasificación de cartera y contingente por tipo de crédito" xr:uid="{4E75AA60-84DC-41B7-AB97-C5AFB10AD03B}"/>
    <hyperlink ref="A120" location="'54-1'!A1" display="Clasificación de cartera y contingente por tipo de garantía" xr:uid="{F1D2BEB3-D514-41B1-BE75-BCBA8FA6C56A}"/>
    <hyperlink ref="A121" location="'54-2'!A1" display="Clasificación de cartera y contingente por tipo de garantía" xr:uid="{50C695AB-8593-4908-B2F7-9401B9C938B6}"/>
    <hyperlink ref="A124" location="'56-1'!A1" display="Estratificación de cartera y contingente por monto y número de prestatarios" xr:uid="{9B27A5CE-B1DB-46A9-A1BF-12DAFDA56B89}"/>
    <hyperlink ref="A125" location="'56-2'!A1" display="Estratificación de cartera y contingente por monto y número de prestatarios" xr:uid="{F68AAAFD-3F36-44FD-BA8A-29CC7E793A11}"/>
    <hyperlink ref="A122" location="'55-1'!A1" display="Clasificación de cartera y contingente por tipo y objeto del crédito" xr:uid="{FB18EC90-5291-40AD-9027-82BC826F4278}"/>
    <hyperlink ref="A123" location="'55-2'!A1" display="Clasificación de cartera y contingente por tipo y objeto del crédito" xr:uid="{70713D3B-823A-4586-A8C4-C0DD5FCDA7CC}"/>
    <hyperlink ref="A142" location="'69'!A1" display="Sucursales, agencias y número de empleados (BMU)" xr:uid="{E4F8950C-D634-44A5-956A-AEEF51E8279C}"/>
    <hyperlink ref="A143" location="'70'!A1" display="Sucursales, agencias y número de empleados (BPY)" xr:uid="{DAF733C6-7832-4857-BF88-8C9B56FFCBB1}"/>
    <hyperlink ref="A144" location="'71'!A1" display="Sucursales, agencias y número de empleados (EFV)" xr:uid="{760C629E-D064-4BCA-9C8E-5320B7A2B90D}"/>
    <hyperlink ref="A145" location="'72'!A1" display="Sucursales, agencias y número de empleados (CAC)" xr:uid="{62C4A12E-4EA7-48B8-A295-C7892E1DF1F1}"/>
    <hyperlink ref="A136" location="'63'!A1" display="Evolutivo de puntos de atención financiera por subsistema (Bancos Múltiples)" xr:uid="{52234006-5234-4D02-8617-B6040A77D19B}"/>
    <hyperlink ref="A138" location="'65'!A1" display="Evolutivo de puntos de atención financiera entidades financieras de vivienda" xr:uid="{F2D1B2CB-1AAF-4774-B315-19933343F12D}"/>
    <hyperlink ref="A155" location="Abreviaturas!A1" display="Abreviaturas" xr:uid="{AEDD814B-09BD-421C-833B-1A39F5020B13}"/>
    <hyperlink ref="A74" location="'23'!A1" display="Clasificación de cartera por actividad económica del deudor" xr:uid="{92C37368-17D0-470F-BA5A-727182E3418E}"/>
    <hyperlink ref="A75" location="'24'!A1" display="Clasificación de contingente por actividad económica del deudor" xr:uid="{05AFE5E4-AE68-4561-8D5B-313464910672}"/>
    <hyperlink ref="A76" location="'25'!A1" display="Clasificación de cartera por destino del crédito" xr:uid="{F660FDA3-C7B3-4E63-A333-8632DB8DCD9D}"/>
    <hyperlink ref="A77" location="'26'!A1" display="Clasificación de contingente por destino del crédito" xr:uid="{E5B78BE1-F126-4FD5-8F31-722230326FD9}"/>
    <hyperlink ref="A78" location="'27'!A1" display="Clasificación de cartera y contingente por entidad, plazo y destino del crédito" xr:uid="{9515A5D7-BE3B-41D3-9A9D-0E4C87AA46DB}"/>
    <hyperlink ref="A79" location="'28'!A1" display="Clasificación de cartera y contingente por entidad, estado y tipo de crédito" xr:uid="{428D93F3-5368-44DD-89E8-8414447AED7E}"/>
    <hyperlink ref="A80" location="'29'!A1" display="Clasificación de cartera y contingente por departamento, plazo y destino del crédito" xr:uid="{1A86FE1B-0F10-4BED-89FF-7EDF7DB6BF8C}"/>
    <hyperlink ref="A81" location="'30'!A1" display="Clasificación de cartera y contingente por departamento, estado y destino del crédito" xr:uid="{D97BF727-BB35-4D1E-B3E4-2CCE289BA209}"/>
    <hyperlink ref="A82" location="'31'!A1" display="Clasificación de cartera por tipo de crédito" xr:uid="{989310CB-EBDB-48C3-BDFB-B3A35A4F8441}"/>
    <hyperlink ref="A83" location="'32'!A1" display="Clasificación de contingente por tipo de crédito" xr:uid="{90D5A59F-3EFA-4922-BA7A-6543A092ED33}"/>
    <hyperlink ref="A84" location="'33'!A1" display="Clasificación de cartera y contingente por entidad, estado y destino del crédito" xr:uid="{4D06D82C-8425-48E0-AFF8-1D5F0CD9E9E5}"/>
    <hyperlink ref="A85" location="'34'!A1" display="Clasificación de cartera y contingente por tipo de garantía" xr:uid="{F7D7CE9C-59CF-4605-9F22-DD22928AD687}"/>
    <hyperlink ref="A87" location="'36'!A1" display="Estratificación de cartera y contingente por monto y número de prestatarios" xr:uid="{A6263C46-1F5E-45B4-B305-EFF2C11AE176}"/>
    <hyperlink ref="A88" location="'37'!A1" display="Estratificación de cartera y contingente por entidad y estado del crédito" xr:uid="{0ACE325D-0037-4DBE-9DE3-A4275861A055}"/>
    <hyperlink ref="A86" location="'35'!A1" display="Clasificación de cartera y contingente por tipo y objeto del crédito" xr:uid="{EECA0C25-BEC5-4D8C-A4B7-CD8AB2C8F772}"/>
    <hyperlink ref="A26" location="'6'!A1" display="Calificación de cartera y contingente" xr:uid="{09D283CF-0663-4828-A6ED-47D9C0EC4010}"/>
    <hyperlink ref="A73" location="'22'!A1" display="Calificación de cartera y contingente" xr:uid="{8F14FAC8-519D-4DCA-B8DB-E612509A4C86}"/>
    <hyperlink ref="A42" location="'12-7'!A1" display="Clasificación de cartera y contingente por entidad, estado y destino del crédito" xr:uid="{89E7172F-16CC-47E5-A5F5-F57B1213CF1C}"/>
    <hyperlink ref="A128" location="'57'!A1" display="Calificación de cartera y contingente" xr:uid="{0B57EEC5-A039-477B-B283-4D866843E62A}"/>
    <hyperlink ref="A129" location="'58'!A1" display="Clasificación de cartera por actividad económica del deudor" xr:uid="{64782DF1-D424-4DE1-92F1-601EE16B7BF5}"/>
    <hyperlink ref="A130" location="'59'!A1" display="Clasificación de cartera por tipo de crédito" xr:uid="{7F5464D1-8937-44CF-90CA-6F1929B12A1E}"/>
    <hyperlink ref="A131" location="'60'!A1" display="Clasificación de cartera y contingente por tipo de garantía" xr:uid="{1C4D8A57-8429-4AAE-B0BE-169C12CC961F}"/>
    <hyperlink ref="A133" location="'62'!A1" display="Estratificación de cartera y contingente por monto y número de prestatarios" xr:uid="{3DC40A71-0F8B-4F3A-B7DA-1572F1C904DB}"/>
    <hyperlink ref="A132" location="'61'!A1" display="Clasificación de cartera y contingente por tipo y objeto del crédito" xr:uid="{E1A91685-9DB6-4303-9AF0-1BE63D31C8F8}"/>
    <hyperlink ref="A139" location="'66'!A1" display="Evolutivo de puntos de atención financiera entidades cooperativas de ahorro y crédito" xr:uid="{98651854-2A49-457C-9784-786D5AA96F88}"/>
    <hyperlink ref="A140" location="'67'!A1" display="Evolutivo de puntos de atención financiera instituciones financieras de desarrollo" xr:uid="{9050C170-4B53-474A-9C70-DD2A59DA6E6D}"/>
    <hyperlink ref="A63" location="'20'!A1" display="Estratificación de cartera y contingente por monto y número de prestatarios" xr:uid="{E9488482-73A0-4F37-A891-8F0EE845531C}"/>
    <hyperlink ref="A137" location="'64'!A1" display="Evolutivo de puntos de atención financiera por subsistema (Bancos Pyme)" xr:uid="{47BFD173-4826-4F85-A31A-AA39665350A9}"/>
    <hyperlink ref="A99" location="'42-3'!A1" display="Clasificación de cartera y contingente por departamento, estado y destino del crédito" xr:uid="{B8191B32-2238-4EFA-9BCE-6A81EAB7CB67}"/>
    <hyperlink ref="A147" location="'74'!A1" display="Sucursales, agencias y número de empleados (BDP)" xr:uid="{96CB0EA0-1193-48E6-8422-B86A6B645861}"/>
    <hyperlink ref="A91" location="'38'!A1" display="Calificación de cartera y contingente" xr:uid="{D052FD91-D8BC-4FA8-8138-51A534A41F0D}"/>
    <hyperlink ref="A92" location="'39'!A1" display="Clasificación de cartera por actividad económica del deudor" xr:uid="{D99D5756-D014-4F88-A911-46B5AD307212}"/>
    <hyperlink ref="A93" location="'40'!A1" display="Clasificación de cartera por destino del crédito" xr:uid="{DFBEF57B-2005-42EC-864F-904AFAE1A6EB}"/>
    <hyperlink ref="A94" location="'41-1'!A1" display="Clasificación de cartera y contingente por departamento, plazo y destino del crédito" xr:uid="{FB736D12-06C4-468B-988A-D4FDBFF68B06}"/>
    <hyperlink ref="A95" location="'41-2'!A1" display="Clasificación de cartera y contingente por departamento, plazo y destino del crédito" xr:uid="{2C2052A7-9EEB-471B-BFD5-3035C0D22AC5}"/>
    <hyperlink ref="A96" location="'41-3'!A1" display="Clasificación de cartera y contingente por departamento, plazo y destino del crédito" xr:uid="{91473EC8-15AE-41DF-8EB5-0D5AF2D2D6E0}"/>
    <hyperlink ref="A97" location="'42-1'!A1" display="Clasificación de cartera y contingente por departamento, estado y destino del crédito" xr:uid="{985277B8-73B1-4F70-8FE0-BCD597D13E29}"/>
    <hyperlink ref="A98" location="'42-2'!A1" display="Clasificación de cartera y contingente por departamento, estado y destino del crédito" xr:uid="{7A44AA14-48EC-4AAF-9F73-698BA683F5E6}"/>
    <hyperlink ref="A153" location="'76'!A1" display="Reclamos recibidos por entidad" xr:uid="{68215E62-B43E-4B59-9BE8-52F49863C63E}"/>
    <hyperlink ref="A152" location="'75'!A1" display="Reclamos recibidos por tipología" xr:uid="{CEAAAEE7-B201-4ACB-9155-D8F4E1F4E055}"/>
    <hyperlink ref="A151" location="'75'!A1" display="Reclamos recibidos por departamento" xr:uid="{DD13C800-2201-4A73-9C12-AF535BF02AF4}"/>
    <hyperlink ref="A150" location="'75'!A1" display="Gestión de reclamos atendidos" xr:uid="{E0684ED8-8F34-46C9-AEB3-0A6E00FDA6A0}"/>
    <hyperlink ref="A100" location="'42-4'!A1" display="Clasificación de cartera y contingente por departamento, estado y destino del crédito" xr:uid="{7DF611B5-3DAD-4F89-ACAC-E7D4993F3E33}"/>
    <hyperlink ref="A117" location="'52-2'!A1" display="Clasificación de cartera y contingente por destino del crédito" xr:uid="{2568A1A4-C101-4AE4-8C24-01B48C6F065F}"/>
    <hyperlink ref="A146" location="'73'!A1" display="Sucursales, agencias y número de empleados (IFD)" xr:uid="{8BA302D5-5991-4B40-B52F-B44D2B8D53D5}"/>
    <hyperlink ref="A141" location="'68'!A1" display="Evolutivo de puntos de atención financiera bancos de desarrollo productivo" xr:uid="{96ACC86F-7586-480B-9F98-0737517A5132}"/>
  </hyperlinks>
  <pageMargins left="0.7" right="0.7" top="0.75" bottom="0.75" header="0.3" footer="0.3"/>
  <pageSetup scale="8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A3F5E-2665-4A4A-9E0D-446A68E778D6}">
  <dimension ref="A1:L40"/>
  <sheetViews>
    <sheetView zoomScaleNormal="100" workbookViewId="0">
      <selection activeCell="F15" sqref="F15"/>
    </sheetView>
  </sheetViews>
  <sheetFormatPr baseColWidth="10" defaultColWidth="11.42578125" defaultRowHeight="15" x14ac:dyDescent="0.25"/>
  <cols>
    <col min="1" max="1" width="75.28515625" style="488" customWidth="1"/>
    <col min="2" max="2" width="17.7109375" style="488" bestFit="1" customWidth="1"/>
    <col min="3" max="3" width="16.85546875" style="488" bestFit="1" customWidth="1"/>
    <col min="4" max="4" width="24.28515625" style="488" bestFit="1" customWidth="1"/>
    <col min="5" max="7" width="15.7109375" style="488" bestFit="1" customWidth="1"/>
    <col min="8" max="8" width="16.85546875" style="488" bestFit="1" customWidth="1"/>
    <col min="9" max="10" width="15.7109375" style="488" bestFit="1" customWidth="1"/>
    <col min="11" max="11" width="18.140625" style="488" bestFit="1" customWidth="1"/>
    <col min="12" max="16384" width="11.42578125" style="488"/>
  </cols>
  <sheetData>
    <row r="1" spans="1:12" ht="30" customHeight="1" x14ac:dyDescent="0.25">
      <c r="A1" s="487" t="s">
        <v>626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</row>
    <row r="2" spans="1:12" ht="15" customHeight="1" x14ac:dyDescent="0.25">
      <c r="A2" s="489" t="s">
        <v>627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2" ht="15" customHeight="1" x14ac:dyDescent="0.25">
      <c r="A3" s="489" t="s">
        <v>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</row>
    <row r="4" spans="1:12" ht="30" customHeight="1" x14ac:dyDescent="0.25">
      <c r="A4" s="490" t="s">
        <v>628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</row>
    <row r="5" spans="1:12" ht="3.75" customHeight="1" x14ac:dyDescent="0.25">
      <c r="A5" s="491"/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</row>
    <row r="6" spans="1:12" ht="30" customHeight="1" x14ac:dyDescent="0.25">
      <c r="A6" s="492" t="s">
        <v>206</v>
      </c>
      <c r="B6" s="493" t="s">
        <v>629</v>
      </c>
      <c r="C6" s="493" t="s">
        <v>630</v>
      </c>
      <c r="D6" s="493" t="s">
        <v>631</v>
      </c>
      <c r="E6" s="493" t="s">
        <v>632</v>
      </c>
      <c r="F6" s="493" t="s">
        <v>633</v>
      </c>
      <c r="G6" s="493" t="s">
        <v>634</v>
      </c>
      <c r="H6" s="493" t="s">
        <v>635</v>
      </c>
      <c r="I6" s="493" t="s">
        <v>636</v>
      </c>
      <c r="J6" s="493" t="s">
        <v>637</v>
      </c>
      <c r="K6" s="493" t="s">
        <v>105</v>
      </c>
      <c r="L6" s="493" t="s">
        <v>18</v>
      </c>
    </row>
    <row r="7" spans="1:12" s="498" customFormat="1" ht="15" customHeight="1" x14ac:dyDescent="0.2">
      <c r="A7" s="494" t="s">
        <v>45</v>
      </c>
      <c r="B7" s="495">
        <v>378201483.12</v>
      </c>
      <c r="C7" s="495">
        <v>9699228637.3500042</v>
      </c>
      <c r="D7" s="495">
        <v>5722080868.3600035</v>
      </c>
      <c r="E7" s="495">
        <v>261405550.33999997</v>
      </c>
      <c r="F7" s="495">
        <v>108390535.8</v>
      </c>
      <c r="G7" s="495">
        <v>333800042.07999992</v>
      </c>
      <c r="H7" s="495">
        <v>29381702453.110001</v>
      </c>
      <c r="I7" s="495">
        <v>87498680.530000001</v>
      </c>
      <c r="J7" s="495">
        <v>16901496.41</v>
      </c>
      <c r="K7" s="496">
        <v>45989209747.100014</v>
      </c>
      <c r="L7" s="497">
        <f>K7/$K$37</f>
        <v>0.2053187317655803</v>
      </c>
    </row>
    <row r="8" spans="1:12" s="498" customFormat="1" ht="15" customHeight="1" x14ac:dyDescent="0.2">
      <c r="A8" s="494" t="s">
        <v>46</v>
      </c>
      <c r="B8" s="495">
        <v>807235.58</v>
      </c>
      <c r="C8" s="495">
        <v>53669837.159999996</v>
      </c>
      <c r="D8" s="495">
        <v>23598481.359999996</v>
      </c>
      <c r="E8" s="495">
        <v>5483620.3499999996</v>
      </c>
      <c r="F8" s="495">
        <v>4174889.7</v>
      </c>
      <c r="G8" s="495">
        <v>10638556.02</v>
      </c>
      <c r="H8" s="495">
        <v>82542920.559999987</v>
      </c>
      <c r="I8" s="495">
        <v>3816154.91</v>
      </c>
      <c r="J8" s="495">
        <v>1983948.98</v>
      </c>
      <c r="K8" s="496">
        <v>186715644.61999995</v>
      </c>
      <c r="L8" s="497">
        <f t="shared" ref="L8:L21" si="0">K8/$K$37</f>
        <v>8.3359160909670966E-4</v>
      </c>
    </row>
    <row r="9" spans="1:12" s="498" customFormat="1" ht="15" customHeight="1" x14ac:dyDescent="0.2">
      <c r="A9" s="494" t="s">
        <v>47</v>
      </c>
      <c r="B9" s="495">
        <v>27849310.16</v>
      </c>
      <c r="C9" s="495">
        <v>314670820.75999999</v>
      </c>
      <c r="D9" s="495">
        <v>247900137.80000001</v>
      </c>
      <c r="E9" s="495"/>
      <c r="F9" s="495"/>
      <c r="G9" s="495">
        <v>167072706.28999999</v>
      </c>
      <c r="H9" s="495">
        <v>771525359.52999997</v>
      </c>
      <c r="I9" s="495"/>
      <c r="J9" s="495">
        <v>55783399.549999997</v>
      </c>
      <c r="K9" s="496">
        <v>1584801734.0899999</v>
      </c>
      <c r="L9" s="497">
        <f t="shared" si="0"/>
        <v>7.0753440629357546E-3</v>
      </c>
    </row>
    <row r="10" spans="1:12" s="498" customFormat="1" ht="15" customHeight="1" x14ac:dyDescent="0.2">
      <c r="A10" s="494" t="s">
        <v>329</v>
      </c>
      <c r="B10" s="495"/>
      <c r="C10" s="495">
        <v>1292797741.3600001</v>
      </c>
      <c r="D10" s="495">
        <v>198325183.33999997</v>
      </c>
      <c r="E10" s="495"/>
      <c r="F10" s="495"/>
      <c r="G10" s="495">
        <v>12742491.289999999</v>
      </c>
      <c r="H10" s="495">
        <v>2265399981.2299995</v>
      </c>
      <c r="I10" s="495">
        <v>9700000</v>
      </c>
      <c r="J10" s="495">
        <v>32214201.640000001</v>
      </c>
      <c r="K10" s="496">
        <v>3811179598.8599992</v>
      </c>
      <c r="L10" s="497">
        <f t="shared" si="0"/>
        <v>1.7015003433889869E-2</v>
      </c>
    </row>
    <row r="11" spans="1:12" s="498" customFormat="1" ht="15" customHeight="1" x14ac:dyDescent="0.2">
      <c r="A11" s="494" t="s">
        <v>49</v>
      </c>
      <c r="B11" s="495">
        <v>158713396.28999999</v>
      </c>
      <c r="C11" s="495">
        <v>2950104088.4599991</v>
      </c>
      <c r="D11" s="495">
        <v>2100491444.5000007</v>
      </c>
      <c r="E11" s="495">
        <v>141730865.31999999</v>
      </c>
      <c r="F11" s="495">
        <v>112215889.45999999</v>
      </c>
      <c r="G11" s="495">
        <v>351477209.93000013</v>
      </c>
      <c r="H11" s="495">
        <v>8899084353.2300053</v>
      </c>
      <c r="I11" s="495">
        <v>207360260.16</v>
      </c>
      <c r="J11" s="495">
        <v>15016532.48</v>
      </c>
      <c r="K11" s="496">
        <v>14936194039.830006</v>
      </c>
      <c r="L11" s="497">
        <f t="shared" si="0"/>
        <v>6.6682607388266646E-2</v>
      </c>
    </row>
    <row r="12" spans="1:12" s="498" customFormat="1" ht="15" customHeight="1" x14ac:dyDescent="0.2">
      <c r="A12" s="494" t="s">
        <v>50</v>
      </c>
      <c r="B12" s="495">
        <v>214146047.22000006</v>
      </c>
      <c r="C12" s="495">
        <v>1041578531.8099998</v>
      </c>
      <c r="D12" s="495">
        <v>971014931.48999918</v>
      </c>
      <c r="E12" s="495">
        <v>108070369.36000004</v>
      </c>
      <c r="F12" s="495">
        <v>72179812.570000023</v>
      </c>
      <c r="G12" s="495">
        <v>169943052.78000006</v>
      </c>
      <c r="H12" s="495">
        <v>1484467957.4699986</v>
      </c>
      <c r="I12" s="495">
        <v>167949583.97999999</v>
      </c>
      <c r="J12" s="495">
        <v>66714816.530000016</v>
      </c>
      <c r="K12" s="496">
        <v>4296065103.2099981</v>
      </c>
      <c r="L12" s="497">
        <f t="shared" si="0"/>
        <v>1.9179773764846322E-2</v>
      </c>
    </row>
    <row r="13" spans="1:12" s="498" customFormat="1" ht="15" customHeight="1" x14ac:dyDescent="0.2">
      <c r="A13" s="494" t="s">
        <v>638</v>
      </c>
      <c r="B13" s="495">
        <v>1491762.29</v>
      </c>
      <c r="C13" s="495">
        <v>1742892.4599999997</v>
      </c>
      <c r="D13" s="495">
        <v>20668055.090000004</v>
      </c>
      <c r="E13" s="495"/>
      <c r="F13" s="495"/>
      <c r="G13" s="495">
        <v>1566246.75</v>
      </c>
      <c r="H13" s="495">
        <v>139205577.09999999</v>
      </c>
      <c r="I13" s="495">
        <v>7197562.6099999994</v>
      </c>
      <c r="J13" s="495">
        <v>83812.25</v>
      </c>
      <c r="K13" s="496">
        <v>171955908.55000001</v>
      </c>
      <c r="L13" s="497">
        <f t="shared" si="0"/>
        <v>7.6769679794966295E-4</v>
      </c>
    </row>
    <row r="14" spans="1:12" s="498" customFormat="1" ht="15" customHeight="1" x14ac:dyDescent="0.2">
      <c r="A14" s="494" t="s">
        <v>639</v>
      </c>
      <c r="B14" s="495">
        <v>8480535.0600000005</v>
      </c>
      <c r="C14" s="495">
        <v>12083658.950000001</v>
      </c>
      <c r="D14" s="495">
        <v>53048211.75</v>
      </c>
      <c r="E14" s="495"/>
      <c r="F14" s="495">
        <v>195000</v>
      </c>
      <c r="G14" s="495">
        <v>3121980.0300000003</v>
      </c>
      <c r="H14" s="495">
        <v>638969256.50000012</v>
      </c>
      <c r="I14" s="495">
        <v>128925503.25999998</v>
      </c>
      <c r="J14" s="495">
        <v>2277943.8900000006</v>
      </c>
      <c r="K14" s="496">
        <v>847102089.44000006</v>
      </c>
      <c r="L14" s="497">
        <f t="shared" si="0"/>
        <v>3.7818855256751046E-3</v>
      </c>
    </row>
    <row r="15" spans="1:12" s="498" customFormat="1" ht="15" customHeight="1" x14ac:dyDescent="0.2">
      <c r="A15" s="494" t="s">
        <v>640</v>
      </c>
      <c r="B15" s="495"/>
      <c r="C15" s="495"/>
      <c r="D15" s="495">
        <v>2817809.59</v>
      </c>
      <c r="E15" s="495"/>
      <c r="F15" s="495"/>
      <c r="G15" s="495">
        <v>134958.10999999999</v>
      </c>
      <c r="H15" s="495">
        <v>49671583.269999996</v>
      </c>
      <c r="I15" s="495"/>
      <c r="J15" s="495"/>
      <c r="K15" s="496">
        <v>52624350.969999999</v>
      </c>
      <c r="L15" s="497">
        <f t="shared" si="0"/>
        <v>2.3494130602730158E-4</v>
      </c>
    </row>
    <row r="16" spans="1:12" s="498" customFormat="1" ht="15" customHeight="1" x14ac:dyDescent="0.2">
      <c r="A16" s="494" t="s">
        <v>641</v>
      </c>
      <c r="B16" s="495"/>
      <c r="C16" s="495">
        <v>16856240.850000001</v>
      </c>
      <c r="D16" s="495">
        <v>57913629.359999999</v>
      </c>
      <c r="E16" s="495"/>
      <c r="F16" s="495"/>
      <c r="G16" s="495"/>
      <c r="H16" s="495">
        <v>284033170.25999999</v>
      </c>
      <c r="I16" s="495"/>
      <c r="J16" s="495"/>
      <c r="K16" s="496">
        <v>358803040.47000003</v>
      </c>
      <c r="L16" s="497">
        <f t="shared" si="0"/>
        <v>1.6018754318251796E-3</v>
      </c>
    </row>
    <row r="17" spans="1:12" s="498" customFormat="1" ht="15" customHeight="1" x14ac:dyDescent="0.2">
      <c r="A17" s="494" t="s">
        <v>642</v>
      </c>
      <c r="B17" s="495">
        <v>6902412.290000001</v>
      </c>
      <c r="C17" s="495"/>
      <c r="D17" s="495">
        <v>98418343.439999983</v>
      </c>
      <c r="E17" s="495"/>
      <c r="F17" s="495"/>
      <c r="G17" s="495">
        <v>4375728.95</v>
      </c>
      <c r="H17" s="495">
        <v>3055548205.1500001</v>
      </c>
      <c r="I17" s="495">
        <v>77602536.550000012</v>
      </c>
      <c r="J17" s="495"/>
      <c r="K17" s="496">
        <v>3242847226.3800001</v>
      </c>
      <c r="L17" s="497">
        <f t="shared" si="0"/>
        <v>1.4477684732816189E-2</v>
      </c>
    </row>
    <row r="18" spans="1:12" s="498" customFormat="1" ht="15" customHeight="1" x14ac:dyDescent="0.2">
      <c r="A18" s="494" t="s">
        <v>56</v>
      </c>
      <c r="B18" s="495">
        <v>1172379424.0499978</v>
      </c>
      <c r="C18" s="495">
        <v>6619243058.7900076</v>
      </c>
      <c r="D18" s="495">
        <v>4078686725.0800004</v>
      </c>
      <c r="E18" s="495">
        <v>921007689.76000106</v>
      </c>
      <c r="F18" s="495">
        <v>832735601.74000084</v>
      </c>
      <c r="G18" s="495">
        <v>930750246.73999941</v>
      </c>
      <c r="H18" s="495">
        <v>3717907400.769989</v>
      </c>
      <c r="I18" s="495">
        <v>320708831.02000028</v>
      </c>
      <c r="J18" s="495">
        <v>79009369.420000017</v>
      </c>
      <c r="K18" s="496">
        <v>18672428347.369995</v>
      </c>
      <c r="L18" s="497">
        <f t="shared" si="0"/>
        <v>8.3363017724117985E-2</v>
      </c>
    </row>
    <row r="19" spans="1:12" s="498" customFormat="1" ht="15" customHeight="1" x14ac:dyDescent="0.2">
      <c r="A19" s="494" t="s">
        <v>57</v>
      </c>
      <c r="B19" s="495">
        <v>916174806.60999823</v>
      </c>
      <c r="C19" s="495">
        <v>9205339141.8800201</v>
      </c>
      <c r="D19" s="495">
        <v>5417428649.7099838</v>
      </c>
      <c r="E19" s="495">
        <v>738786030.30999899</v>
      </c>
      <c r="F19" s="495">
        <v>779178502.06000113</v>
      </c>
      <c r="G19" s="495">
        <v>816219969.81000173</v>
      </c>
      <c r="H19" s="495">
        <v>3530486188.5800004</v>
      </c>
      <c r="I19" s="495">
        <v>314932920.32999945</v>
      </c>
      <c r="J19" s="495">
        <v>40492655.809999987</v>
      </c>
      <c r="K19" s="496">
        <v>21759038865.100006</v>
      </c>
      <c r="L19" s="497">
        <f t="shared" si="0"/>
        <v>9.714318399441553E-2</v>
      </c>
    </row>
    <row r="20" spans="1:12" s="498" customFormat="1" ht="15" customHeight="1" x14ac:dyDescent="0.2">
      <c r="A20" s="494" t="s">
        <v>58</v>
      </c>
      <c r="B20" s="495">
        <v>773771543.96999991</v>
      </c>
      <c r="C20" s="495">
        <v>3695256611.5399876</v>
      </c>
      <c r="D20" s="495">
        <v>2510264250.030005</v>
      </c>
      <c r="E20" s="495">
        <v>660742134.10999966</v>
      </c>
      <c r="F20" s="495">
        <v>522351019.42000109</v>
      </c>
      <c r="G20" s="495">
        <v>736115883.85000098</v>
      </c>
      <c r="H20" s="495">
        <v>5074756378.070013</v>
      </c>
      <c r="I20" s="495">
        <v>551309282.02000022</v>
      </c>
      <c r="J20" s="495">
        <v>107123882.50000004</v>
      </c>
      <c r="K20" s="496">
        <v>14631690985.510008</v>
      </c>
      <c r="L20" s="497">
        <f t="shared" si="0"/>
        <v>6.5323154132263056E-2</v>
      </c>
    </row>
    <row r="21" spans="1:12" s="498" customFormat="1" ht="15" customHeight="1" x14ac:dyDescent="0.2">
      <c r="A21" s="494" t="s">
        <v>60</v>
      </c>
      <c r="B21" s="499"/>
      <c r="C21" s="499">
        <v>313031.28999999998</v>
      </c>
      <c r="D21" s="499"/>
      <c r="E21" s="499">
        <v>461216.27999999997</v>
      </c>
      <c r="F21" s="499"/>
      <c r="G21" s="499"/>
      <c r="H21" s="499">
        <v>1596241.4999999998</v>
      </c>
      <c r="I21" s="499">
        <v>716602.99</v>
      </c>
      <c r="J21" s="499">
        <v>112755.33</v>
      </c>
      <c r="K21" s="496">
        <v>3199847.3899999997</v>
      </c>
      <c r="L21" s="497">
        <f t="shared" si="0"/>
        <v>1.4285712052263097E-5</v>
      </c>
    </row>
    <row r="22" spans="1:12" s="498" customFormat="1" ht="15" customHeight="1" x14ac:dyDescent="0.2">
      <c r="A22" s="494" t="s">
        <v>59</v>
      </c>
      <c r="B22" s="499">
        <v>2002617.65</v>
      </c>
      <c r="C22" s="499">
        <v>13685205.890000006</v>
      </c>
      <c r="D22" s="499">
        <v>2691836.0100000002</v>
      </c>
      <c r="E22" s="499">
        <v>14595524.399999995</v>
      </c>
      <c r="F22" s="499">
        <v>3006802.26</v>
      </c>
      <c r="G22" s="499">
        <v>4684796.6700000009</v>
      </c>
      <c r="H22" s="499">
        <v>7373301.2399999993</v>
      </c>
      <c r="I22" s="499">
        <v>3738202.9000000004</v>
      </c>
      <c r="J22" s="499">
        <v>541012.73</v>
      </c>
      <c r="K22" s="496">
        <v>52319299.75</v>
      </c>
      <c r="L22" s="497"/>
    </row>
    <row r="23" spans="1:12" s="498" customFormat="1" ht="15" customHeight="1" x14ac:dyDescent="0.2">
      <c r="A23" s="494" t="s">
        <v>61</v>
      </c>
      <c r="B23" s="495">
        <v>7530660.2499999991</v>
      </c>
      <c r="C23" s="495">
        <v>85109446.810000032</v>
      </c>
      <c r="D23" s="495">
        <v>41849370.449999996</v>
      </c>
      <c r="E23" s="495">
        <v>43645757.780000001</v>
      </c>
      <c r="F23" s="495">
        <v>19124423.350000001</v>
      </c>
      <c r="G23" s="495">
        <v>13610182.949999999</v>
      </c>
      <c r="H23" s="495">
        <v>112465113.05000001</v>
      </c>
      <c r="I23" s="495">
        <v>32276568.329999998</v>
      </c>
      <c r="J23" s="495">
        <v>5041010.41</v>
      </c>
      <c r="K23" s="496">
        <v>360652533.38</v>
      </c>
      <c r="L23" s="497">
        <f t="shared" ref="L23:L36" si="1">K23/$K$37</f>
        <v>1.610132489095327E-3</v>
      </c>
    </row>
    <row r="24" spans="1:12" s="498" customFormat="1" ht="15" customHeight="1" x14ac:dyDescent="0.2">
      <c r="A24" s="494" t="s">
        <v>62</v>
      </c>
      <c r="B24" s="495">
        <v>52452392.950000003</v>
      </c>
      <c r="C24" s="495">
        <v>313296592.38</v>
      </c>
      <c r="D24" s="495">
        <v>169542986.13999999</v>
      </c>
      <c r="E24" s="495">
        <v>92285924.949999988</v>
      </c>
      <c r="F24" s="495">
        <v>81587482.23999998</v>
      </c>
      <c r="G24" s="495">
        <v>72856148.409999982</v>
      </c>
      <c r="H24" s="495">
        <v>327077905.95000005</v>
      </c>
      <c r="I24" s="495">
        <v>103073554.70999999</v>
      </c>
      <c r="J24" s="495">
        <v>15465293.4</v>
      </c>
      <c r="K24" s="496">
        <v>1227638281.1300001</v>
      </c>
      <c r="L24" s="497">
        <f t="shared" si="1"/>
        <v>5.4807885661567121E-3</v>
      </c>
    </row>
    <row r="25" spans="1:12" s="498" customFormat="1" ht="15" customHeight="1" x14ac:dyDescent="0.2">
      <c r="A25" s="494" t="s">
        <v>333</v>
      </c>
      <c r="B25" s="495">
        <v>905924977.41999984</v>
      </c>
      <c r="C25" s="495">
        <v>3499520640.909997</v>
      </c>
      <c r="D25" s="495">
        <v>3143583383.2000036</v>
      </c>
      <c r="E25" s="495">
        <v>545253525.73999941</v>
      </c>
      <c r="F25" s="495">
        <v>547425813.24999976</v>
      </c>
      <c r="G25" s="495">
        <v>610341604.10000002</v>
      </c>
      <c r="H25" s="495">
        <v>2476798442.4299927</v>
      </c>
      <c r="I25" s="495">
        <v>182620711.26000008</v>
      </c>
      <c r="J25" s="495">
        <v>16827930.690000001</v>
      </c>
      <c r="K25" s="496">
        <v>11928297028.999994</v>
      </c>
      <c r="L25" s="497">
        <f t="shared" si="1"/>
        <v>5.3253857406668173E-2</v>
      </c>
    </row>
    <row r="26" spans="1:12" s="498" customFormat="1" ht="15" customHeight="1" x14ac:dyDescent="0.2">
      <c r="A26" s="494" t="s">
        <v>643</v>
      </c>
      <c r="B26" s="495">
        <v>98812152.780000076</v>
      </c>
      <c r="C26" s="495">
        <v>64910448.860000037</v>
      </c>
      <c r="D26" s="495">
        <v>210930450.19999984</v>
      </c>
      <c r="E26" s="495">
        <v>42895438.569999978</v>
      </c>
      <c r="F26" s="495">
        <v>30296186.089999992</v>
      </c>
      <c r="G26" s="495">
        <v>115765023.02000003</v>
      </c>
      <c r="H26" s="495">
        <v>1156572552.8700001</v>
      </c>
      <c r="I26" s="495">
        <v>76533823.159999982</v>
      </c>
      <c r="J26" s="495">
        <v>10576758.889999999</v>
      </c>
      <c r="K26" s="496">
        <v>1807292834.4400001</v>
      </c>
      <c r="L26" s="497">
        <f t="shared" si="1"/>
        <v>8.0686551201206644E-3</v>
      </c>
    </row>
    <row r="27" spans="1:12" s="498" customFormat="1" ht="15" customHeight="1" x14ac:dyDescent="0.2">
      <c r="A27" s="494" t="s">
        <v>335</v>
      </c>
      <c r="B27" s="495">
        <v>13891822.43</v>
      </c>
      <c r="C27" s="495">
        <v>11212513.200000001</v>
      </c>
      <c r="D27" s="495">
        <v>93312145.540000007</v>
      </c>
      <c r="E27" s="495">
        <v>10947353.090000002</v>
      </c>
      <c r="F27" s="495">
        <v>1434655.2800000005</v>
      </c>
      <c r="G27" s="495">
        <v>8586698.6699999962</v>
      </c>
      <c r="H27" s="495">
        <v>31429844.189999983</v>
      </c>
      <c r="I27" s="495">
        <v>3245836.78</v>
      </c>
      <c r="J27" s="495">
        <v>77419.070000000007</v>
      </c>
      <c r="K27" s="496">
        <v>174138288.24999997</v>
      </c>
      <c r="L27" s="497">
        <f t="shared" si="1"/>
        <v>7.7744002760503209E-4</v>
      </c>
    </row>
    <row r="28" spans="1:12" s="498" customFormat="1" ht="15" customHeight="1" x14ac:dyDescent="0.2">
      <c r="A28" s="494" t="s">
        <v>66</v>
      </c>
      <c r="B28" s="495">
        <v>1592171049.5500011</v>
      </c>
      <c r="C28" s="495">
        <v>5372295589.2400026</v>
      </c>
      <c r="D28" s="495">
        <v>4098357104.5699978</v>
      </c>
      <c r="E28" s="495">
        <v>1033691747.9000012</v>
      </c>
      <c r="F28" s="495">
        <v>897172871.77999961</v>
      </c>
      <c r="G28" s="495">
        <v>1124249305.5200014</v>
      </c>
      <c r="H28" s="495">
        <v>7701330205.0599775</v>
      </c>
      <c r="I28" s="495">
        <v>642635027.59999895</v>
      </c>
      <c r="J28" s="495">
        <v>167674444.0999999</v>
      </c>
      <c r="K28" s="496">
        <v>22629577345.319977</v>
      </c>
      <c r="L28" s="497">
        <f t="shared" si="1"/>
        <v>0.10102970123823861</v>
      </c>
    </row>
    <row r="29" spans="1:12" s="498" customFormat="1" ht="15" customHeight="1" x14ac:dyDescent="0.2">
      <c r="A29" s="494" t="s">
        <v>336</v>
      </c>
      <c r="B29" s="495">
        <v>194794109.00000006</v>
      </c>
      <c r="C29" s="495">
        <v>927750696.8900001</v>
      </c>
      <c r="D29" s="495">
        <v>652158025.69000018</v>
      </c>
      <c r="E29" s="495">
        <v>145655751.77999988</v>
      </c>
      <c r="F29" s="495">
        <v>127020877.91999999</v>
      </c>
      <c r="G29" s="495">
        <v>117040535.92000003</v>
      </c>
      <c r="H29" s="495">
        <v>318966356.48000014</v>
      </c>
      <c r="I29" s="495">
        <v>56905429.18</v>
      </c>
      <c r="J29" s="495">
        <v>6097253.7299999986</v>
      </c>
      <c r="K29" s="496">
        <v>2546389036.5900002</v>
      </c>
      <c r="L29" s="497">
        <f t="shared" si="1"/>
        <v>1.1368348585450628E-2</v>
      </c>
    </row>
    <row r="30" spans="1:12" s="498" customFormat="1" ht="15" customHeight="1" x14ac:dyDescent="0.2">
      <c r="A30" s="494" t="s">
        <v>644</v>
      </c>
      <c r="B30" s="495">
        <v>1688662.46</v>
      </c>
      <c r="C30" s="495">
        <v>2038050.0100000002</v>
      </c>
      <c r="D30" s="495">
        <v>1828641.85</v>
      </c>
      <c r="E30" s="495">
        <v>2668901.35</v>
      </c>
      <c r="F30" s="495">
        <v>1669856.6300000004</v>
      </c>
      <c r="G30" s="495">
        <v>1646353.02</v>
      </c>
      <c r="H30" s="495">
        <v>661572.07999999984</v>
      </c>
      <c r="I30" s="495">
        <v>959680.55999999994</v>
      </c>
      <c r="J30" s="495">
        <v>13871.01</v>
      </c>
      <c r="K30" s="496">
        <v>13175588.970000001</v>
      </c>
      <c r="L30" s="497">
        <f t="shared" si="1"/>
        <v>5.8822389696651671E-5</v>
      </c>
    </row>
    <row r="31" spans="1:12" s="498" customFormat="1" ht="15" customHeight="1" x14ac:dyDescent="0.2">
      <c r="A31" s="494" t="s">
        <v>645</v>
      </c>
      <c r="B31" s="495">
        <v>2230369446.0599999</v>
      </c>
      <c r="C31" s="495">
        <v>6325735326.9099979</v>
      </c>
      <c r="D31" s="495">
        <v>5411950405.569994</v>
      </c>
      <c r="E31" s="495">
        <v>1005723509.3799994</v>
      </c>
      <c r="F31" s="495">
        <v>780634567.81000066</v>
      </c>
      <c r="G31" s="495">
        <v>1647604481.0100007</v>
      </c>
      <c r="H31" s="495">
        <v>12117627712.809994</v>
      </c>
      <c r="I31" s="495">
        <v>1096081033.6699994</v>
      </c>
      <c r="J31" s="495">
        <v>272457453.82000017</v>
      </c>
      <c r="K31" s="496">
        <v>30888183937.039986</v>
      </c>
      <c r="L31" s="497">
        <f t="shared" si="1"/>
        <v>0.13790023328015388</v>
      </c>
    </row>
    <row r="32" spans="1:12" s="498" customFormat="1" ht="15" customHeight="1" x14ac:dyDescent="0.2">
      <c r="A32" s="494" t="s">
        <v>70</v>
      </c>
      <c r="B32" s="495">
        <v>492051.58999999997</v>
      </c>
      <c r="C32" s="495">
        <v>7401333.0399999991</v>
      </c>
      <c r="D32" s="495">
        <v>2077473.15</v>
      </c>
      <c r="E32" s="495">
        <v>1290069.5799999998</v>
      </c>
      <c r="F32" s="495">
        <v>230362.06</v>
      </c>
      <c r="G32" s="495">
        <v>170681.00999999998</v>
      </c>
      <c r="H32" s="495">
        <v>4495336.9400000004</v>
      </c>
      <c r="I32" s="495">
        <v>134294.28999999998</v>
      </c>
      <c r="J32" s="495">
        <v>30488.45</v>
      </c>
      <c r="K32" s="496">
        <v>16322090.109999999</v>
      </c>
      <c r="L32" s="497">
        <f t="shared" si="1"/>
        <v>7.2869937526161613E-5</v>
      </c>
    </row>
    <row r="33" spans="1:12" s="498" customFormat="1" ht="15" customHeight="1" x14ac:dyDescent="0.2">
      <c r="A33" s="494" t="s">
        <v>71</v>
      </c>
      <c r="B33" s="495">
        <v>837384746.1900003</v>
      </c>
      <c r="C33" s="495">
        <v>3795505700.3200088</v>
      </c>
      <c r="D33" s="495">
        <v>2812243543.8799977</v>
      </c>
      <c r="E33" s="495">
        <v>761108743.24000061</v>
      </c>
      <c r="F33" s="495">
        <v>952752332.14000142</v>
      </c>
      <c r="G33" s="495">
        <v>1091169099.6000001</v>
      </c>
      <c r="H33" s="495">
        <v>5673225646.4799681</v>
      </c>
      <c r="I33" s="495">
        <v>670236850.9599992</v>
      </c>
      <c r="J33" s="495">
        <v>162151744.79999998</v>
      </c>
      <c r="K33" s="496">
        <v>16755778407.609978</v>
      </c>
      <c r="L33" s="497">
        <f t="shared" si="1"/>
        <v>7.4806138033552794E-2</v>
      </c>
    </row>
    <row r="34" spans="1:12" s="498" customFormat="1" ht="15" customHeight="1" x14ac:dyDescent="0.2">
      <c r="A34" s="494" t="s">
        <v>72</v>
      </c>
      <c r="B34" s="495">
        <v>138875048.71000007</v>
      </c>
      <c r="C34" s="495">
        <v>1174641583.7199984</v>
      </c>
      <c r="D34" s="495">
        <v>550727928.24000013</v>
      </c>
      <c r="E34" s="495">
        <v>158378699.67000014</v>
      </c>
      <c r="F34" s="495">
        <v>197347568.70999998</v>
      </c>
      <c r="G34" s="495">
        <v>158882196.04999998</v>
      </c>
      <c r="H34" s="495">
        <v>666933150.6599977</v>
      </c>
      <c r="I34" s="495">
        <v>60821939.930000015</v>
      </c>
      <c r="J34" s="495">
        <v>10246483.060000001</v>
      </c>
      <c r="K34" s="496">
        <v>3116854598.7499962</v>
      </c>
      <c r="L34" s="497">
        <f t="shared" si="1"/>
        <v>1.3915190907437145E-2</v>
      </c>
    </row>
    <row r="35" spans="1:12" s="498" customFormat="1" ht="15" customHeight="1" x14ac:dyDescent="0.2">
      <c r="A35" s="494" t="s">
        <v>73</v>
      </c>
      <c r="B35" s="495">
        <v>56779115.540000007</v>
      </c>
      <c r="C35" s="495">
        <v>278118975.15000004</v>
      </c>
      <c r="D35" s="495">
        <v>557330844.2099998</v>
      </c>
      <c r="E35" s="495">
        <v>65986626.32</v>
      </c>
      <c r="F35" s="495">
        <v>119341757.40999995</v>
      </c>
      <c r="G35" s="495">
        <v>71706658.170000002</v>
      </c>
      <c r="H35" s="495">
        <v>736706246.54000032</v>
      </c>
      <c r="I35" s="495">
        <v>34532794.270000003</v>
      </c>
      <c r="J35" s="495">
        <v>8189731.9100000039</v>
      </c>
      <c r="K35" s="496">
        <v>1928692749.5200002</v>
      </c>
      <c r="L35" s="497">
        <f t="shared" si="1"/>
        <v>8.6106447898224043E-3</v>
      </c>
    </row>
    <row r="36" spans="1:12" s="498" customFormat="1" ht="15" customHeight="1" x14ac:dyDescent="0.2">
      <c r="A36" s="494" t="s">
        <v>74</v>
      </c>
      <c r="B36" s="495"/>
      <c r="C36" s="495">
        <v>88861.56</v>
      </c>
      <c r="D36" s="495">
        <v>68838.570000000007</v>
      </c>
      <c r="E36" s="495"/>
      <c r="F36" s="495"/>
      <c r="G36" s="495"/>
      <c r="H36" s="495">
        <v>26069.97</v>
      </c>
      <c r="I36" s="495"/>
      <c r="J36" s="495"/>
      <c r="K36" s="496">
        <v>183770.1</v>
      </c>
      <c r="L36" s="497">
        <f t="shared" si="1"/>
        <v>8.2044123123496681E-7</v>
      </c>
    </row>
    <row r="37" spans="1:12" ht="15" customHeight="1" x14ac:dyDescent="0.25">
      <c r="A37" s="500" t="s">
        <v>42</v>
      </c>
      <c r="B37" s="501">
        <v>9792086809.2199993</v>
      </c>
      <c r="C37" s="501">
        <v>56774195257.550018</v>
      </c>
      <c r="D37" s="501">
        <v>39251309698.169983</v>
      </c>
      <c r="E37" s="501">
        <v>6761815049.5800009</v>
      </c>
      <c r="F37" s="501">
        <v>6190466807.680006</v>
      </c>
      <c r="G37" s="501">
        <v>8576272836.7500048</v>
      </c>
      <c r="H37" s="501">
        <v>90708586483.079941</v>
      </c>
      <c r="I37" s="501">
        <v>4841513665.9599981</v>
      </c>
      <c r="J37" s="501">
        <v>1093105710.8600001</v>
      </c>
      <c r="K37" s="501">
        <v>223989352318.84995</v>
      </c>
      <c r="L37" s="502">
        <f t="shared" ref="L37" si="2">SUM(L7:L36)</f>
        <v>0.99976642059451348</v>
      </c>
    </row>
    <row r="38" spans="1:12" ht="3.75" customHeight="1" thickBot="1" x14ac:dyDescent="0.3">
      <c r="A38" s="503"/>
      <c r="B38" s="504"/>
      <c r="C38" s="504"/>
      <c r="D38" s="504"/>
      <c r="E38" s="504"/>
      <c r="F38" s="504"/>
      <c r="G38" s="504"/>
      <c r="H38" s="504"/>
      <c r="I38" s="504"/>
      <c r="J38" s="504"/>
      <c r="K38" s="504"/>
      <c r="L38" s="503"/>
    </row>
    <row r="39" spans="1:12" ht="15" customHeight="1" thickTop="1" x14ac:dyDescent="0.25">
      <c r="A39" s="491"/>
      <c r="B39" s="505"/>
      <c r="C39" s="505"/>
      <c r="D39" s="505"/>
      <c r="E39" s="505"/>
      <c r="F39" s="505"/>
      <c r="G39" s="505"/>
      <c r="H39" s="505"/>
      <c r="I39" s="505"/>
      <c r="J39" s="505"/>
      <c r="K39" s="505"/>
      <c r="L39" s="491"/>
    </row>
    <row r="40" spans="1:12" x14ac:dyDescent="0.25">
      <c r="B40" s="506"/>
      <c r="C40" s="506"/>
      <c r="D40" s="506"/>
      <c r="E40" s="506"/>
      <c r="F40" s="506"/>
      <c r="G40" s="506"/>
      <c r="H40" s="506"/>
      <c r="I40" s="506"/>
      <c r="J40" s="506"/>
    </row>
  </sheetData>
  <mergeCells count="4">
    <mergeCell ref="A1:L1"/>
    <mergeCell ref="A2:L2"/>
    <mergeCell ref="A3:L3"/>
    <mergeCell ref="A4:L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0925-F932-48D5-9EE9-A5AA670DBFAB}">
  <dimension ref="A1:N103"/>
  <sheetViews>
    <sheetView zoomScaleNormal="100" workbookViewId="0">
      <selection activeCell="K13" sqref="K13"/>
    </sheetView>
  </sheetViews>
  <sheetFormatPr baseColWidth="10" defaultColWidth="11.42578125" defaultRowHeight="15" x14ac:dyDescent="0.25"/>
  <cols>
    <col min="1" max="1" width="41.5703125" style="488" customWidth="1"/>
    <col min="2" max="2" width="14.28515625" style="488" bestFit="1" customWidth="1"/>
    <col min="3" max="3" width="11" style="488" bestFit="1" customWidth="1"/>
    <col min="4" max="5" width="14.28515625" style="488" bestFit="1" customWidth="1"/>
    <col min="6" max="6" width="11.42578125" style="488" bestFit="1" customWidth="1"/>
    <col min="7" max="8" width="14.28515625" style="488" bestFit="1" customWidth="1"/>
    <col min="9" max="9" width="11.42578125" style="488" bestFit="1" customWidth="1"/>
    <col min="10" max="10" width="15.28515625" style="488" bestFit="1" customWidth="1"/>
    <col min="11" max="11" width="17.140625" style="488" customWidth="1"/>
    <col min="12" max="14" width="11.42578125" style="488"/>
    <col min="15" max="15" width="11.85546875" style="488" bestFit="1" customWidth="1"/>
    <col min="16" max="16384" width="11.42578125" style="488"/>
  </cols>
  <sheetData>
    <row r="1" spans="1:14" ht="30" customHeight="1" x14ac:dyDescent="0.25">
      <c r="A1" s="507" t="s">
        <v>626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8" t="s">
        <v>646</v>
      </c>
      <c r="M1" s="88"/>
    </row>
    <row r="2" spans="1:14" ht="15" customHeight="1" x14ac:dyDescent="0.25">
      <c r="A2" s="200" t="s">
        <v>647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88"/>
      <c r="M2" s="88"/>
    </row>
    <row r="3" spans="1:14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88"/>
      <c r="M3" s="88"/>
    </row>
    <row r="4" spans="1:14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89"/>
      <c r="M4" s="89"/>
    </row>
    <row r="5" spans="1:14" ht="3.75" customHeight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4" ht="30" customHeight="1" thickBot="1" x14ac:dyDescent="0.3">
      <c r="A6" s="509" t="s">
        <v>648</v>
      </c>
      <c r="B6" s="510" t="s">
        <v>649</v>
      </c>
      <c r="C6" s="510"/>
      <c r="D6" s="510"/>
      <c r="E6" s="511" t="s">
        <v>650</v>
      </c>
      <c r="F6" s="511"/>
      <c r="G6" s="511"/>
      <c r="H6" s="512" t="s">
        <v>651</v>
      </c>
      <c r="I6" s="512"/>
      <c r="J6" s="512"/>
      <c r="K6" s="513" t="s">
        <v>652</v>
      </c>
      <c r="L6" s="514"/>
      <c r="M6" s="514"/>
    </row>
    <row r="7" spans="1:14" ht="30" customHeight="1" thickBot="1" x14ac:dyDescent="0.3">
      <c r="A7" s="515"/>
      <c r="B7" s="516" t="s">
        <v>80</v>
      </c>
      <c r="C7" s="516" t="s">
        <v>653</v>
      </c>
      <c r="D7" s="516" t="s">
        <v>42</v>
      </c>
      <c r="E7" s="516" t="s">
        <v>80</v>
      </c>
      <c r="F7" s="516" t="s">
        <v>653</v>
      </c>
      <c r="G7" s="516" t="s">
        <v>42</v>
      </c>
      <c r="H7" s="516" t="s">
        <v>80</v>
      </c>
      <c r="I7" s="516" t="s">
        <v>653</v>
      </c>
      <c r="J7" s="516" t="s">
        <v>42</v>
      </c>
      <c r="K7" s="517" t="s">
        <v>654</v>
      </c>
      <c r="L7" s="514"/>
      <c r="M7" s="514"/>
    </row>
    <row r="8" spans="1:14" ht="15" customHeight="1" x14ac:dyDescent="0.25">
      <c r="A8" s="122" t="s">
        <v>655</v>
      </c>
      <c r="B8" s="185"/>
      <c r="C8" s="185"/>
      <c r="D8" s="185"/>
      <c r="E8" s="185"/>
      <c r="F8" s="185"/>
      <c r="G8" s="185"/>
      <c r="H8" s="185"/>
      <c r="I8" s="185"/>
      <c r="J8" s="185"/>
      <c r="K8" s="186" t="s">
        <v>251</v>
      </c>
      <c r="L8" s="514"/>
      <c r="M8" s="514"/>
    </row>
    <row r="9" spans="1:14" ht="15" customHeight="1" x14ac:dyDescent="0.25">
      <c r="A9" s="125" t="s">
        <v>9</v>
      </c>
      <c r="B9" s="518">
        <v>7778632.916799997</v>
      </c>
      <c r="C9" s="518">
        <v>40747.088680000008</v>
      </c>
      <c r="D9" s="518">
        <v>7819380.005479997</v>
      </c>
      <c r="E9" s="518">
        <v>8380242.9578799838</v>
      </c>
      <c r="F9" s="518">
        <v>81507.333100000003</v>
      </c>
      <c r="G9" s="518">
        <v>8461750.2909799851</v>
      </c>
      <c r="H9" s="518">
        <v>8776879.7309000138</v>
      </c>
      <c r="I9" s="518">
        <v>78551.074720000019</v>
      </c>
      <c r="J9" s="518">
        <v>8855430.8056200147</v>
      </c>
      <c r="K9" s="519">
        <v>4.6524714285138283E-2</v>
      </c>
      <c r="M9" s="520"/>
      <c r="N9" s="520"/>
    </row>
    <row r="10" spans="1:14" ht="15" customHeight="1" x14ac:dyDescent="0.25">
      <c r="A10" s="125" t="s">
        <v>11</v>
      </c>
      <c r="B10" s="518">
        <v>5078863.8714300003</v>
      </c>
      <c r="C10" s="518">
        <v>138564.48838</v>
      </c>
      <c r="D10" s="518">
        <v>5217428.3598100003</v>
      </c>
      <c r="E10" s="518">
        <v>5560248.5833200114</v>
      </c>
      <c r="F10" s="518">
        <v>146967.45385999992</v>
      </c>
      <c r="G10" s="518">
        <v>5707216.0371800112</v>
      </c>
      <c r="H10" s="518">
        <v>5604810.9927000096</v>
      </c>
      <c r="I10" s="518">
        <v>163391.54066000017</v>
      </c>
      <c r="J10" s="518">
        <v>5768202.53336001</v>
      </c>
      <c r="K10" s="519">
        <v>1.0685857304629535E-2</v>
      </c>
      <c r="M10" s="520"/>
      <c r="N10" s="520"/>
    </row>
    <row r="11" spans="1:14" ht="15" customHeight="1" x14ac:dyDescent="0.25">
      <c r="A11" s="125" t="s">
        <v>15</v>
      </c>
      <c r="B11" s="518">
        <v>1758179.632269999</v>
      </c>
      <c r="C11" s="518">
        <v>83329.786219999995</v>
      </c>
      <c r="D11" s="518">
        <v>1841509.4184899989</v>
      </c>
      <c r="E11" s="518">
        <v>1841406.8132599997</v>
      </c>
      <c r="F11" s="518">
        <v>100036.05079999997</v>
      </c>
      <c r="G11" s="518">
        <v>1941442.8640599998</v>
      </c>
      <c r="H11" s="518">
        <v>1826413.6920999973</v>
      </c>
      <c r="I11" s="518">
        <v>108719.11302999993</v>
      </c>
      <c r="J11" s="518">
        <v>1935132.8051299972</v>
      </c>
      <c r="K11" s="519">
        <v>-3.2501903851071086E-3</v>
      </c>
      <c r="M11" s="520"/>
      <c r="N11" s="520"/>
    </row>
    <row r="12" spans="1:14" ht="15" customHeight="1" x14ac:dyDescent="0.25">
      <c r="A12" s="125" t="s">
        <v>656</v>
      </c>
      <c r="B12" s="518">
        <v>0</v>
      </c>
      <c r="C12" s="518">
        <v>0</v>
      </c>
      <c r="D12" s="518">
        <v>0</v>
      </c>
      <c r="E12" s="518"/>
      <c r="F12" s="518"/>
      <c r="G12" s="518"/>
      <c r="H12" s="518"/>
      <c r="I12" s="518"/>
      <c r="J12" s="518">
        <v>0</v>
      </c>
      <c r="K12" s="519"/>
      <c r="M12" s="520"/>
      <c r="N12" s="520"/>
    </row>
    <row r="13" spans="1:14" ht="15" customHeight="1" x14ac:dyDescent="0.25">
      <c r="A13" s="125" t="s">
        <v>10</v>
      </c>
      <c r="B13" s="518">
        <v>6000340.5551400008</v>
      </c>
      <c r="C13" s="518">
        <v>70494.03121999999</v>
      </c>
      <c r="D13" s="518">
        <v>6070834.586360001</v>
      </c>
      <c r="E13" s="518">
        <v>6613578.6117900033</v>
      </c>
      <c r="F13" s="518">
        <v>67349.622740000006</v>
      </c>
      <c r="G13" s="518">
        <v>6680928.2345300028</v>
      </c>
      <c r="H13" s="518">
        <v>6788988.903299992</v>
      </c>
      <c r="I13" s="518">
        <v>69729.116309999983</v>
      </c>
      <c r="J13" s="518">
        <v>6858718.0196099924</v>
      </c>
      <c r="K13" s="519">
        <v>2.6611539420689036E-2</v>
      </c>
      <c r="M13" s="520"/>
      <c r="N13" s="520"/>
    </row>
    <row r="14" spans="1:14" ht="15" customHeight="1" x14ac:dyDescent="0.25">
      <c r="A14" s="125" t="s">
        <v>14</v>
      </c>
      <c r="B14" s="518">
        <v>9240219.0664700121</v>
      </c>
      <c r="C14" s="518">
        <v>146015.61326999997</v>
      </c>
      <c r="D14" s="518">
        <v>9386234.6797400117</v>
      </c>
      <c r="E14" s="518">
        <v>10821281.935650004</v>
      </c>
      <c r="F14" s="518">
        <v>179579.7566799999</v>
      </c>
      <c r="G14" s="518">
        <v>11000861.692330005</v>
      </c>
      <c r="H14" s="518">
        <v>11195360.523280004</v>
      </c>
      <c r="I14" s="518">
        <v>180538.44965999998</v>
      </c>
      <c r="J14" s="518">
        <v>11375898.972940003</v>
      </c>
      <c r="K14" s="519">
        <v>3.4091627646903468E-2</v>
      </c>
      <c r="M14" s="520"/>
      <c r="N14" s="520"/>
    </row>
    <row r="15" spans="1:14" ht="15" customHeight="1" x14ac:dyDescent="0.25">
      <c r="A15" s="125" t="s">
        <v>8</v>
      </c>
      <c r="B15" s="518">
        <v>11328545.954600001</v>
      </c>
      <c r="C15" s="518">
        <v>443316.8713399999</v>
      </c>
      <c r="D15" s="518">
        <v>11771862.82594</v>
      </c>
      <c r="E15" s="518">
        <v>11148348.991180032</v>
      </c>
      <c r="F15" s="518">
        <v>422801.34609999991</v>
      </c>
      <c r="G15" s="518">
        <v>11571150.337280033</v>
      </c>
      <c r="H15" s="518">
        <v>10983497.061290022</v>
      </c>
      <c r="I15" s="518">
        <v>481508.00888999988</v>
      </c>
      <c r="J15" s="518">
        <v>11465005.070180021</v>
      </c>
      <c r="K15" s="519">
        <v>-9.173268344637454E-3</v>
      </c>
      <c r="M15" s="520"/>
      <c r="N15" s="520"/>
    </row>
    <row r="16" spans="1:14" ht="15" customHeight="1" x14ac:dyDescent="0.25">
      <c r="A16" s="125" t="s">
        <v>7</v>
      </c>
      <c r="B16" s="518">
        <v>6915149.3718800042</v>
      </c>
      <c r="C16" s="518">
        <v>223228.13295</v>
      </c>
      <c r="D16" s="518">
        <v>7138377.5048300046</v>
      </c>
      <c r="E16" s="518">
        <v>7026142.7592600081</v>
      </c>
      <c r="F16" s="518">
        <v>251330.31642999995</v>
      </c>
      <c r="G16" s="518">
        <v>7277473.0756900078</v>
      </c>
      <c r="H16" s="518">
        <v>7342261.9262100123</v>
      </c>
      <c r="I16" s="518">
        <v>256922.49505000017</v>
      </c>
      <c r="J16" s="518">
        <v>7599184.4212600123</v>
      </c>
      <c r="K16" s="519">
        <v>4.4206463180834474E-2</v>
      </c>
      <c r="M16" s="520"/>
      <c r="N16" s="520"/>
    </row>
    <row r="17" spans="1:14" ht="15" customHeight="1" x14ac:dyDescent="0.25">
      <c r="A17" s="125" t="s">
        <v>13</v>
      </c>
      <c r="B17" s="518">
        <v>86203.13685000001</v>
      </c>
      <c r="C17" s="518">
        <v>0</v>
      </c>
      <c r="D17" s="518">
        <v>86203.13685000001</v>
      </c>
      <c r="E17" s="518">
        <v>86129.896100000027</v>
      </c>
      <c r="F17" s="518">
        <v>0</v>
      </c>
      <c r="G17" s="518">
        <v>86129.896100000027</v>
      </c>
      <c r="H17" s="518">
        <v>85108.131299999994</v>
      </c>
      <c r="I17" s="518">
        <v>0</v>
      </c>
      <c r="J17" s="518">
        <v>85108.131299999994</v>
      </c>
      <c r="K17" s="519">
        <v>-1.1863067834352505E-2</v>
      </c>
      <c r="M17" s="520"/>
      <c r="N17" s="520"/>
    </row>
    <row r="18" spans="1:14" ht="15" customHeight="1" x14ac:dyDescent="0.25">
      <c r="A18" s="125" t="s">
        <v>5</v>
      </c>
      <c r="B18" s="518">
        <v>7591003.2749799993</v>
      </c>
      <c r="C18" s="518">
        <v>194316.51247999998</v>
      </c>
      <c r="D18" s="518">
        <v>7785319.7874599993</v>
      </c>
      <c r="E18" s="518">
        <v>7909661.9596100124</v>
      </c>
      <c r="F18" s="518">
        <v>294207.97256999981</v>
      </c>
      <c r="G18" s="518">
        <v>8203869.9321800116</v>
      </c>
      <c r="H18" s="518">
        <v>7989218.3865299886</v>
      </c>
      <c r="I18" s="518">
        <v>297243.18118999957</v>
      </c>
      <c r="J18" s="518">
        <v>8286461.5677199885</v>
      </c>
      <c r="K18" s="519">
        <v>1.0067399437429871E-2</v>
      </c>
      <c r="M18" s="520"/>
      <c r="N18" s="520"/>
    </row>
    <row r="19" spans="1:14" ht="15" customHeight="1" x14ac:dyDescent="0.25">
      <c r="A19" s="125" t="s">
        <v>16</v>
      </c>
      <c r="B19" s="518">
        <v>5698976.8113500001</v>
      </c>
      <c r="C19" s="518">
        <v>38038.61681</v>
      </c>
      <c r="D19" s="518">
        <v>5737015.4281599997</v>
      </c>
      <c r="E19" s="518">
        <v>5938132.4884699965</v>
      </c>
      <c r="F19" s="518">
        <v>74061.719939999908</v>
      </c>
      <c r="G19" s="518">
        <v>6012194.2084099958</v>
      </c>
      <c r="H19" s="518">
        <v>6032426.4542799965</v>
      </c>
      <c r="I19" s="518">
        <v>77115.258979999984</v>
      </c>
      <c r="J19" s="518">
        <v>6109541.7132599968</v>
      </c>
      <c r="K19" s="519">
        <v>1.6191676694979205E-2</v>
      </c>
      <c r="M19" s="520"/>
      <c r="N19" s="520"/>
    </row>
    <row r="20" spans="1:14" ht="15" customHeight="1" x14ac:dyDescent="0.25">
      <c r="A20" s="125" t="s">
        <v>12</v>
      </c>
      <c r="B20" s="518">
        <v>9623049.3484900016</v>
      </c>
      <c r="C20" s="518">
        <v>53894.040070000003</v>
      </c>
      <c r="D20" s="518">
        <v>9676943.3885600008</v>
      </c>
      <c r="E20" s="518">
        <v>11182118.085790023</v>
      </c>
      <c r="F20" s="518">
        <v>89442.087190000064</v>
      </c>
      <c r="G20" s="518">
        <v>11271560.172980024</v>
      </c>
      <c r="H20" s="518">
        <v>11630576.789169973</v>
      </c>
      <c r="I20" s="518">
        <v>92083.576480000032</v>
      </c>
      <c r="J20" s="518">
        <v>11722660.365649972</v>
      </c>
      <c r="K20" s="519">
        <v>4.0021096081385224E-2</v>
      </c>
      <c r="M20" s="520"/>
      <c r="N20" s="520"/>
    </row>
    <row r="21" spans="1:14" ht="15" customHeight="1" x14ac:dyDescent="0.25">
      <c r="A21" s="521" t="s">
        <v>441</v>
      </c>
      <c r="B21" s="518">
        <v>71099163.940260023</v>
      </c>
      <c r="C21" s="518">
        <v>1431945.18142</v>
      </c>
      <c r="D21" s="518">
        <v>72531109.121680021</v>
      </c>
      <c r="E21" s="518">
        <v>76507293.082310081</v>
      </c>
      <c r="F21" s="518">
        <v>1707283.6594099994</v>
      </c>
      <c r="G21" s="518">
        <v>78214576.741720065</v>
      </c>
      <c r="H21" s="518">
        <v>78255542.591060013</v>
      </c>
      <c r="I21" s="518">
        <v>1805801.8149699999</v>
      </c>
      <c r="J21" s="518">
        <v>80061344.406030014</v>
      </c>
      <c r="K21" s="519">
        <v>2.3611553513973989E-2</v>
      </c>
      <c r="M21" s="522"/>
      <c r="N21" s="520"/>
    </row>
    <row r="22" spans="1:14" ht="15" customHeight="1" x14ac:dyDescent="0.25">
      <c r="A22" s="128" t="s">
        <v>657</v>
      </c>
      <c r="B22" s="523"/>
      <c r="C22" s="523"/>
      <c r="D22" s="523"/>
      <c r="E22" s="523"/>
      <c r="F22" s="523"/>
      <c r="G22" s="523"/>
      <c r="H22" s="523"/>
      <c r="I22" s="523"/>
      <c r="J22" s="523">
        <v>0</v>
      </c>
      <c r="K22" s="524"/>
      <c r="L22" s="514"/>
      <c r="M22" s="525"/>
      <c r="N22" s="520"/>
    </row>
    <row r="23" spans="1:14" ht="15" customHeight="1" x14ac:dyDescent="0.25">
      <c r="A23" s="125" t="s">
        <v>208</v>
      </c>
      <c r="B23" s="518">
        <v>246104.82793999999</v>
      </c>
      <c r="C23" s="518">
        <v>47843.770469999996</v>
      </c>
      <c r="D23" s="518">
        <v>293948.59840999998</v>
      </c>
      <c r="E23" s="518">
        <v>208724.54882000003</v>
      </c>
      <c r="F23" s="518">
        <v>42160.844969999984</v>
      </c>
      <c r="G23" s="518">
        <v>250885.39379000003</v>
      </c>
      <c r="H23" s="518">
        <v>202565.85930999994</v>
      </c>
      <c r="I23" s="518">
        <v>42438.312140000009</v>
      </c>
      <c r="J23" s="518">
        <v>245004.17144999997</v>
      </c>
      <c r="K23" s="519">
        <v>-2.3441868221801932E-2</v>
      </c>
      <c r="L23" s="526"/>
      <c r="M23" s="525"/>
      <c r="N23" s="520"/>
    </row>
    <row r="24" spans="1:14" ht="15" customHeight="1" x14ac:dyDescent="0.25">
      <c r="A24" s="125" t="s">
        <v>207</v>
      </c>
      <c r="B24" s="518">
        <v>2271761.4757799977</v>
      </c>
      <c r="C24" s="518">
        <v>46357.085459999988</v>
      </c>
      <c r="D24" s="518">
        <v>2318118.5612399979</v>
      </c>
      <c r="E24" s="518">
        <v>2333545.9919099985</v>
      </c>
      <c r="F24" s="518">
        <v>47854.759170000078</v>
      </c>
      <c r="G24" s="518">
        <v>2381400.7510799984</v>
      </c>
      <c r="H24" s="518">
        <v>2389898.2863599998</v>
      </c>
      <c r="I24" s="518">
        <v>48224.745760000056</v>
      </c>
      <c r="J24" s="518">
        <v>2438123.0321199996</v>
      </c>
      <c r="K24" s="519">
        <v>2.3818872575007314E-2</v>
      </c>
      <c r="L24" s="514"/>
      <c r="M24" s="525"/>
      <c r="N24" s="520"/>
    </row>
    <row r="25" spans="1:14" ht="15" customHeight="1" x14ac:dyDescent="0.25">
      <c r="A25" s="521" t="s">
        <v>441</v>
      </c>
      <c r="B25" s="518">
        <v>2517866.3037199974</v>
      </c>
      <c r="C25" s="518">
        <v>94200.855929999991</v>
      </c>
      <c r="D25" s="518">
        <v>2612067.1596499975</v>
      </c>
      <c r="E25" s="518">
        <v>2542270.5407299986</v>
      </c>
      <c r="F25" s="518">
        <v>90015.604140000069</v>
      </c>
      <c r="G25" s="518">
        <v>2632286.1448699986</v>
      </c>
      <c r="H25" s="518">
        <v>2592464.1456699995</v>
      </c>
      <c r="I25" s="518">
        <v>90663.057900000073</v>
      </c>
      <c r="J25" s="518">
        <v>2683127.2035699994</v>
      </c>
      <c r="K25" s="519">
        <v>1.9314411846555447E-2</v>
      </c>
      <c r="L25" s="514"/>
      <c r="M25" s="525"/>
      <c r="N25" s="520"/>
    </row>
    <row r="26" spans="1:14" ht="15" customHeight="1" x14ac:dyDescent="0.25">
      <c r="A26" s="122" t="s">
        <v>658</v>
      </c>
      <c r="B26" s="523"/>
      <c r="C26" s="523"/>
      <c r="D26" s="523"/>
      <c r="E26" s="523"/>
      <c r="F26" s="523"/>
      <c r="G26" s="523"/>
      <c r="H26" s="523"/>
      <c r="I26" s="523"/>
      <c r="J26" s="523">
        <v>0</v>
      </c>
      <c r="K26" s="524"/>
      <c r="L26" s="514"/>
      <c r="M26" s="525"/>
      <c r="N26" s="520"/>
    </row>
    <row r="27" spans="1:14" ht="15" customHeight="1" x14ac:dyDescent="0.25">
      <c r="A27" s="125" t="s">
        <v>272</v>
      </c>
      <c r="B27" s="518">
        <v>59065.911850000004</v>
      </c>
      <c r="C27" s="518">
        <v>1659.6602700000001</v>
      </c>
      <c r="D27" s="518">
        <v>60725.572120000004</v>
      </c>
      <c r="E27" s="518">
        <v>28257.986919999999</v>
      </c>
      <c r="F27" s="518">
        <v>21215.085950000004</v>
      </c>
      <c r="G27" s="518">
        <v>49473.072870000004</v>
      </c>
      <c r="H27" s="518">
        <v>25129.163639999999</v>
      </c>
      <c r="I27" s="518">
        <v>21266.081889999994</v>
      </c>
      <c r="J27" s="518">
        <v>46395.245529999993</v>
      </c>
      <c r="K27" s="519">
        <v>-6.2212172429385836E-2</v>
      </c>
      <c r="L27" s="514"/>
      <c r="M27" s="525"/>
      <c r="N27" s="520"/>
    </row>
    <row r="28" spans="1:14" ht="15" customHeight="1" x14ac:dyDescent="0.25">
      <c r="A28" s="125" t="s">
        <v>274</v>
      </c>
      <c r="B28" s="518">
        <v>2635.4878099999996</v>
      </c>
      <c r="C28" s="518">
        <v>493.05986000000007</v>
      </c>
      <c r="D28" s="518">
        <v>3128.5476699999999</v>
      </c>
      <c r="E28" s="518">
        <v>1461.6779800000002</v>
      </c>
      <c r="F28" s="518">
        <v>761.00655999999992</v>
      </c>
      <c r="G28" s="518">
        <v>2222.6845400000002</v>
      </c>
      <c r="H28" s="518">
        <v>1369.7402099999999</v>
      </c>
      <c r="I28" s="518">
        <v>743.93809999999985</v>
      </c>
      <c r="J28" s="518">
        <v>2113.6783099999998</v>
      </c>
      <c r="K28" s="519">
        <v>-4.9042600530258065E-2</v>
      </c>
      <c r="L28" s="514"/>
      <c r="M28" s="525"/>
      <c r="N28" s="520"/>
    </row>
    <row r="29" spans="1:14" ht="15" customHeight="1" x14ac:dyDescent="0.25">
      <c r="A29" s="125" t="s">
        <v>273</v>
      </c>
      <c r="B29" s="518">
        <v>27526.223750000001</v>
      </c>
      <c r="C29" s="518">
        <v>362.55531999999999</v>
      </c>
      <c r="D29" s="518">
        <v>27888.779070000001</v>
      </c>
      <c r="E29" s="518">
        <v>19000.545329999997</v>
      </c>
      <c r="F29" s="518">
        <v>362.55531999999999</v>
      </c>
      <c r="G29" s="518">
        <v>19363.10065</v>
      </c>
      <c r="H29" s="518">
        <v>16677.622869999999</v>
      </c>
      <c r="I29" s="518">
        <v>362.55531999999999</v>
      </c>
      <c r="J29" s="518">
        <v>17040.178189999999</v>
      </c>
      <c r="K29" s="519">
        <v>-0.11996645072440924</v>
      </c>
      <c r="L29" s="514"/>
      <c r="M29" s="525"/>
      <c r="N29" s="520"/>
    </row>
    <row r="30" spans="1:14" ht="15" customHeight="1" x14ac:dyDescent="0.25">
      <c r="A30" s="521" t="s">
        <v>441</v>
      </c>
      <c r="B30" s="518">
        <v>89227.62341</v>
      </c>
      <c r="C30" s="518">
        <v>2515.2754500000001</v>
      </c>
      <c r="D30" s="518">
        <v>91742.898860000001</v>
      </c>
      <c r="E30" s="518">
        <v>48720.210229999997</v>
      </c>
      <c r="F30" s="518">
        <v>22338.647830000005</v>
      </c>
      <c r="G30" s="518">
        <v>71058.858059999999</v>
      </c>
      <c r="H30" s="518">
        <v>43176.526719999994</v>
      </c>
      <c r="I30" s="518">
        <v>22372.575309999993</v>
      </c>
      <c r="J30" s="518">
        <v>65549.10202999998</v>
      </c>
      <c r="K30" s="519">
        <v>-7.7537919696763824E-2</v>
      </c>
      <c r="L30" s="514"/>
      <c r="M30" s="525"/>
      <c r="N30" s="520"/>
    </row>
    <row r="31" spans="1:14" ht="15" customHeight="1" x14ac:dyDescent="0.25">
      <c r="A31" s="122" t="s">
        <v>285</v>
      </c>
      <c r="B31" s="523"/>
      <c r="C31" s="523"/>
      <c r="D31" s="523"/>
      <c r="E31" s="523"/>
      <c r="F31" s="523"/>
      <c r="G31" s="523"/>
      <c r="H31" s="523"/>
      <c r="I31" s="523"/>
      <c r="J31" s="523">
        <v>0</v>
      </c>
      <c r="K31" s="524"/>
      <c r="L31" s="514"/>
      <c r="M31" s="525"/>
      <c r="N31" s="520"/>
    </row>
    <row r="32" spans="1:14" ht="15" customHeight="1" x14ac:dyDescent="0.25">
      <c r="A32" s="125" t="s">
        <v>306</v>
      </c>
      <c r="B32" s="518">
        <v>14483.473620000001</v>
      </c>
      <c r="C32" s="518">
        <v>570.54232000000002</v>
      </c>
      <c r="D32" s="518">
        <v>15054.015940000001</v>
      </c>
      <c r="E32" s="518">
        <v>20263.62616</v>
      </c>
      <c r="F32" s="518">
        <v>685.60438999999985</v>
      </c>
      <c r="G32" s="518">
        <v>20949.23055</v>
      </c>
      <c r="H32" s="518">
        <v>21548.48632</v>
      </c>
      <c r="I32" s="518">
        <v>803.58996000000002</v>
      </c>
      <c r="J32" s="518">
        <v>22352.076280000001</v>
      </c>
      <c r="K32" s="519">
        <v>6.6964069475095866E-2</v>
      </c>
      <c r="L32" s="514"/>
      <c r="M32" s="525"/>
      <c r="N32" s="520"/>
    </row>
    <row r="33" spans="1:14" ht="15" customHeight="1" x14ac:dyDescent="0.25">
      <c r="A33" s="125" t="s">
        <v>307</v>
      </c>
      <c r="B33" s="518">
        <v>4341.62943</v>
      </c>
      <c r="C33" s="518">
        <v>205.30364999999998</v>
      </c>
      <c r="D33" s="518">
        <v>4546.9330799999998</v>
      </c>
      <c r="E33" s="518">
        <v>4415.0604499999999</v>
      </c>
      <c r="F33" s="518">
        <v>265.76220000000001</v>
      </c>
      <c r="G33" s="518">
        <v>4680.8226500000001</v>
      </c>
      <c r="H33" s="518">
        <v>4597.8003200000003</v>
      </c>
      <c r="I33" s="518">
        <v>239.33327</v>
      </c>
      <c r="J33" s="518">
        <v>4837.1335900000004</v>
      </c>
      <c r="K33" s="519">
        <v>3.3393903526765814E-2</v>
      </c>
      <c r="L33" s="514"/>
      <c r="M33" s="525"/>
      <c r="N33" s="520"/>
    </row>
    <row r="34" spans="1:14" ht="15" customHeight="1" x14ac:dyDescent="0.25">
      <c r="A34" s="125" t="s">
        <v>311</v>
      </c>
      <c r="B34" s="518">
        <v>21096.395069999999</v>
      </c>
      <c r="C34" s="518">
        <v>517.78897000000006</v>
      </c>
      <c r="D34" s="518">
        <v>21614.18404</v>
      </c>
      <c r="E34" s="518">
        <v>21235.945639999998</v>
      </c>
      <c r="F34" s="518">
        <v>496.68237000000005</v>
      </c>
      <c r="G34" s="518">
        <v>21732.628009999997</v>
      </c>
      <c r="H34" s="518">
        <v>21124.519320000007</v>
      </c>
      <c r="I34" s="518">
        <v>734.89672999999993</v>
      </c>
      <c r="J34" s="518">
        <v>21859.416050000007</v>
      </c>
      <c r="K34" s="519">
        <v>5.8339948551859649E-3</v>
      </c>
      <c r="L34" s="514"/>
      <c r="M34" s="525"/>
      <c r="N34" s="520"/>
    </row>
    <row r="35" spans="1:14" ht="15" customHeight="1" x14ac:dyDescent="0.25">
      <c r="A35" s="125" t="s">
        <v>299</v>
      </c>
      <c r="B35" s="518">
        <v>34138.278729999991</v>
      </c>
      <c r="C35" s="518">
        <v>813.26369</v>
      </c>
      <c r="D35" s="518">
        <v>34951.542419999991</v>
      </c>
      <c r="E35" s="518">
        <v>32492.813850000006</v>
      </c>
      <c r="F35" s="518">
        <v>850.64139000000011</v>
      </c>
      <c r="G35" s="518">
        <v>33343.455240000003</v>
      </c>
      <c r="H35" s="518">
        <v>33783.471850000002</v>
      </c>
      <c r="I35" s="518">
        <v>965.32815000000016</v>
      </c>
      <c r="J35" s="518">
        <v>34748.800000000003</v>
      </c>
      <c r="K35" s="519">
        <v>4.2147544394682226E-2</v>
      </c>
      <c r="L35" s="514"/>
      <c r="M35" s="525"/>
      <c r="N35" s="520"/>
    </row>
    <row r="36" spans="1:14" ht="15" customHeight="1" x14ac:dyDescent="0.25">
      <c r="A36" s="125" t="s">
        <v>305</v>
      </c>
      <c r="B36" s="518">
        <v>24817.024249999999</v>
      </c>
      <c r="C36" s="518">
        <v>1453.9536599999997</v>
      </c>
      <c r="D36" s="518">
        <v>26270.977909999998</v>
      </c>
      <c r="E36" s="518">
        <v>19846.334340000005</v>
      </c>
      <c r="F36" s="518">
        <v>2914.5177899999999</v>
      </c>
      <c r="G36" s="518">
        <v>22760.852130000003</v>
      </c>
      <c r="H36" s="518">
        <v>20569.649580000005</v>
      </c>
      <c r="I36" s="518">
        <v>3006.7526399999992</v>
      </c>
      <c r="J36" s="518">
        <v>23576.402220000004</v>
      </c>
      <c r="K36" s="519">
        <v>3.5831263493209142E-2</v>
      </c>
      <c r="L36" s="514"/>
      <c r="M36" s="525"/>
      <c r="N36" s="520"/>
    </row>
    <row r="37" spans="1:14" ht="15" customHeight="1" x14ac:dyDescent="0.25">
      <c r="A37" s="125" t="s">
        <v>298</v>
      </c>
      <c r="B37" s="518">
        <v>23262.697680000001</v>
      </c>
      <c r="C37" s="518">
        <v>1196.88069</v>
      </c>
      <c r="D37" s="518">
        <v>24459.578370000003</v>
      </c>
      <c r="E37" s="518">
        <v>19702.098489999989</v>
      </c>
      <c r="F37" s="518">
        <v>868.82968000000005</v>
      </c>
      <c r="G37" s="518">
        <v>20570.928169999992</v>
      </c>
      <c r="H37" s="518">
        <v>18376.846590000001</v>
      </c>
      <c r="I37" s="518">
        <v>1482.66509</v>
      </c>
      <c r="J37" s="518">
        <v>19859.51168</v>
      </c>
      <c r="K37" s="519">
        <v>-3.4583587289828771E-2</v>
      </c>
      <c r="L37" s="514"/>
      <c r="M37" s="525"/>
      <c r="N37" s="520"/>
    </row>
    <row r="38" spans="1:14" ht="15" customHeight="1" x14ac:dyDescent="0.25">
      <c r="A38" s="125" t="s">
        <v>297</v>
      </c>
      <c r="B38" s="518">
        <v>3131.2815399999999</v>
      </c>
      <c r="C38" s="518">
        <v>28.322690000000001</v>
      </c>
      <c r="D38" s="518">
        <v>3159.6042299999999</v>
      </c>
      <c r="E38" s="518">
        <v>3304.2421299999996</v>
      </c>
      <c r="F38" s="518">
        <v>0</v>
      </c>
      <c r="G38" s="518">
        <v>3304.2421299999996</v>
      </c>
      <c r="H38" s="518">
        <v>3129.1743100000003</v>
      </c>
      <c r="I38" s="518">
        <v>0</v>
      </c>
      <c r="J38" s="518">
        <v>3129.1743100000003</v>
      </c>
      <c r="K38" s="519">
        <v>-5.2982745547161016E-2</v>
      </c>
      <c r="L38" s="514"/>
      <c r="M38" s="525"/>
      <c r="N38" s="520"/>
    </row>
    <row r="39" spans="1:14" ht="15" customHeight="1" x14ac:dyDescent="0.25">
      <c r="A39" s="125" t="s">
        <v>288</v>
      </c>
      <c r="B39" s="518">
        <v>29389.672519999996</v>
      </c>
      <c r="C39" s="518">
        <v>988.71579000000008</v>
      </c>
      <c r="D39" s="518">
        <v>30378.388309999995</v>
      </c>
      <c r="E39" s="518">
        <v>25600.106389999994</v>
      </c>
      <c r="F39" s="518">
        <v>1097.3255300000001</v>
      </c>
      <c r="G39" s="518">
        <v>26697.431919999995</v>
      </c>
      <c r="H39" s="518">
        <v>24072.342419999994</v>
      </c>
      <c r="I39" s="518">
        <v>2092.2514500000002</v>
      </c>
      <c r="J39" s="518">
        <v>26164.593869999993</v>
      </c>
      <c r="K39" s="519">
        <v>-1.9958400927724967E-2</v>
      </c>
      <c r="L39" s="514"/>
      <c r="M39" s="525"/>
      <c r="N39" s="520"/>
    </row>
    <row r="40" spans="1:14" ht="15" customHeight="1" x14ac:dyDescent="0.25">
      <c r="A40" s="125" t="s">
        <v>293</v>
      </c>
      <c r="B40" s="518">
        <v>29428.979070000001</v>
      </c>
      <c r="C40" s="518">
        <v>1341.4472899999998</v>
      </c>
      <c r="D40" s="518">
        <v>30770.426360000001</v>
      </c>
      <c r="E40" s="518">
        <v>29246.509989999991</v>
      </c>
      <c r="F40" s="518">
        <v>1355.5671</v>
      </c>
      <c r="G40" s="518">
        <v>30602.077089999992</v>
      </c>
      <c r="H40" s="518">
        <v>27268.43545999999</v>
      </c>
      <c r="I40" s="518">
        <v>2450.7632099999996</v>
      </c>
      <c r="J40" s="518">
        <v>29719.198669999991</v>
      </c>
      <c r="K40" s="519">
        <v>-2.8850277626694298E-2</v>
      </c>
      <c r="L40" s="514"/>
      <c r="M40" s="525"/>
      <c r="N40" s="520"/>
    </row>
    <row r="41" spans="1:14" ht="15" customHeight="1" x14ac:dyDescent="0.25">
      <c r="A41" s="125" t="s">
        <v>304</v>
      </c>
      <c r="B41" s="518">
        <v>7609.2627000000002</v>
      </c>
      <c r="C41" s="518">
        <v>134.00370999999998</v>
      </c>
      <c r="D41" s="518">
        <v>7743.2664100000002</v>
      </c>
      <c r="E41" s="518">
        <v>6877.48171</v>
      </c>
      <c r="F41" s="518">
        <v>114.27714</v>
      </c>
      <c r="G41" s="518">
        <v>6991.7588499999993</v>
      </c>
      <c r="H41" s="518">
        <v>6551.3787700000012</v>
      </c>
      <c r="I41" s="518">
        <v>114.27714</v>
      </c>
      <c r="J41" s="518">
        <v>6665.6559100000013</v>
      </c>
      <c r="K41" s="519">
        <v>-4.6641045121285606E-2</v>
      </c>
      <c r="L41" s="514"/>
      <c r="M41" s="525"/>
      <c r="N41" s="520"/>
    </row>
    <row r="42" spans="1:14" ht="15" customHeight="1" x14ac:dyDescent="0.25">
      <c r="A42" s="125" t="s">
        <v>286</v>
      </c>
      <c r="B42" s="518">
        <v>206677.48253999997</v>
      </c>
      <c r="C42" s="518">
        <v>9584.1606800000009</v>
      </c>
      <c r="D42" s="518">
        <v>216261.64321999997</v>
      </c>
      <c r="E42" s="518">
        <v>155613.07043999995</v>
      </c>
      <c r="F42" s="518">
        <v>7758.9754499999999</v>
      </c>
      <c r="G42" s="518">
        <v>163372.04588999992</v>
      </c>
      <c r="H42" s="518">
        <v>144570.37448000009</v>
      </c>
      <c r="I42" s="518">
        <v>10604.833440000004</v>
      </c>
      <c r="J42" s="518">
        <v>155175.2079200001</v>
      </c>
      <c r="K42" s="519">
        <v>-5.0172830519113615E-2</v>
      </c>
      <c r="L42" s="514"/>
      <c r="M42" s="525"/>
      <c r="N42" s="520"/>
    </row>
    <row r="43" spans="1:14" ht="15" customHeight="1" x14ac:dyDescent="0.25">
      <c r="A43" s="125" t="s">
        <v>302</v>
      </c>
      <c r="B43" s="518">
        <v>30451.598240000003</v>
      </c>
      <c r="C43" s="518">
        <v>634.45339999999987</v>
      </c>
      <c r="D43" s="518">
        <v>31086.051640000001</v>
      </c>
      <c r="E43" s="518">
        <v>26684.932389999998</v>
      </c>
      <c r="F43" s="518">
        <v>1179.9449099999999</v>
      </c>
      <c r="G43" s="518">
        <v>27864.877299999996</v>
      </c>
      <c r="H43" s="518">
        <v>26264.827280000001</v>
      </c>
      <c r="I43" s="518">
        <v>1212.29402</v>
      </c>
      <c r="J43" s="518">
        <v>27477.121300000003</v>
      </c>
      <c r="K43" s="519">
        <v>-1.3915582538739332E-2</v>
      </c>
      <c r="L43" s="514"/>
      <c r="M43" s="525"/>
      <c r="N43" s="520"/>
    </row>
    <row r="44" spans="1:14" ht="15" customHeight="1" x14ac:dyDescent="0.25">
      <c r="A44" s="125" t="s">
        <v>295</v>
      </c>
      <c r="B44" s="518">
        <v>53227.543560000006</v>
      </c>
      <c r="C44" s="518">
        <v>976.88678000000004</v>
      </c>
      <c r="D44" s="518">
        <v>54204.430340000006</v>
      </c>
      <c r="E44" s="518">
        <v>57148.293330000008</v>
      </c>
      <c r="F44" s="518">
        <v>1257.6449100000002</v>
      </c>
      <c r="G44" s="518">
        <v>58405.93824000001</v>
      </c>
      <c r="H44" s="518">
        <v>56755.742279999991</v>
      </c>
      <c r="I44" s="518">
        <v>1733.3100099999999</v>
      </c>
      <c r="J44" s="518">
        <v>58489.052289999992</v>
      </c>
      <c r="K44" s="519">
        <v>1.423041089733925E-3</v>
      </c>
      <c r="L44" s="514"/>
      <c r="M44" s="525"/>
      <c r="N44" s="520"/>
    </row>
    <row r="45" spans="1:14" ht="15" customHeight="1" x14ac:dyDescent="0.25">
      <c r="A45" s="125" t="s">
        <v>290</v>
      </c>
      <c r="B45" s="518">
        <v>27056.062170000001</v>
      </c>
      <c r="C45" s="518">
        <v>76.051519999999996</v>
      </c>
      <c r="D45" s="518">
        <v>27132.113690000002</v>
      </c>
      <c r="E45" s="518">
        <v>30657.293689999991</v>
      </c>
      <c r="F45" s="518">
        <v>66.489149999999995</v>
      </c>
      <c r="G45" s="518">
        <v>30723.782839999989</v>
      </c>
      <c r="H45" s="518">
        <v>35449.628240000005</v>
      </c>
      <c r="I45" s="518">
        <v>230.45162999999999</v>
      </c>
      <c r="J45" s="518">
        <v>35680.079870000009</v>
      </c>
      <c r="K45" s="519">
        <v>0.16131792936471692</v>
      </c>
      <c r="L45" s="514"/>
      <c r="M45" s="525"/>
      <c r="N45" s="520"/>
    </row>
    <row r="46" spans="1:14" ht="15" customHeight="1" x14ac:dyDescent="0.25">
      <c r="A46" s="125" t="s">
        <v>310</v>
      </c>
      <c r="B46" s="518">
        <v>28950.694580000003</v>
      </c>
      <c r="C46" s="518">
        <v>882.48164999999995</v>
      </c>
      <c r="D46" s="518">
        <v>29833.176230000005</v>
      </c>
      <c r="E46" s="518">
        <v>28346.118560000006</v>
      </c>
      <c r="F46" s="518">
        <v>1537.9874599999998</v>
      </c>
      <c r="G46" s="518">
        <v>29884.106020000007</v>
      </c>
      <c r="H46" s="518">
        <v>26954.800010000003</v>
      </c>
      <c r="I46" s="518">
        <v>1333.0894099999998</v>
      </c>
      <c r="J46" s="518">
        <v>28287.889420000003</v>
      </c>
      <c r="K46" s="519">
        <v>-5.341356368270584E-2</v>
      </c>
      <c r="L46" s="514"/>
      <c r="M46" s="525"/>
      <c r="N46" s="520"/>
    </row>
    <row r="47" spans="1:14" ht="15" customHeight="1" x14ac:dyDescent="0.25">
      <c r="A47" s="125" t="s">
        <v>296</v>
      </c>
      <c r="B47" s="518">
        <v>6453.7429700000002</v>
      </c>
      <c r="C47" s="518">
        <v>78.998140000000006</v>
      </c>
      <c r="D47" s="518">
        <v>6532.7411099999999</v>
      </c>
      <c r="E47" s="518">
        <v>6705.5912600000001</v>
      </c>
      <c r="F47" s="518">
        <v>260.66180000000003</v>
      </c>
      <c r="G47" s="518">
        <v>6966.25306</v>
      </c>
      <c r="H47" s="518">
        <v>6524.9934299999977</v>
      </c>
      <c r="I47" s="518">
        <v>168.54826</v>
      </c>
      <c r="J47" s="518">
        <v>6693.5416899999973</v>
      </c>
      <c r="K47" s="519">
        <v>-3.9147496889813345E-2</v>
      </c>
      <c r="L47" s="514"/>
      <c r="M47" s="525"/>
      <c r="N47" s="520"/>
    </row>
    <row r="48" spans="1:14" ht="15" customHeight="1" x14ac:dyDescent="0.25">
      <c r="A48" s="125" t="s">
        <v>309</v>
      </c>
      <c r="B48" s="518">
        <v>5111.0908400000008</v>
      </c>
      <c r="C48" s="518">
        <v>99.278880000000001</v>
      </c>
      <c r="D48" s="518">
        <v>5210.3697200000006</v>
      </c>
      <c r="E48" s="518">
        <v>5976.6081799999993</v>
      </c>
      <c r="F48" s="518">
        <v>75.693910000000002</v>
      </c>
      <c r="G48" s="518">
        <v>6052.3020900000001</v>
      </c>
      <c r="H48" s="518">
        <v>5851.5072600000012</v>
      </c>
      <c r="I48" s="518">
        <v>75.173910000000006</v>
      </c>
      <c r="J48" s="518">
        <v>5926.6811700000017</v>
      </c>
      <c r="K48" s="519">
        <v>-2.0755890590385E-2</v>
      </c>
      <c r="L48" s="514"/>
      <c r="M48" s="525"/>
      <c r="N48" s="520"/>
    </row>
    <row r="49" spans="1:14" ht="15" customHeight="1" x14ac:dyDescent="0.25">
      <c r="A49" s="125" t="s">
        <v>303</v>
      </c>
      <c r="B49" s="518">
        <v>5409.0205099999994</v>
      </c>
      <c r="C49" s="518">
        <v>11.774290000000001</v>
      </c>
      <c r="D49" s="518">
        <v>5420.7947999999997</v>
      </c>
      <c r="E49" s="518">
        <v>7184.5899500000014</v>
      </c>
      <c r="F49" s="518">
        <v>11.774290000000001</v>
      </c>
      <c r="G49" s="518">
        <v>7196.3642400000008</v>
      </c>
      <c r="H49" s="518">
        <v>7784.1759700000002</v>
      </c>
      <c r="I49" s="518">
        <v>29.822110000000002</v>
      </c>
      <c r="J49" s="518">
        <v>7813.9980800000003</v>
      </c>
      <c r="K49" s="519">
        <v>8.5825816954479148E-2</v>
      </c>
      <c r="L49" s="514"/>
      <c r="M49" s="525"/>
      <c r="N49" s="520"/>
    </row>
    <row r="50" spans="1:14" ht="15" customHeight="1" x14ac:dyDescent="0.25">
      <c r="A50" s="125" t="s">
        <v>292</v>
      </c>
      <c r="B50" s="518">
        <v>21676.69946</v>
      </c>
      <c r="C50" s="518">
        <v>1194.23344</v>
      </c>
      <c r="D50" s="518">
        <v>22870.9329</v>
      </c>
      <c r="E50" s="518">
        <v>19516.146350000006</v>
      </c>
      <c r="F50" s="518">
        <v>826.86400000000003</v>
      </c>
      <c r="G50" s="518">
        <v>20343.010350000004</v>
      </c>
      <c r="H50" s="518">
        <v>18220.258020000001</v>
      </c>
      <c r="I50" s="518">
        <v>978.78862000000004</v>
      </c>
      <c r="J50" s="518">
        <v>19199.04664</v>
      </c>
      <c r="K50" s="519">
        <v>-5.6233747627228797E-2</v>
      </c>
      <c r="L50" s="514"/>
      <c r="M50" s="525"/>
      <c r="N50" s="520"/>
    </row>
    <row r="51" spans="1:14" ht="15" customHeight="1" x14ac:dyDescent="0.25">
      <c r="A51" s="125" t="s">
        <v>294</v>
      </c>
      <c r="B51" s="518">
        <v>59760.837299999999</v>
      </c>
      <c r="C51" s="518">
        <v>1189.1706600000002</v>
      </c>
      <c r="D51" s="518">
        <v>60950.007960000003</v>
      </c>
      <c r="E51" s="518">
        <v>61916.509320000005</v>
      </c>
      <c r="F51" s="518">
        <v>1644.7430399999996</v>
      </c>
      <c r="G51" s="518">
        <v>63561.252360000006</v>
      </c>
      <c r="H51" s="518">
        <v>62192.328870000019</v>
      </c>
      <c r="I51" s="518">
        <v>1728.4758199999999</v>
      </c>
      <c r="J51" s="518">
        <v>63920.804690000019</v>
      </c>
      <c r="K51" s="519">
        <v>5.6567848594859423E-3</v>
      </c>
      <c r="L51" s="514"/>
      <c r="M51" s="525"/>
      <c r="N51" s="520"/>
    </row>
    <row r="52" spans="1:14" ht="15" customHeight="1" x14ac:dyDescent="0.25">
      <c r="A52" s="125" t="s">
        <v>291</v>
      </c>
      <c r="B52" s="518">
        <v>40512.885070000011</v>
      </c>
      <c r="C52" s="518">
        <v>1772.6353300000001</v>
      </c>
      <c r="D52" s="518">
        <v>42285.520400000009</v>
      </c>
      <c r="E52" s="518">
        <v>42602.945060000005</v>
      </c>
      <c r="F52" s="518">
        <v>2056.3736100000006</v>
      </c>
      <c r="G52" s="518">
        <v>44659.318670000001</v>
      </c>
      <c r="H52" s="518">
        <v>42967.356680000004</v>
      </c>
      <c r="I52" s="518">
        <v>2292.5189400000004</v>
      </c>
      <c r="J52" s="518">
        <v>45259.875620000006</v>
      </c>
      <c r="K52" s="519">
        <v>1.3447517066654917E-2</v>
      </c>
      <c r="L52" s="514"/>
      <c r="M52" s="525"/>
      <c r="N52" s="520"/>
    </row>
    <row r="53" spans="1:14" ht="15" customHeight="1" x14ac:dyDescent="0.25">
      <c r="A53" s="125" t="s">
        <v>287</v>
      </c>
      <c r="B53" s="518">
        <v>135596.27261999997</v>
      </c>
      <c r="C53" s="518">
        <v>6401.0985500000006</v>
      </c>
      <c r="D53" s="518">
        <v>141997.37116999997</v>
      </c>
      <c r="E53" s="518">
        <v>120243.89542999995</v>
      </c>
      <c r="F53" s="518">
        <v>7812.4819099999995</v>
      </c>
      <c r="G53" s="518">
        <v>128056.37733999995</v>
      </c>
      <c r="H53" s="518">
        <v>116112.85038999992</v>
      </c>
      <c r="I53" s="518">
        <v>7876.3743800000029</v>
      </c>
      <c r="J53" s="518">
        <v>123989.22476999993</v>
      </c>
      <c r="K53" s="519">
        <v>-3.1760640543511583E-2</v>
      </c>
      <c r="L53" s="514"/>
      <c r="M53" s="525"/>
      <c r="N53" s="520"/>
    </row>
    <row r="54" spans="1:14" ht="15" customHeight="1" x14ac:dyDescent="0.25">
      <c r="A54" s="125" t="s">
        <v>289</v>
      </c>
      <c r="B54" s="518">
        <v>9609.6175100000019</v>
      </c>
      <c r="C54" s="518">
        <v>579.47145999999998</v>
      </c>
      <c r="D54" s="518">
        <v>10189.088970000003</v>
      </c>
      <c r="E54" s="518">
        <v>9861.1845100000028</v>
      </c>
      <c r="F54" s="518">
        <v>885.23351999999988</v>
      </c>
      <c r="G54" s="518">
        <v>10746.418030000003</v>
      </c>
      <c r="H54" s="518">
        <v>9447.7540000000008</v>
      </c>
      <c r="I54" s="518">
        <v>1090.7353700000001</v>
      </c>
      <c r="J54" s="518">
        <v>10538.489370000001</v>
      </c>
      <c r="K54" s="519">
        <v>-1.9348648025746058E-2</v>
      </c>
      <c r="L54" s="514"/>
      <c r="M54" s="525"/>
      <c r="N54" s="520"/>
    </row>
    <row r="55" spans="1:14" ht="15" customHeight="1" x14ac:dyDescent="0.25">
      <c r="A55" s="125" t="s">
        <v>308</v>
      </c>
      <c r="B55" s="518">
        <v>4980.7448799999993</v>
      </c>
      <c r="C55" s="518">
        <v>75.695530000000005</v>
      </c>
      <c r="D55" s="518">
        <v>5056.4404099999992</v>
      </c>
      <c r="E55" s="518">
        <v>5697.8707800000002</v>
      </c>
      <c r="F55" s="518">
        <v>105.26617</v>
      </c>
      <c r="G55" s="518">
        <v>5803.1369500000001</v>
      </c>
      <c r="H55" s="518">
        <v>5484.4887700000018</v>
      </c>
      <c r="I55" s="518">
        <v>306.95132999999998</v>
      </c>
      <c r="J55" s="518">
        <v>5791.4401000000016</v>
      </c>
      <c r="K55" s="519">
        <v>-2.0156081272558021E-3</v>
      </c>
      <c r="L55" s="514"/>
      <c r="M55" s="525"/>
      <c r="N55" s="520"/>
    </row>
    <row r="56" spans="1:14" ht="15" customHeight="1" x14ac:dyDescent="0.25">
      <c r="A56" s="125" t="s">
        <v>300</v>
      </c>
      <c r="B56" s="518">
        <v>23812.436659999992</v>
      </c>
      <c r="C56" s="518">
        <v>60.923509999999993</v>
      </c>
      <c r="D56" s="518">
        <v>23873.360169999993</v>
      </c>
      <c r="E56" s="518">
        <v>21477.583609999987</v>
      </c>
      <c r="F56" s="518">
        <v>53.33484</v>
      </c>
      <c r="G56" s="518">
        <v>21530.918449999986</v>
      </c>
      <c r="H56" s="518">
        <v>20676.889379999997</v>
      </c>
      <c r="I56" s="518">
        <v>93.403829999999985</v>
      </c>
      <c r="J56" s="518">
        <v>20770.293209999996</v>
      </c>
      <c r="K56" s="519">
        <v>-3.5327115365113036E-2</v>
      </c>
      <c r="L56" s="514"/>
      <c r="M56" s="525"/>
      <c r="N56" s="520"/>
    </row>
    <row r="57" spans="1:14" ht="15" customHeight="1" x14ac:dyDescent="0.25">
      <c r="A57" s="125" t="s">
        <v>301</v>
      </c>
      <c r="B57" s="518">
        <v>1719.2527500000001</v>
      </c>
      <c r="C57" s="518">
        <v>106.37470999999999</v>
      </c>
      <c r="D57" s="518">
        <v>1825.6274600000002</v>
      </c>
      <c r="E57" s="518">
        <v>1845.88805</v>
      </c>
      <c r="F57" s="518">
        <v>91.599910000000008</v>
      </c>
      <c r="G57" s="518">
        <v>1937.4879599999999</v>
      </c>
      <c r="H57" s="518">
        <v>1760.3246800000004</v>
      </c>
      <c r="I57" s="518">
        <v>130.60386000000003</v>
      </c>
      <c r="J57" s="518">
        <v>1890.9285400000003</v>
      </c>
      <c r="K57" s="519">
        <v>-2.4030817719248997E-2</v>
      </c>
      <c r="L57" s="514"/>
      <c r="M57" s="525"/>
      <c r="N57" s="520"/>
    </row>
    <row r="58" spans="1:14" ht="15" customHeight="1" x14ac:dyDescent="0.25">
      <c r="A58" s="125" t="s">
        <v>312</v>
      </c>
      <c r="B58" s="518">
        <v>140335.96040000001</v>
      </c>
      <c r="C58" s="518">
        <v>1320.1148299999998</v>
      </c>
      <c r="D58" s="518">
        <v>141656.07523000002</v>
      </c>
      <c r="E58" s="518">
        <v>137096.05429000003</v>
      </c>
      <c r="F58" s="518">
        <v>1776.4872599999999</v>
      </c>
      <c r="G58" s="518">
        <v>138872.54155000002</v>
      </c>
      <c r="H58" s="518">
        <v>139951.02393000005</v>
      </c>
      <c r="I58" s="518">
        <v>2190.4411500000001</v>
      </c>
      <c r="J58" s="518">
        <v>142141.46508000005</v>
      </c>
      <c r="K58" s="519">
        <v>2.3539019978424443E-2</v>
      </c>
      <c r="L58" s="514"/>
      <c r="M58" s="525"/>
      <c r="N58" s="520"/>
    </row>
    <row r="59" spans="1:14" ht="15" customHeight="1" x14ac:dyDescent="0.25">
      <c r="A59" s="125" t="s">
        <v>313</v>
      </c>
      <c r="B59" s="518">
        <v>24795.603519999997</v>
      </c>
      <c r="C59" s="518">
        <v>830.61108000000013</v>
      </c>
      <c r="D59" s="518">
        <v>25626.214599999996</v>
      </c>
      <c r="E59" s="518">
        <v>26033.783559999996</v>
      </c>
      <c r="F59" s="518">
        <v>702.11734999999999</v>
      </c>
      <c r="G59" s="518">
        <v>26735.900909999997</v>
      </c>
      <c r="H59" s="518">
        <v>26172.228870000003</v>
      </c>
      <c r="I59" s="518">
        <v>117.80469000000001</v>
      </c>
      <c r="J59" s="518">
        <v>26290.033560000003</v>
      </c>
      <c r="K59" s="519">
        <v>-1.6676728100575283E-2</v>
      </c>
      <c r="L59" s="514"/>
      <c r="M59" s="525"/>
      <c r="N59" s="520"/>
    </row>
    <row r="60" spans="1:14" ht="15" customHeight="1" x14ac:dyDescent="0.25">
      <c r="A60" s="125" t="s">
        <v>314</v>
      </c>
      <c r="B60" s="518">
        <v>9008.5465099999983</v>
      </c>
      <c r="C60" s="518">
        <v>37.685400000000001</v>
      </c>
      <c r="D60" s="518">
        <v>9046.2319099999986</v>
      </c>
      <c r="E60" s="518">
        <v>9452.2810499999996</v>
      </c>
      <c r="F60" s="518">
        <v>66.0548</v>
      </c>
      <c r="G60" s="518">
        <v>9518.3358499999995</v>
      </c>
      <c r="H60" s="518">
        <v>9661.8680799999929</v>
      </c>
      <c r="I60" s="518">
        <v>83.124880000000005</v>
      </c>
      <c r="J60" s="518">
        <v>9744.9929599999923</v>
      </c>
      <c r="K60" s="519">
        <v>2.3812682549964114E-2</v>
      </c>
      <c r="L60" s="514"/>
      <c r="M60" s="525"/>
      <c r="N60" s="520"/>
    </row>
    <row r="61" spans="1:14" ht="15" customHeight="1" x14ac:dyDescent="0.25">
      <c r="A61" s="125" t="s">
        <v>315</v>
      </c>
      <c r="B61" s="518">
        <v>16745.059669999995</v>
      </c>
      <c r="C61" s="518">
        <v>0</v>
      </c>
      <c r="D61" s="518">
        <v>16745.059669999995</v>
      </c>
      <c r="E61" s="518">
        <v>18861.998139999996</v>
      </c>
      <c r="F61" s="518">
        <v>11.2904</v>
      </c>
      <c r="G61" s="518">
        <v>18873.288539999994</v>
      </c>
      <c r="H61" s="518">
        <v>18477.833319999991</v>
      </c>
      <c r="I61" s="518">
        <v>103.39059</v>
      </c>
      <c r="J61" s="518">
        <v>18581.22390999999</v>
      </c>
      <c r="K61" s="519">
        <v>-1.5475025954327114E-2</v>
      </c>
      <c r="L61" s="514"/>
      <c r="M61" s="525"/>
      <c r="N61" s="520"/>
    </row>
    <row r="62" spans="1:14" ht="15" customHeight="1" x14ac:dyDescent="0.25">
      <c r="A62" s="125" t="s">
        <v>659</v>
      </c>
      <c r="B62" s="518">
        <v>7743.4256299999988</v>
      </c>
      <c r="C62" s="518">
        <v>107.86753000000002</v>
      </c>
      <c r="D62" s="518">
        <v>7851.2931599999993</v>
      </c>
      <c r="E62" s="518">
        <v>12537.524580000003</v>
      </c>
      <c r="F62" s="518">
        <v>131.03289000000001</v>
      </c>
      <c r="G62" s="518">
        <v>12668.557470000005</v>
      </c>
      <c r="H62" s="518">
        <v>12050.742650000004</v>
      </c>
      <c r="I62" s="518">
        <v>183.05564000000001</v>
      </c>
      <c r="J62" s="518">
        <v>12233.798290000004</v>
      </c>
      <c r="K62" s="519">
        <v>-3.4317970378990655E-2</v>
      </c>
      <c r="L62" s="514"/>
      <c r="M62" s="525"/>
      <c r="N62" s="520"/>
    </row>
    <row r="63" spans="1:14" ht="15" customHeight="1" x14ac:dyDescent="0.25">
      <c r="A63" s="125" t="s">
        <v>660</v>
      </c>
      <c r="B63" s="518">
        <v>15530.521349999995</v>
      </c>
      <c r="C63" s="518">
        <v>96.604900000000001</v>
      </c>
      <c r="D63" s="518">
        <v>15627.126249999996</v>
      </c>
      <c r="E63" s="518">
        <v>16185.458530000004</v>
      </c>
      <c r="F63" s="518">
        <v>34.703409999999998</v>
      </c>
      <c r="G63" s="518">
        <v>16220.161940000004</v>
      </c>
      <c r="H63" s="518">
        <v>16228.437310000003</v>
      </c>
      <c r="I63" s="518">
        <v>82.303060000000002</v>
      </c>
      <c r="J63" s="518">
        <v>16310.740370000003</v>
      </c>
      <c r="K63" s="519">
        <v>5.5843110774761815E-3</v>
      </c>
      <c r="L63" s="514"/>
      <c r="M63" s="525"/>
      <c r="N63" s="520"/>
    </row>
    <row r="64" spans="1:14" ht="15" customHeight="1" x14ac:dyDescent="0.25">
      <c r="A64" s="125" t="s">
        <v>661</v>
      </c>
      <c r="B64" s="518">
        <v>8136.7820199999978</v>
      </c>
      <c r="C64" s="518">
        <v>63.974509999999995</v>
      </c>
      <c r="D64" s="518">
        <v>8200.7565299999969</v>
      </c>
      <c r="E64" s="518">
        <v>7009.3313700000017</v>
      </c>
      <c r="F64" s="518">
        <v>114.90722999999998</v>
      </c>
      <c r="G64" s="518">
        <v>7124.2386000000015</v>
      </c>
      <c r="H64" s="518">
        <v>7238.4155700000038</v>
      </c>
      <c r="I64" s="518">
        <v>270.49159999999995</v>
      </c>
      <c r="J64" s="518">
        <v>7508.907170000004</v>
      </c>
      <c r="K64" s="519">
        <v>5.399434123388322E-2</v>
      </c>
      <c r="L64" s="514"/>
      <c r="M64" s="525"/>
      <c r="N64" s="520"/>
    </row>
    <row r="65" spans="1:14" ht="15" customHeight="1" x14ac:dyDescent="0.25">
      <c r="A65" s="125" t="s">
        <v>662</v>
      </c>
      <c r="B65" s="518">
        <v>3903.2682499999996</v>
      </c>
      <c r="C65" s="518">
        <v>41.965130000000002</v>
      </c>
      <c r="D65" s="518">
        <v>3945.2333799999997</v>
      </c>
      <c r="E65" s="518">
        <v>2881.3797999999992</v>
      </c>
      <c r="F65" s="518">
        <v>98.393969999999982</v>
      </c>
      <c r="G65" s="518">
        <v>2979.7737699999993</v>
      </c>
      <c r="H65" s="518">
        <v>2517.8414899999998</v>
      </c>
      <c r="I65" s="518">
        <v>213.55204999999998</v>
      </c>
      <c r="J65" s="518">
        <v>2731.3935399999996</v>
      </c>
      <c r="K65" s="519">
        <v>-8.3355398487181057E-2</v>
      </c>
      <c r="L65" s="514"/>
      <c r="M65" s="525"/>
      <c r="N65" s="520"/>
    </row>
    <row r="66" spans="1:14" ht="15" customHeight="1" x14ac:dyDescent="0.25">
      <c r="A66" s="125" t="s">
        <v>663</v>
      </c>
      <c r="B66" s="518">
        <v>668.80315999999993</v>
      </c>
      <c r="C66" s="518">
        <v>135.81128000000001</v>
      </c>
      <c r="D66" s="518">
        <v>804.61443999999995</v>
      </c>
      <c r="E66" s="518">
        <v>564.74871999999993</v>
      </c>
      <c r="F66" s="518">
        <v>128.81445000000002</v>
      </c>
      <c r="G66" s="518">
        <v>693.5631699999999</v>
      </c>
      <c r="H66" s="518">
        <v>539.45305000000008</v>
      </c>
      <c r="I66" s="518">
        <v>128.81445000000002</v>
      </c>
      <c r="J66" s="518">
        <v>668.26750000000015</v>
      </c>
      <c r="K66" s="519">
        <v>-3.6472049114141612E-2</v>
      </c>
      <c r="L66" s="514"/>
      <c r="M66" s="525"/>
      <c r="N66" s="520"/>
    </row>
    <row r="67" spans="1:14" ht="15" customHeight="1" x14ac:dyDescent="0.25">
      <c r="A67" s="125" t="s">
        <v>664</v>
      </c>
      <c r="B67" s="518">
        <v>15881.430119999997</v>
      </c>
      <c r="C67" s="518">
        <v>82.790319999999994</v>
      </c>
      <c r="D67" s="518">
        <v>15964.220439999997</v>
      </c>
      <c r="E67" s="518">
        <v>14038.88126</v>
      </c>
      <c r="F67" s="518">
        <v>8.2750900000000005</v>
      </c>
      <c r="G67" s="518">
        <v>14047.156349999999</v>
      </c>
      <c r="H67" s="518">
        <v>14296.631059999998</v>
      </c>
      <c r="I67" s="518">
        <v>8.2750900000000005</v>
      </c>
      <c r="J67" s="518">
        <v>14304.906149999997</v>
      </c>
      <c r="K67" s="519">
        <v>1.8348895219636237E-2</v>
      </c>
      <c r="L67" s="514"/>
      <c r="M67" s="525"/>
      <c r="N67" s="520"/>
    </row>
    <row r="68" spans="1:14" ht="15" customHeight="1" x14ac:dyDescent="0.25">
      <c r="A68" s="125" t="s">
        <v>665</v>
      </c>
      <c r="B68" s="518">
        <v>37732.506820000002</v>
      </c>
      <c r="C68" s="518">
        <v>1424.7806</v>
      </c>
      <c r="D68" s="518">
        <v>39157.287420000001</v>
      </c>
      <c r="E68" s="518">
        <v>30043.185129999998</v>
      </c>
      <c r="F68" s="518">
        <v>1337.62826</v>
      </c>
      <c r="G68" s="518">
        <v>31380.813389999999</v>
      </c>
      <c r="H68" s="518">
        <v>27798.130689999987</v>
      </c>
      <c r="I68" s="518">
        <v>1459.5752499999999</v>
      </c>
      <c r="J68" s="518">
        <v>29257.705939999985</v>
      </c>
      <c r="K68" s="519">
        <v>-6.7656227504815938E-2</v>
      </c>
      <c r="L68" s="514"/>
      <c r="M68" s="525"/>
      <c r="N68" s="520"/>
    </row>
    <row r="69" spans="1:14" ht="15" customHeight="1" x14ac:dyDescent="0.25">
      <c r="A69" s="125" t="s">
        <v>666</v>
      </c>
      <c r="B69" s="518">
        <v>2824.5672100000002</v>
      </c>
      <c r="C69" s="518">
        <v>9.3667800000000003</v>
      </c>
      <c r="D69" s="518">
        <v>2833.93399</v>
      </c>
      <c r="E69" s="518">
        <v>4056.2034199999989</v>
      </c>
      <c r="F69" s="518">
        <v>51.45</v>
      </c>
      <c r="G69" s="518">
        <v>4107.6534199999987</v>
      </c>
      <c r="H69" s="518">
        <v>4009.1793600000001</v>
      </c>
      <c r="I69" s="518">
        <v>51.45</v>
      </c>
      <c r="J69" s="518">
        <v>4060.6293599999999</v>
      </c>
      <c r="K69" s="519">
        <v>-1.144791324677992E-2</v>
      </c>
      <c r="L69" s="514"/>
      <c r="M69" s="525"/>
      <c r="N69" s="520"/>
    </row>
    <row r="70" spans="1:14" ht="15" customHeight="1" x14ac:dyDescent="0.25">
      <c r="A70" s="125" t="s">
        <v>667</v>
      </c>
      <c r="B70" s="518">
        <v>1338.1909199999998</v>
      </c>
      <c r="C70" s="518">
        <v>113.16237</v>
      </c>
      <c r="D70" s="518">
        <v>1451.3532899999998</v>
      </c>
      <c r="E70" s="518">
        <v>998.5193300000002</v>
      </c>
      <c r="F70" s="518">
        <v>101.50242999999999</v>
      </c>
      <c r="G70" s="518">
        <v>1100.0217600000003</v>
      </c>
      <c r="H70" s="518">
        <v>894.29108000000008</v>
      </c>
      <c r="I70" s="518">
        <v>160.60540999999998</v>
      </c>
      <c r="J70" s="518">
        <v>1054.8964900000001</v>
      </c>
      <c r="K70" s="519">
        <v>-4.102216123433796E-2</v>
      </c>
      <c r="L70" s="514"/>
      <c r="M70" s="525"/>
      <c r="N70" s="520"/>
    </row>
    <row r="71" spans="1:14" ht="15" customHeight="1" x14ac:dyDescent="0.25">
      <c r="A71" s="125" t="s">
        <v>668</v>
      </c>
      <c r="B71" s="518">
        <v>841.60435000000007</v>
      </c>
      <c r="C71" s="518">
        <v>0</v>
      </c>
      <c r="D71" s="518">
        <v>841.60435000000007</v>
      </c>
      <c r="E71" s="518">
        <v>1455.1575500000001</v>
      </c>
      <c r="F71" s="518">
        <v>0</v>
      </c>
      <c r="G71" s="518">
        <v>1455.1575500000001</v>
      </c>
      <c r="H71" s="518">
        <v>1624.96713</v>
      </c>
      <c r="I71" s="518">
        <v>0</v>
      </c>
      <c r="J71" s="518">
        <v>1624.96713</v>
      </c>
      <c r="K71" s="519">
        <v>0.11669497917940216</v>
      </c>
      <c r="L71" s="514"/>
      <c r="M71" s="525"/>
      <c r="N71" s="520"/>
    </row>
    <row r="72" spans="1:14" ht="15" customHeight="1" x14ac:dyDescent="0.25">
      <c r="A72" s="125" t="s">
        <v>669</v>
      </c>
      <c r="B72" s="518">
        <v>5991.4445700000006</v>
      </c>
      <c r="C72" s="518">
        <v>913.34733000000006</v>
      </c>
      <c r="D72" s="518">
        <v>6904.7919000000002</v>
      </c>
      <c r="E72" s="518">
        <v>4095.1976399999994</v>
      </c>
      <c r="F72" s="518">
        <v>979.28485999999998</v>
      </c>
      <c r="G72" s="518">
        <v>5074.4824999999992</v>
      </c>
      <c r="H72" s="518">
        <v>3811.2402500000007</v>
      </c>
      <c r="I72" s="518">
        <v>921.12358000000006</v>
      </c>
      <c r="J72" s="518">
        <v>4732.3638300000011</v>
      </c>
      <c r="K72" s="519">
        <v>-6.7419420601016578E-2</v>
      </c>
      <c r="L72" s="514"/>
      <c r="M72" s="525"/>
      <c r="N72" s="520"/>
    </row>
    <row r="73" spans="1:14" ht="15" customHeight="1" x14ac:dyDescent="0.25">
      <c r="A73" s="521" t="s">
        <v>441</v>
      </c>
      <c r="B73" s="518">
        <v>1144182.3907699997</v>
      </c>
      <c r="C73" s="518">
        <v>36151.993049999997</v>
      </c>
      <c r="D73" s="518">
        <v>1180334.3838199996</v>
      </c>
      <c r="E73" s="518">
        <v>1069772.4444299997</v>
      </c>
      <c r="F73" s="518">
        <v>39816.218870000004</v>
      </c>
      <c r="G73" s="518">
        <v>1109588.6632999999</v>
      </c>
      <c r="H73" s="518">
        <v>1053312.6885199999</v>
      </c>
      <c r="I73" s="518">
        <v>47749.240020000019</v>
      </c>
      <c r="J73" s="518">
        <v>1101061.9285399998</v>
      </c>
      <c r="K73" s="519">
        <v>-7.6845907335074863E-3</v>
      </c>
      <c r="L73" s="514"/>
      <c r="M73" s="525"/>
      <c r="N73" s="520"/>
    </row>
    <row r="74" spans="1:14" ht="15" customHeight="1" x14ac:dyDescent="0.25">
      <c r="A74" s="122" t="s">
        <v>339</v>
      </c>
      <c r="B74" s="523"/>
      <c r="C74" s="523"/>
      <c r="D74" s="523"/>
      <c r="E74" s="523"/>
      <c r="F74" s="523"/>
      <c r="G74" s="523"/>
      <c r="H74" s="523"/>
      <c r="I74" s="523"/>
      <c r="J74" s="523"/>
      <c r="K74" s="524"/>
      <c r="L74" s="514"/>
      <c r="M74" s="525"/>
      <c r="N74" s="520"/>
    </row>
    <row r="75" spans="1:14" ht="15" customHeight="1" x14ac:dyDescent="0.25">
      <c r="A75" s="125" t="s">
        <v>340</v>
      </c>
      <c r="B75" s="518">
        <v>508266.8212499998</v>
      </c>
      <c r="C75" s="518">
        <v>8908.1341299999985</v>
      </c>
      <c r="D75" s="518">
        <v>517174.95537999982</v>
      </c>
      <c r="E75" s="518">
        <v>438820.02128999931</v>
      </c>
      <c r="F75" s="518">
        <v>11601.627640000002</v>
      </c>
      <c r="G75" s="518">
        <v>450421.64892999927</v>
      </c>
      <c r="H75" s="518">
        <v>431432.94972000038</v>
      </c>
      <c r="I75" s="518">
        <v>11545.873660000005</v>
      </c>
      <c r="J75" s="518">
        <v>442978.82338000037</v>
      </c>
      <c r="K75" s="519">
        <v>-1.6524129263501729E-2</v>
      </c>
      <c r="L75" s="514"/>
      <c r="M75" s="525"/>
      <c r="N75" s="520"/>
    </row>
    <row r="76" spans="1:14" ht="15" customHeight="1" x14ac:dyDescent="0.25">
      <c r="A76" s="125" t="s">
        <v>341</v>
      </c>
      <c r="B76" s="518">
        <v>770553.10876999982</v>
      </c>
      <c r="C76" s="518">
        <v>12482.679220000002</v>
      </c>
      <c r="D76" s="518">
        <v>783035.78798999987</v>
      </c>
      <c r="E76" s="518">
        <v>692607.05212000082</v>
      </c>
      <c r="F76" s="518">
        <v>12133.331710000006</v>
      </c>
      <c r="G76" s="518">
        <v>704740.38383000088</v>
      </c>
      <c r="H76" s="518">
        <v>711520.98741999932</v>
      </c>
      <c r="I76" s="518">
        <v>12404.730129999994</v>
      </c>
      <c r="J76" s="518">
        <v>723925.71754999936</v>
      </c>
      <c r="K76" s="519">
        <v>2.7223264283129846E-2</v>
      </c>
      <c r="L76" s="514"/>
      <c r="M76" s="525"/>
      <c r="N76" s="520"/>
    </row>
    <row r="77" spans="1:14" ht="15" customHeight="1" x14ac:dyDescent="0.25">
      <c r="A77" s="125" t="s">
        <v>342</v>
      </c>
      <c r="B77" s="518">
        <v>410544.92456000007</v>
      </c>
      <c r="C77" s="518">
        <v>5629.3901999999998</v>
      </c>
      <c r="D77" s="518">
        <v>416174.3147600001</v>
      </c>
      <c r="E77" s="518">
        <v>424283.47054000024</v>
      </c>
      <c r="F77" s="518">
        <v>6566.1650499999987</v>
      </c>
      <c r="G77" s="518">
        <v>430849.63559000025</v>
      </c>
      <c r="H77" s="518">
        <v>429218.71996999969</v>
      </c>
      <c r="I77" s="518">
        <v>6749.1041399999913</v>
      </c>
      <c r="J77" s="518">
        <v>435967.8241099997</v>
      </c>
      <c r="K77" s="519">
        <v>1.1879291746390032E-2</v>
      </c>
      <c r="L77" s="514"/>
      <c r="M77" s="525"/>
      <c r="N77" s="520"/>
    </row>
    <row r="78" spans="1:14" ht="15" customHeight="1" x14ac:dyDescent="0.25">
      <c r="A78" s="125" t="s">
        <v>343</v>
      </c>
      <c r="B78" s="518">
        <v>27645.01208</v>
      </c>
      <c r="C78" s="518">
        <v>839.5310199999999</v>
      </c>
      <c r="D78" s="518">
        <v>28484.543099999999</v>
      </c>
      <c r="E78" s="518">
        <v>26885.203969999995</v>
      </c>
      <c r="F78" s="518">
        <v>796.47181000000012</v>
      </c>
      <c r="G78" s="518">
        <v>27681.675779999994</v>
      </c>
      <c r="H78" s="518">
        <v>25863.563259999995</v>
      </c>
      <c r="I78" s="518">
        <v>756.6840900000002</v>
      </c>
      <c r="J78" s="518">
        <v>26620.247349999994</v>
      </c>
      <c r="K78" s="519">
        <v>-3.8344081421793179E-2</v>
      </c>
      <c r="L78" s="514"/>
      <c r="M78" s="525"/>
      <c r="N78" s="520"/>
    </row>
    <row r="79" spans="1:14" ht="15" customHeight="1" x14ac:dyDescent="0.25">
      <c r="A79" s="125" t="s">
        <v>344</v>
      </c>
      <c r="B79" s="518">
        <v>180153.59276999999</v>
      </c>
      <c r="C79" s="518">
        <v>2762.1330700000003</v>
      </c>
      <c r="D79" s="518">
        <v>182915.72584</v>
      </c>
      <c r="E79" s="518">
        <v>190697.59268000012</v>
      </c>
      <c r="F79" s="518">
        <v>2549.6782799999996</v>
      </c>
      <c r="G79" s="518">
        <v>193247.27096000014</v>
      </c>
      <c r="H79" s="518">
        <v>197844.19860999996</v>
      </c>
      <c r="I79" s="518">
        <v>2571.8726699999984</v>
      </c>
      <c r="J79" s="518">
        <v>200416.07127999997</v>
      </c>
      <c r="K79" s="519">
        <v>3.7096515176577527E-2</v>
      </c>
      <c r="L79" s="514"/>
      <c r="M79" s="525"/>
      <c r="N79" s="520"/>
    </row>
    <row r="80" spans="1:14" ht="15" customHeight="1" x14ac:dyDescent="0.25">
      <c r="A80" s="125" t="s">
        <v>345</v>
      </c>
      <c r="B80" s="518">
        <v>104864.50672999999</v>
      </c>
      <c r="C80" s="518">
        <v>1528.0626800000002</v>
      </c>
      <c r="D80" s="518">
        <v>106392.56941</v>
      </c>
      <c r="E80" s="518">
        <v>213541.93562999964</v>
      </c>
      <c r="F80" s="518">
        <v>3689.13222</v>
      </c>
      <c r="G80" s="518">
        <v>217231.06784999964</v>
      </c>
      <c r="H80" s="518">
        <v>195479.37144999954</v>
      </c>
      <c r="I80" s="518">
        <v>3711.4149200000015</v>
      </c>
      <c r="J80" s="518">
        <v>199190.78636999955</v>
      </c>
      <c r="K80" s="519">
        <v>-8.3046507382899287E-2</v>
      </c>
      <c r="L80" s="514"/>
      <c r="M80" s="525"/>
      <c r="N80" s="520"/>
    </row>
    <row r="81" spans="1:14" ht="15" customHeight="1" x14ac:dyDescent="0.25">
      <c r="A81" s="125" t="s">
        <v>346</v>
      </c>
      <c r="B81" s="518">
        <v>7155.3983800000005</v>
      </c>
      <c r="C81" s="518">
        <v>80.058769999999996</v>
      </c>
      <c r="D81" s="518">
        <v>7235.4571500000002</v>
      </c>
      <c r="E81" s="518">
        <v>5365.4200500000015</v>
      </c>
      <c r="F81" s="518">
        <v>58.70975</v>
      </c>
      <c r="G81" s="518">
        <v>5424.1298000000015</v>
      </c>
      <c r="H81" s="518">
        <v>5534.1426800000036</v>
      </c>
      <c r="I81" s="518">
        <v>55.582999999999998</v>
      </c>
      <c r="J81" s="518">
        <v>5589.7256800000032</v>
      </c>
      <c r="K81" s="519">
        <v>3.0529483273059141E-2</v>
      </c>
      <c r="L81" s="514"/>
      <c r="M81" s="525"/>
      <c r="N81" s="520"/>
    </row>
    <row r="82" spans="1:14" ht="15" customHeight="1" x14ac:dyDescent="0.25">
      <c r="A82" s="39" t="s">
        <v>347</v>
      </c>
      <c r="B82" s="518">
        <v>146242.09600999995</v>
      </c>
      <c r="C82" s="518">
        <v>5126.9251099999992</v>
      </c>
      <c r="D82" s="518">
        <v>151369.02111999996</v>
      </c>
      <c r="E82" s="518">
        <v>182831.62367999999</v>
      </c>
      <c r="F82" s="518">
        <v>5278.5642900000003</v>
      </c>
      <c r="G82" s="518">
        <v>188110.18796999997</v>
      </c>
      <c r="H82" s="518">
        <v>168389.78752000001</v>
      </c>
      <c r="I82" s="518">
        <v>4880.6818499999981</v>
      </c>
      <c r="J82" s="518">
        <v>173270.46937000001</v>
      </c>
      <c r="K82" s="519">
        <v>-7.8888436400726042E-2</v>
      </c>
      <c r="L82" s="514"/>
      <c r="M82" s="525"/>
      <c r="N82" s="520"/>
    </row>
    <row r="83" spans="1:14" ht="15" customHeight="1" x14ac:dyDescent="0.25">
      <c r="A83" s="39" t="s">
        <v>670</v>
      </c>
      <c r="B83" s="518">
        <v>146430.56521999996</v>
      </c>
      <c r="C83" s="518">
        <v>2449.4183899999998</v>
      </c>
      <c r="D83" s="518">
        <v>148879.98360999997</v>
      </c>
      <c r="E83" s="518"/>
      <c r="F83" s="518"/>
      <c r="G83" s="518"/>
      <c r="H83" s="518"/>
      <c r="I83" s="518"/>
      <c r="J83" s="518">
        <v>0</v>
      </c>
      <c r="K83" s="519"/>
      <c r="L83" s="514"/>
      <c r="M83" s="525"/>
      <c r="N83" s="520"/>
    </row>
    <row r="84" spans="1:14" ht="15" customHeight="1" x14ac:dyDescent="0.25">
      <c r="A84" s="521" t="s">
        <v>441</v>
      </c>
      <c r="B84" s="518">
        <v>2301856.0257699993</v>
      </c>
      <c r="C84" s="518">
        <v>39806.332589999991</v>
      </c>
      <c r="D84" s="518">
        <v>2341662.358359999</v>
      </c>
      <c r="E84" s="518">
        <v>2175032.31996</v>
      </c>
      <c r="F84" s="518">
        <v>42673.680750000007</v>
      </c>
      <c r="G84" s="518">
        <v>2217706.0007100003</v>
      </c>
      <c r="H84" s="518">
        <v>2165283.7206299985</v>
      </c>
      <c r="I84" s="518">
        <v>42675.944459999992</v>
      </c>
      <c r="J84" s="518">
        <v>2207959.6650899984</v>
      </c>
      <c r="K84" s="519">
        <v>-4.3947825441612159E-3</v>
      </c>
      <c r="L84" s="514"/>
      <c r="M84" s="525"/>
      <c r="N84" s="520"/>
    </row>
    <row r="85" spans="1:14" ht="15" customHeight="1" x14ac:dyDescent="0.25">
      <c r="A85" s="122" t="s">
        <v>671</v>
      </c>
      <c r="B85" s="523"/>
      <c r="C85" s="523"/>
      <c r="D85" s="523"/>
      <c r="E85" s="523"/>
      <c r="F85" s="523"/>
      <c r="G85" s="523"/>
      <c r="H85" s="523"/>
      <c r="I85" s="523"/>
      <c r="J85" s="523"/>
      <c r="K85" s="524"/>
      <c r="L85" s="514"/>
      <c r="M85" s="525"/>
      <c r="N85" s="520"/>
    </row>
    <row r="86" spans="1:14" ht="15" customHeight="1" x14ac:dyDescent="0.25">
      <c r="A86" s="125" t="s">
        <v>6</v>
      </c>
      <c r="B86" s="518">
        <v>15126894.595899986</v>
      </c>
      <c r="C86" s="518">
        <v>522906.79023999994</v>
      </c>
      <c r="D86" s="518">
        <v>15649801.386139985</v>
      </c>
      <c r="E86" s="518">
        <v>15983210.159890044</v>
      </c>
      <c r="F86" s="518">
        <v>584227.8879300002</v>
      </c>
      <c r="G86" s="518">
        <v>16567438.047820045</v>
      </c>
      <c r="H86" s="518">
        <v>16244569.775350001</v>
      </c>
      <c r="I86" s="518">
        <v>633415.48685000138</v>
      </c>
      <c r="J86" s="518">
        <v>16877985.262200002</v>
      </c>
      <c r="K86" s="519">
        <v>1.874443190815607E-2</v>
      </c>
      <c r="L86" s="514"/>
      <c r="M86" s="525"/>
      <c r="N86" s="520"/>
    </row>
    <row r="87" spans="1:14" ht="15" customHeight="1" x14ac:dyDescent="0.25">
      <c r="A87" s="521" t="s">
        <v>441</v>
      </c>
      <c r="B87" s="518">
        <v>15126894.595899986</v>
      </c>
      <c r="C87" s="518">
        <v>522906.79023999994</v>
      </c>
      <c r="D87" s="518">
        <v>15649801.386139985</v>
      </c>
      <c r="E87" s="518">
        <v>15983210.159890044</v>
      </c>
      <c r="F87" s="518">
        <v>584227.8879300002</v>
      </c>
      <c r="G87" s="518">
        <v>16567438.047820045</v>
      </c>
      <c r="H87" s="518">
        <v>16244569.775350001</v>
      </c>
      <c r="I87" s="518">
        <v>633415.48685000138</v>
      </c>
      <c r="J87" s="518">
        <v>16877985.262200002</v>
      </c>
      <c r="K87" s="519">
        <v>1.874443190815607E-2</v>
      </c>
      <c r="M87" s="525"/>
      <c r="N87" s="520"/>
    </row>
    <row r="88" spans="1:14" ht="15" customHeight="1" x14ac:dyDescent="0.25">
      <c r="A88" s="122" t="s">
        <v>672</v>
      </c>
      <c r="B88" s="523"/>
      <c r="C88" s="523"/>
      <c r="D88" s="523"/>
      <c r="E88" s="523"/>
      <c r="F88" s="523"/>
      <c r="G88" s="523"/>
      <c r="H88" s="523"/>
      <c r="I88" s="523"/>
      <c r="J88" s="523"/>
      <c r="K88" s="524"/>
      <c r="M88" s="525"/>
    </row>
    <row r="89" spans="1:14" ht="15" customHeight="1" x14ac:dyDescent="0.25">
      <c r="A89" s="125" t="s">
        <v>216</v>
      </c>
      <c r="B89" s="518">
        <v>3652425.9669299996</v>
      </c>
      <c r="C89" s="518">
        <v>117704.30306000001</v>
      </c>
      <c r="D89" s="518">
        <v>3770130.2699899995</v>
      </c>
      <c r="E89" s="518">
        <v>4167071.3480199971</v>
      </c>
      <c r="F89" s="518">
        <v>133525.28692999997</v>
      </c>
      <c r="G89" s="518">
        <v>4300596.6349499971</v>
      </c>
      <c r="H89" s="518">
        <v>4253366.2921900023</v>
      </c>
      <c r="I89" s="518">
        <v>138978.64301000006</v>
      </c>
      <c r="J89" s="518">
        <v>4392344.935200002</v>
      </c>
      <c r="K89" s="519">
        <v>2.1333853890036291E-2</v>
      </c>
      <c r="M89" s="525"/>
    </row>
    <row r="90" spans="1:14" ht="15" customHeight="1" x14ac:dyDescent="0.25">
      <c r="A90" s="521" t="s">
        <v>441</v>
      </c>
      <c r="B90" s="518">
        <v>3652425.9669299996</v>
      </c>
      <c r="C90" s="518">
        <v>117704.30306000001</v>
      </c>
      <c r="D90" s="518">
        <v>3770130.2699899995</v>
      </c>
      <c r="E90" s="518">
        <v>4167071.3480199971</v>
      </c>
      <c r="F90" s="518">
        <v>133525.28692999997</v>
      </c>
      <c r="G90" s="518">
        <v>4300596.6349499971</v>
      </c>
      <c r="H90" s="518">
        <v>4253366.2921900023</v>
      </c>
      <c r="I90" s="518">
        <v>138978.64301000006</v>
      </c>
      <c r="J90" s="518">
        <v>4392344.935200002</v>
      </c>
      <c r="K90" s="519">
        <v>2.1333853890036291E-2</v>
      </c>
      <c r="M90" s="525"/>
    </row>
    <row r="91" spans="1:14" ht="15" customHeight="1" x14ac:dyDescent="0.25">
      <c r="A91" s="122" t="s">
        <v>42</v>
      </c>
      <c r="B91" s="90">
        <v>95931616.846760005</v>
      </c>
      <c r="C91" s="90">
        <v>2245230.7317399997</v>
      </c>
      <c r="D91" s="90">
        <v>98176847.578499988</v>
      </c>
      <c r="E91" s="90">
        <v>102493370.10557012</v>
      </c>
      <c r="F91" s="90">
        <v>2619880.9858599994</v>
      </c>
      <c r="G91" s="90">
        <v>105113251.0914301</v>
      </c>
      <c r="H91" s="90">
        <v>104607715.74014002</v>
      </c>
      <c r="I91" s="90">
        <v>2781656.7625200013</v>
      </c>
      <c r="J91" s="90">
        <v>107389372.50266002</v>
      </c>
      <c r="K91" s="524">
        <v>2.1653991172341316E-2</v>
      </c>
      <c r="L91" s="520"/>
      <c r="M91" s="520"/>
    </row>
    <row r="92" spans="1:14" ht="3.75" customHeight="1" thickBot="1" x14ac:dyDescent="0.3">
      <c r="A92" s="527"/>
      <c r="B92" s="527"/>
      <c r="C92" s="527"/>
      <c r="D92" s="527"/>
      <c r="E92" s="527"/>
      <c r="F92" s="527"/>
      <c r="G92" s="527"/>
      <c r="H92" s="527"/>
      <c r="I92" s="527"/>
      <c r="J92" s="527"/>
      <c r="K92" s="527"/>
    </row>
    <row r="93" spans="1:14" ht="36" customHeight="1" thickTop="1" x14ac:dyDescent="0.25">
      <c r="A93" s="528" t="s">
        <v>673</v>
      </c>
      <c r="B93" s="528"/>
      <c r="C93" s="528"/>
      <c r="D93" s="528"/>
      <c r="E93" s="528"/>
      <c r="F93" s="528"/>
      <c r="G93" s="528"/>
      <c r="H93" s="528"/>
      <c r="I93" s="528"/>
      <c r="J93" s="528"/>
      <c r="K93" s="528"/>
    </row>
    <row r="94" spans="1:14" ht="15" customHeight="1" x14ac:dyDescent="0.25">
      <c r="A94" s="529" t="s">
        <v>674</v>
      </c>
      <c r="B94" s="530"/>
      <c r="C94" s="530"/>
      <c r="D94" s="530"/>
      <c r="E94" s="530"/>
      <c r="F94" s="530"/>
      <c r="G94" s="531"/>
      <c r="H94" s="530"/>
      <c r="I94" s="530"/>
      <c r="J94" s="531"/>
      <c r="K94" s="327"/>
    </row>
    <row r="95" spans="1:14" ht="15" customHeight="1" x14ac:dyDescent="0.25">
      <c r="A95" s="529" t="s">
        <v>675</v>
      </c>
      <c r="B95" s="532"/>
      <c r="C95" s="532"/>
      <c r="D95" s="532"/>
      <c r="E95" s="532"/>
      <c r="F95" s="532"/>
      <c r="G95" s="532"/>
      <c r="H95" s="532"/>
      <c r="I95" s="530"/>
      <c r="J95" s="533"/>
      <c r="K95" s="327"/>
    </row>
    <row r="96" spans="1:14" ht="15" customHeight="1" x14ac:dyDescent="0.25">
      <c r="A96" s="529" t="s">
        <v>676</v>
      </c>
      <c r="B96" s="532"/>
      <c r="C96" s="532"/>
      <c r="D96" s="532"/>
      <c r="E96" s="532"/>
      <c r="F96" s="532"/>
      <c r="G96" s="532"/>
      <c r="H96" s="532"/>
      <c r="I96" s="532"/>
      <c r="J96" s="533"/>
      <c r="K96" s="327"/>
    </row>
    <row r="97" spans="1:11" ht="15" customHeight="1" x14ac:dyDescent="0.25">
      <c r="A97" s="529" t="s">
        <v>677</v>
      </c>
      <c r="B97" s="532"/>
      <c r="C97" s="532"/>
      <c r="D97" s="532"/>
      <c r="E97" s="532"/>
      <c r="F97" s="532"/>
      <c r="G97" s="532"/>
      <c r="H97" s="532"/>
      <c r="I97" s="532"/>
      <c r="J97" s="531"/>
      <c r="K97" s="327"/>
    </row>
    <row r="98" spans="1:11" ht="15" customHeight="1" x14ac:dyDescent="0.25">
      <c r="A98" s="529" t="s">
        <v>678</v>
      </c>
      <c r="B98" s="532"/>
      <c r="C98" s="532"/>
      <c r="D98" s="532"/>
      <c r="E98" s="532"/>
      <c r="F98" s="532"/>
      <c r="G98" s="532"/>
      <c r="H98" s="532"/>
      <c r="I98" s="532"/>
      <c r="J98" s="532"/>
      <c r="K98" s="327"/>
    </row>
    <row r="99" spans="1:11" ht="15" customHeight="1" x14ac:dyDescent="0.25">
      <c r="A99" s="529" t="s">
        <v>679</v>
      </c>
      <c r="B99" s="491"/>
      <c r="C99" s="491"/>
      <c r="D99" s="491"/>
      <c r="E99" s="491"/>
      <c r="F99" s="491"/>
      <c r="G99" s="491"/>
      <c r="H99" s="491"/>
      <c r="I99" s="491"/>
      <c r="J99" s="491"/>
      <c r="K99" s="55"/>
    </row>
    <row r="100" spans="1:11" ht="15" customHeight="1" x14ac:dyDescent="0.25">
      <c r="A100" s="529" t="s">
        <v>680</v>
      </c>
      <c r="B100" s="491"/>
      <c r="C100" s="491"/>
      <c r="D100" s="491"/>
      <c r="E100" s="491"/>
      <c r="F100" s="491"/>
      <c r="G100" s="491"/>
      <c r="H100" s="491"/>
      <c r="I100" s="491"/>
      <c r="J100" s="491"/>
      <c r="K100" s="55"/>
    </row>
    <row r="101" spans="1:11" x14ac:dyDescent="0.25">
      <c r="A101" s="529" t="s">
        <v>681</v>
      </c>
      <c r="K101" s="96"/>
    </row>
    <row r="102" spans="1:11" x14ac:dyDescent="0.25">
      <c r="A102" s="529" t="s">
        <v>682</v>
      </c>
      <c r="K102" s="96"/>
    </row>
    <row r="103" spans="1:11" x14ac:dyDescent="0.25">
      <c r="A103" s="529" t="s">
        <v>683</v>
      </c>
    </row>
  </sheetData>
  <mergeCells count="9">
    <mergeCell ref="A93:K93"/>
    <mergeCell ref="A1:K1"/>
    <mergeCell ref="A2:K2"/>
    <mergeCell ref="A3:K3"/>
    <mergeCell ref="A4:K4"/>
    <mergeCell ref="A6:A7"/>
    <mergeCell ref="B6:D6"/>
    <mergeCell ref="E6:G6"/>
    <mergeCell ref="H6:J6"/>
  </mergeCells>
  <hyperlinks>
    <hyperlink ref="L1" location="ÍNDICE!A1" display="ÍNDICE" xr:uid="{AC27351C-717B-4E13-8CDE-197BAFBD8EF4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CB95-6734-474D-AA59-31F4267A2E9A}">
  <dimension ref="A1:L108"/>
  <sheetViews>
    <sheetView zoomScale="85" zoomScaleNormal="85" workbookViewId="0">
      <selection activeCell="B16" sqref="B16"/>
    </sheetView>
  </sheetViews>
  <sheetFormatPr baseColWidth="10" defaultColWidth="11.42578125" defaultRowHeight="15" x14ac:dyDescent="0.25"/>
  <cols>
    <col min="1" max="1" width="48" style="488" customWidth="1"/>
    <col min="2" max="2" width="19.7109375" style="488" bestFit="1" customWidth="1"/>
    <col min="3" max="3" width="13" style="488" bestFit="1" customWidth="1"/>
    <col min="4" max="4" width="21" style="488" bestFit="1" customWidth="1"/>
    <col min="5" max="5" width="13" style="488" bestFit="1" customWidth="1"/>
    <col min="6" max="6" width="12.42578125" style="488" bestFit="1" customWidth="1"/>
    <col min="7" max="7" width="15" style="488" bestFit="1" customWidth="1"/>
    <col min="8" max="8" width="19.5703125" style="488" bestFit="1" customWidth="1"/>
    <col min="9" max="9" width="11.7109375" style="488" bestFit="1" customWidth="1"/>
    <col min="10" max="10" width="15.140625" style="488" bestFit="1" customWidth="1"/>
    <col min="11" max="11" width="15" style="488" bestFit="1" customWidth="1"/>
    <col min="12" max="16384" width="11.42578125" style="488"/>
  </cols>
  <sheetData>
    <row r="1" spans="1:12" ht="30" customHeight="1" x14ac:dyDescent="0.25">
      <c r="A1" s="487" t="s">
        <v>626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508" t="s">
        <v>646</v>
      </c>
    </row>
    <row r="2" spans="1:12" ht="15" customHeight="1" x14ac:dyDescent="0.25">
      <c r="A2" s="489" t="s">
        <v>684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</row>
    <row r="3" spans="1:12" ht="15" customHeight="1" x14ac:dyDescent="0.25">
      <c r="A3" s="489" t="s">
        <v>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</row>
    <row r="4" spans="1:12" ht="30" customHeight="1" x14ac:dyDescent="0.25">
      <c r="A4" s="490" t="s">
        <v>3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</row>
    <row r="5" spans="1:12" ht="3.75" customHeight="1" x14ac:dyDescent="0.25"/>
    <row r="6" spans="1:12" ht="30" customHeight="1" x14ac:dyDescent="0.25">
      <c r="A6" s="534"/>
      <c r="B6" s="535" t="s">
        <v>78</v>
      </c>
      <c r="C6" s="535" t="s">
        <v>79</v>
      </c>
      <c r="D6" s="535" t="s">
        <v>87</v>
      </c>
      <c r="E6" s="535" t="s">
        <v>88</v>
      </c>
      <c r="F6" s="535" t="s">
        <v>89</v>
      </c>
      <c r="G6" s="535" t="s">
        <v>90</v>
      </c>
      <c r="H6" s="535" t="s">
        <v>91</v>
      </c>
      <c r="I6" s="535" t="s">
        <v>92</v>
      </c>
      <c r="J6" s="535" t="s">
        <v>93</v>
      </c>
      <c r="K6" s="535" t="s">
        <v>42</v>
      </c>
    </row>
    <row r="7" spans="1:12" ht="15" customHeight="1" x14ac:dyDescent="0.25">
      <c r="A7" s="534" t="s">
        <v>0</v>
      </c>
      <c r="B7" s="535"/>
      <c r="C7" s="535"/>
      <c r="D7" s="535"/>
      <c r="E7" s="535"/>
      <c r="F7" s="535"/>
      <c r="G7" s="535"/>
      <c r="H7" s="535"/>
      <c r="I7" s="535"/>
      <c r="J7" s="535"/>
      <c r="K7" s="535"/>
    </row>
    <row r="8" spans="1:12" ht="15" customHeight="1" x14ac:dyDescent="0.25">
      <c r="A8" s="536" t="s">
        <v>9</v>
      </c>
      <c r="B8" s="518">
        <v>178313.79667999994</v>
      </c>
      <c r="C8" s="518">
        <v>1823390.8307200018</v>
      </c>
      <c r="D8" s="518">
        <v>922328.43162000028</v>
      </c>
      <c r="E8" s="518">
        <v>12950.613889999995</v>
      </c>
      <c r="F8" s="518">
        <v>14455.679810000003</v>
      </c>
      <c r="G8" s="518">
        <v>53447.341400000019</v>
      </c>
      <c r="H8" s="518">
        <v>5850445.2029500017</v>
      </c>
      <c r="I8" s="518">
        <v>98.908550000000005</v>
      </c>
      <c r="J8" s="518">
        <v>0</v>
      </c>
      <c r="K8" s="518">
        <v>8855430.8056200035</v>
      </c>
      <c r="L8" s="506"/>
    </row>
    <row r="9" spans="1:12" ht="15" customHeight="1" x14ac:dyDescent="0.25">
      <c r="A9" s="536" t="s">
        <v>11</v>
      </c>
      <c r="B9" s="518">
        <v>33607.414629999999</v>
      </c>
      <c r="C9" s="518">
        <v>882434.14836999937</v>
      </c>
      <c r="D9" s="518">
        <v>663032.82673999981</v>
      </c>
      <c r="E9" s="518">
        <v>14956.455579999998</v>
      </c>
      <c r="F9" s="518">
        <v>9638.1111300000011</v>
      </c>
      <c r="G9" s="518">
        <v>96903.116150000045</v>
      </c>
      <c r="H9" s="518">
        <v>4067630.4607600044</v>
      </c>
      <c r="I9" s="518">
        <v>0</v>
      </c>
      <c r="J9" s="518">
        <v>0</v>
      </c>
      <c r="K9" s="518">
        <v>5768202.5333600035</v>
      </c>
      <c r="L9" s="506"/>
    </row>
    <row r="10" spans="1:12" ht="15" customHeight="1" x14ac:dyDescent="0.25">
      <c r="A10" s="536" t="s">
        <v>15</v>
      </c>
      <c r="B10" s="518">
        <v>155631.91726999998</v>
      </c>
      <c r="C10" s="518">
        <v>529599.04621000018</v>
      </c>
      <c r="D10" s="518">
        <v>285480.96316999989</v>
      </c>
      <c r="E10" s="518">
        <v>173334.98702000006</v>
      </c>
      <c r="F10" s="518">
        <v>734.7661599999999</v>
      </c>
      <c r="G10" s="518">
        <v>136566.57907000001</v>
      </c>
      <c r="H10" s="518">
        <v>653784.54623000068</v>
      </c>
      <c r="I10" s="518">
        <v>0</v>
      </c>
      <c r="J10" s="518">
        <v>0</v>
      </c>
      <c r="K10" s="518">
        <v>1935132.8051300009</v>
      </c>
      <c r="L10" s="506"/>
    </row>
    <row r="11" spans="1:12" ht="15" customHeight="1" x14ac:dyDescent="0.25">
      <c r="A11" s="536" t="s">
        <v>10</v>
      </c>
      <c r="B11" s="518">
        <v>57463.647739999993</v>
      </c>
      <c r="C11" s="518">
        <v>336199.96359000012</v>
      </c>
      <c r="D11" s="518">
        <v>286728.78581999999</v>
      </c>
      <c r="E11" s="518">
        <v>16362.777539999999</v>
      </c>
      <c r="F11" s="518">
        <v>11687.896170000004</v>
      </c>
      <c r="G11" s="518">
        <v>85100.912540000005</v>
      </c>
      <c r="H11" s="518">
        <v>5793520.6282299971</v>
      </c>
      <c r="I11" s="518">
        <v>270742.90235000005</v>
      </c>
      <c r="J11" s="518">
        <v>910.50563</v>
      </c>
      <c r="K11" s="518">
        <v>6858718.019609997</v>
      </c>
      <c r="L11" s="506"/>
    </row>
    <row r="12" spans="1:12" ht="15" customHeight="1" x14ac:dyDescent="0.25">
      <c r="A12" s="536" t="s">
        <v>14</v>
      </c>
      <c r="B12" s="518">
        <v>379143.62207000022</v>
      </c>
      <c r="C12" s="518">
        <v>3655905.6625300008</v>
      </c>
      <c r="D12" s="518">
        <v>1923611.0092499999</v>
      </c>
      <c r="E12" s="518">
        <v>152315.44412000003</v>
      </c>
      <c r="F12" s="518">
        <v>293939.19685000001</v>
      </c>
      <c r="G12" s="518">
        <v>348920.1049500003</v>
      </c>
      <c r="H12" s="518">
        <v>4565051.3055899944</v>
      </c>
      <c r="I12" s="518">
        <v>44377.109930000028</v>
      </c>
      <c r="J12" s="518">
        <v>12635.517649999998</v>
      </c>
      <c r="K12" s="518">
        <v>11375898.972939996</v>
      </c>
      <c r="L12" s="506"/>
    </row>
    <row r="13" spans="1:12" ht="15" customHeight="1" x14ac:dyDescent="0.25">
      <c r="A13" s="536" t="s">
        <v>8</v>
      </c>
      <c r="B13" s="518">
        <v>143558.63848000005</v>
      </c>
      <c r="C13" s="518">
        <v>3129974.1469399985</v>
      </c>
      <c r="D13" s="518">
        <v>1727377.872650001</v>
      </c>
      <c r="E13" s="518">
        <v>125255.92330000001</v>
      </c>
      <c r="F13" s="518">
        <v>166189.74917</v>
      </c>
      <c r="G13" s="518">
        <v>391678.86755999963</v>
      </c>
      <c r="H13" s="518">
        <v>5687004.4395400006</v>
      </c>
      <c r="I13" s="518">
        <v>52777.247219999997</v>
      </c>
      <c r="J13" s="518">
        <v>41188.185320000019</v>
      </c>
      <c r="K13" s="518">
        <v>11465005.070179999</v>
      </c>
      <c r="L13" s="506"/>
    </row>
    <row r="14" spans="1:12" ht="15" customHeight="1" x14ac:dyDescent="0.25">
      <c r="A14" s="536" t="s">
        <v>7</v>
      </c>
      <c r="B14" s="518">
        <v>337502.93897999992</v>
      </c>
      <c r="C14" s="518">
        <v>1939979.8671600022</v>
      </c>
      <c r="D14" s="518">
        <v>940148.43838999956</v>
      </c>
      <c r="E14" s="518">
        <v>116044.14591999994</v>
      </c>
      <c r="F14" s="518">
        <v>85316.101429999995</v>
      </c>
      <c r="G14" s="518">
        <v>269247.5213000002</v>
      </c>
      <c r="H14" s="518">
        <v>3788474.2987300023</v>
      </c>
      <c r="I14" s="518">
        <v>119628.14124</v>
      </c>
      <c r="J14" s="518">
        <v>2842.9681099999993</v>
      </c>
      <c r="K14" s="518">
        <v>7599184.421260003</v>
      </c>
      <c r="L14" s="506"/>
    </row>
    <row r="15" spans="1:12" ht="15" customHeight="1" x14ac:dyDescent="0.25">
      <c r="A15" s="536" t="s">
        <v>13</v>
      </c>
      <c r="B15" s="518">
        <v>0</v>
      </c>
      <c r="C15" s="518">
        <v>0</v>
      </c>
      <c r="D15" s="518">
        <v>0</v>
      </c>
      <c r="E15" s="518">
        <v>0</v>
      </c>
      <c r="F15" s="518">
        <v>0</v>
      </c>
      <c r="G15" s="518">
        <v>0</v>
      </c>
      <c r="H15" s="518">
        <v>85108.131299999994</v>
      </c>
      <c r="I15" s="518">
        <v>0</v>
      </c>
      <c r="J15" s="518">
        <v>0</v>
      </c>
      <c r="K15" s="518">
        <v>85108.131299999994</v>
      </c>
      <c r="L15" s="506"/>
    </row>
    <row r="16" spans="1:12" ht="15" customHeight="1" x14ac:dyDescent="0.25">
      <c r="A16" s="536" t="s">
        <v>5</v>
      </c>
      <c r="B16" s="518">
        <v>185149.61313999997</v>
      </c>
      <c r="C16" s="518">
        <v>1434243.2717500003</v>
      </c>
      <c r="D16" s="518">
        <v>1969902.8919100021</v>
      </c>
      <c r="E16" s="518">
        <v>126443.62760000001</v>
      </c>
      <c r="F16" s="518">
        <v>61195.633529999992</v>
      </c>
      <c r="G16" s="518">
        <v>108709.63266000003</v>
      </c>
      <c r="H16" s="518">
        <v>4289041.6236500042</v>
      </c>
      <c r="I16" s="518">
        <v>111775.27348</v>
      </c>
      <c r="J16" s="518">
        <v>0</v>
      </c>
      <c r="K16" s="518">
        <v>8286461.5677200072</v>
      </c>
      <c r="L16" s="506"/>
    </row>
    <row r="17" spans="1:12" ht="15" customHeight="1" x14ac:dyDescent="0.25">
      <c r="A17" s="536" t="s">
        <v>16</v>
      </c>
      <c r="B17" s="518">
        <v>246098.88182000001</v>
      </c>
      <c r="C17" s="518">
        <v>1664905.3270300049</v>
      </c>
      <c r="D17" s="518">
        <v>1989810.8113300044</v>
      </c>
      <c r="E17" s="518">
        <v>104664.65275000007</v>
      </c>
      <c r="F17" s="518">
        <v>240827.07123999996</v>
      </c>
      <c r="G17" s="518">
        <v>275024.13417999994</v>
      </c>
      <c r="H17" s="518">
        <v>1289269.3992299996</v>
      </c>
      <c r="I17" s="518">
        <v>268801.94158000022</v>
      </c>
      <c r="J17" s="518">
        <v>30139.494100000007</v>
      </c>
      <c r="K17" s="518">
        <v>6109541.713260009</v>
      </c>
      <c r="L17" s="506"/>
    </row>
    <row r="18" spans="1:12" ht="15" customHeight="1" x14ac:dyDescent="0.25">
      <c r="A18" s="536" t="s">
        <v>12</v>
      </c>
      <c r="B18" s="518">
        <v>417481.0996500004</v>
      </c>
      <c r="C18" s="518">
        <v>4676108.833879998</v>
      </c>
      <c r="D18" s="518">
        <v>3081162.3391799997</v>
      </c>
      <c r="E18" s="518">
        <v>235190.06075999993</v>
      </c>
      <c r="F18" s="518">
        <v>95829.895069999911</v>
      </c>
      <c r="G18" s="518">
        <v>385974.7699800001</v>
      </c>
      <c r="H18" s="518">
        <v>2775059.4756199969</v>
      </c>
      <c r="I18" s="518">
        <v>47401.866439999991</v>
      </c>
      <c r="J18" s="518">
        <v>8452.0250699999997</v>
      </c>
      <c r="K18" s="518">
        <v>11722660.365649996</v>
      </c>
      <c r="L18" s="506"/>
    </row>
    <row r="19" spans="1:12" ht="15" customHeight="1" x14ac:dyDescent="0.25">
      <c r="A19" s="536" t="s">
        <v>441</v>
      </c>
      <c r="B19" s="518">
        <v>2133951.5704600005</v>
      </c>
      <c r="C19" s="518">
        <v>20072741.098180007</v>
      </c>
      <c r="D19" s="518">
        <v>13789584.370060006</v>
      </c>
      <c r="E19" s="518">
        <v>1077518.6884800002</v>
      </c>
      <c r="F19" s="518">
        <v>979814.10055999993</v>
      </c>
      <c r="G19" s="518">
        <v>2151572.9797900002</v>
      </c>
      <c r="H19" s="518">
        <v>38844389.511829995</v>
      </c>
      <c r="I19" s="518">
        <v>915603.39079000033</v>
      </c>
      <c r="J19" s="518">
        <v>96168.695880000028</v>
      </c>
      <c r="K19" s="518">
        <v>80061344.406030029</v>
      </c>
      <c r="L19" s="506"/>
    </row>
    <row r="20" spans="1:12" ht="15" customHeight="1" x14ac:dyDescent="0.25">
      <c r="A20" s="534" t="s">
        <v>205</v>
      </c>
      <c r="B20" s="523"/>
      <c r="C20" s="523"/>
      <c r="D20" s="523"/>
      <c r="E20" s="523"/>
      <c r="F20" s="523"/>
      <c r="G20" s="523"/>
      <c r="H20" s="523"/>
      <c r="I20" s="523"/>
      <c r="J20" s="523"/>
      <c r="K20" s="523"/>
      <c r="L20" s="506"/>
    </row>
    <row r="21" spans="1:12" ht="15" customHeight="1" x14ac:dyDescent="0.25">
      <c r="A21" s="536" t="s">
        <v>208</v>
      </c>
      <c r="B21" s="518">
        <v>0</v>
      </c>
      <c r="C21" s="518">
        <v>91994.343949999995</v>
      </c>
      <c r="D21" s="518">
        <v>102523.33905000002</v>
      </c>
      <c r="E21" s="518">
        <v>0</v>
      </c>
      <c r="F21" s="518">
        <v>0</v>
      </c>
      <c r="G21" s="518">
        <v>0</v>
      </c>
      <c r="H21" s="518">
        <v>50486.488450000019</v>
      </c>
      <c r="I21" s="518">
        <v>0</v>
      </c>
      <c r="J21" s="518">
        <v>0</v>
      </c>
      <c r="K21" s="518">
        <v>245004.17145000002</v>
      </c>
      <c r="L21" s="506"/>
    </row>
    <row r="22" spans="1:12" ht="15" customHeight="1" x14ac:dyDescent="0.25">
      <c r="A22" s="536" t="s">
        <v>207</v>
      </c>
      <c r="B22" s="518">
        <v>158649.68671999988</v>
      </c>
      <c r="C22" s="518">
        <v>688583.55689000001</v>
      </c>
      <c r="D22" s="518">
        <v>461423.16769999976</v>
      </c>
      <c r="E22" s="518">
        <v>230553.34877000004</v>
      </c>
      <c r="F22" s="518">
        <v>217484.41978999993</v>
      </c>
      <c r="G22" s="518">
        <v>190651.56078000006</v>
      </c>
      <c r="H22" s="518">
        <v>461981.43882999913</v>
      </c>
      <c r="I22" s="518">
        <v>28534.024760000026</v>
      </c>
      <c r="J22" s="518">
        <v>261.82787999999999</v>
      </c>
      <c r="K22" s="518">
        <v>2438123.0321199987</v>
      </c>
      <c r="L22" s="506"/>
    </row>
    <row r="23" spans="1:12" ht="15" customHeight="1" x14ac:dyDescent="0.25">
      <c r="A23" s="536" t="s">
        <v>441</v>
      </c>
      <c r="B23" s="518">
        <v>158649.68671999988</v>
      </c>
      <c r="C23" s="518">
        <v>780577.90084000002</v>
      </c>
      <c r="D23" s="518">
        <v>563946.50674999983</v>
      </c>
      <c r="E23" s="518">
        <v>230553.34877000004</v>
      </c>
      <c r="F23" s="518">
        <v>217484.41978999993</v>
      </c>
      <c r="G23" s="518">
        <v>190651.56078000006</v>
      </c>
      <c r="H23" s="518">
        <v>512467.92727999913</v>
      </c>
      <c r="I23" s="518">
        <v>28534.024760000026</v>
      </c>
      <c r="J23" s="518">
        <v>261.82787999999999</v>
      </c>
      <c r="K23" s="518">
        <v>2683127.203569999</v>
      </c>
      <c r="L23" s="506"/>
    </row>
    <row r="24" spans="1:12" ht="15" customHeight="1" x14ac:dyDescent="0.25">
      <c r="A24" s="537" t="s">
        <v>685</v>
      </c>
      <c r="B24" s="523"/>
      <c r="C24" s="523"/>
      <c r="D24" s="523"/>
      <c r="E24" s="523"/>
      <c r="F24" s="523"/>
      <c r="G24" s="523"/>
      <c r="H24" s="523"/>
      <c r="I24" s="523"/>
      <c r="J24" s="523"/>
      <c r="K24" s="523"/>
      <c r="L24" s="506"/>
    </row>
    <row r="25" spans="1:12" ht="15" customHeight="1" x14ac:dyDescent="0.25">
      <c r="A25" s="536" t="s">
        <v>272</v>
      </c>
      <c r="B25" s="518">
        <v>8250.8374800000001</v>
      </c>
      <c r="C25" s="518">
        <v>29660.262040000005</v>
      </c>
      <c r="D25" s="518">
        <v>119.97539999999999</v>
      </c>
      <c r="E25" s="518">
        <v>0</v>
      </c>
      <c r="F25" s="518">
        <v>0</v>
      </c>
      <c r="G25" s="518">
        <v>3691.7643800000001</v>
      </c>
      <c r="H25" s="518">
        <v>4672.4062300000005</v>
      </c>
      <c r="I25" s="518">
        <v>0</v>
      </c>
      <c r="J25" s="518">
        <v>0</v>
      </c>
      <c r="K25" s="518">
        <v>46395.245530000007</v>
      </c>
      <c r="L25" s="506"/>
    </row>
    <row r="26" spans="1:12" ht="15" customHeight="1" x14ac:dyDescent="0.25">
      <c r="A26" s="536" t="s">
        <v>274</v>
      </c>
      <c r="B26" s="518">
        <v>0</v>
      </c>
      <c r="C26" s="518">
        <v>0</v>
      </c>
      <c r="D26" s="518">
        <v>0</v>
      </c>
      <c r="E26" s="518">
        <v>2113.6783100000007</v>
      </c>
      <c r="F26" s="518">
        <v>0</v>
      </c>
      <c r="G26" s="518">
        <v>0</v>
      </c>
      <c r="H26" s="518">
        <v>0</v>
      </c>
      <c r="I26" s="518">
        <v>0</v>
      </c>
      <c r="J26" s="518">
        <v>0</v>
      </c>
      <c r="K26" s="518">
        <v>2113.6783100000007</v>
      </c>
      <c r="L26" s="506"/>
    </row>
    <row r="27" spans="1:12" ht="15" customHeight="1" x14ac:dyDescent="0.25">
      <c r="A27" s="536" t="s">
        <v>273</v>
      </c>
      <c r="B27" s="518">
        <v>0</v>
      </c>
      <c r="C27" s="518">
        <v>0</v>
      </c>
      <c r="D27" s="518">
        <v>16214.690889999998</v>
      </c>
      <c r="E27" s="518">
        <v>0</v>
      </c>
      <c r="F27" s="518">
        <v>0</v>
      </c>
      <c r="G27" s="518">
        <v>0</v>
      </c>
      <c r="H27" s="518">
        <v>0</v>
      </c>
      <c r="I27" s="518">
        <v>769.03791999999987</v>
      </c>
      <c r="J27" s="518">
        <v>56.449380000000005</v>
      </c>
      <c r="K27" s="518">
        <v>17040.178189999995</v>
      </c>
      <c r="L27" s="506"/>
    </row>
    <row r="28" spans="1:12" ht="15" customHeight="1" x14ac:dyDescent="0.25">
      <c r="A28" s="536" t="s">
        <v>441</v>
      </c>
      <c r="B28" s="518">
        <v>8250.8374800000001</v>
      </c>
      <c r="C28" s="518">
        <v>29660.262040000005</v>
      </c>
      <c r="D28" s="518">
        <v>16334.666289999997</v>
      </c>
      <c r="E28" s="518">
        <v>2113.6783100000007</v>
      </c>
      <c r="F28" s="518">
        <v>0</v>
      </c>
      <c r="G28" s="518">
        <v>3691.7643800000001</v>
      </c>
      <c r="H28" s="518">
        <v>4672.4062300000005</v>
      </c>
      <c r="I28" s="518">
        <v>769.03791999999987</v>
      </c>
      <c r="J28" s="518">
        <v>56.449380000000005</v>
      </c>
      <c r="K28" s="518">
        <v>65549.102030000009</v>
      </c>
      <c r="L28" s="506"/>
    </row>
    <row r="29" spans="1:12" ht="15" customHeight="1" x14ac:dyDescent="0.25">
      <c r="A29" s="537" t="s">
        <v>285</v>
      </c>
      <c r="B29" s="523"/>
      <c r="C29" s="523"/>
      <c r="D29" s="523"/>
      <c r="E29" s="523"/>
      <c r="F29" s="523"/>
      <c r="G29" s="523"/>
      <c r="H29" s="523"/>
      <c r="I29" s="523"/>
      <c r="J29" s="523"/>
      <c r="K29" s="523"/>
      <c r="L29" s="506"/>
    </row>
    <row r="30" spans="1:12" ht="15" customHeight="1" x14ac:dyDescent="0.25">
      <c r="A30" s="536" t="s">
        <v>306</v>
      </c>
      <c r="B30" s="518">
        <v>0</v>
      </c>
      <c r="C30" s="518">
        <v>0</v>
      </c>
      <c r="D30" s="518">
        <v>5027.4166899999982</v>
      </c>
      <c r="E30" s="518">
        <v>3936.2800799999991</v>
      </c>
      <c r="F30" s="518">
        <v>13388.379509999997</v>
      </c>
      <c r="G30" s="518">
        <v>0</v>
      </c>
      <c r="H30" s="518">
        <v>0</v>
      </c>
      <c r="I30" s="518">
        <v>0</v>
      </c>
      <c r="J30" s="518">
        <v>0</v>
      </c>
      <c r="K30" s="518">
        <v>22352.076279999994</v>
      </c>
      <c r="L30" s="506"/>
    </row>
    <row r="31" spans="1:12" ht="15" customHeight="1" x14ac:dyDescent="0.25">
      <c r="A31" s="536" t="s">
        <v>307</v>
      </c>
      <c r="B31" s="518">
        <v>0</v>
      </c>
      <c r="C31" s="518">
        <v>0</v>
      </c>
      <c r="D31" s="518">
        <v>0</v>
      </c>
      <c r="E31" s="518">
        <v>0</v>
      </c>
      <c r="F31" s="518">
        <v>0</v>
      </c>
      <c r="G31" s="518">
        <v>4837.1335900000004</v>
      </c>
      <c r="H31" s="518">
        <v>0</v>
      </c>
      <c r="I31" s="518">
        <v>0</v>
      </c>
      <c r="J31" s="518">
        <v>0</v>
      </c>
      <c r="K31" s="518">
        <v>4837.1335900000004</v>
      </c>
      <c r="L31" s="506"/>
    </row>
    <row r="32" spans="1:12" ht="15" customHeight="1" x14ac:dyDescent="0.25">
      <c r="A32" s="536" t="s">
        <v>311</v>
      </c>
      <c r="B32" s="518">
        <v>0</v>
      </c>
      <c r="C32" s="518">
        <v>0</v>
      </c>
      <c r="D32" s="518">
        <v>21859.416050000003</v>
      </c>
      <c r="E32" s="518">
        <v>0</v>
      </c>
      <c r="F32" s="518">
        <v>0</v>
      </c>
      <c r="G32" s="518">
        <v>0</v>
      </c>
      <c r="H32" s="518">
        <v>0</v>
      </c>
      <c r="I32" s="518">
        <v>0</v>
      </c>
      <c r="J32" s="518">
        <v>0</v>
      </c>
      <c r="K32" s="518">
        <v>21859.416050000003</v>
      </c>
      <c r="L32" s="506"/>
    </row>
    <row r="33" spans="1:12" ht="15" customHeight="1" x14ac:dyDescent="0.25">
      <c r="A33" s="536" t="s">
        <v>312</v>
      </c>
      <c r="B33" s="518">
        <v>0</v>
      </c>
      <c r="C33" s="518">
        <v>0</v>
      </c>
      <c r="D33" s="518">
        <v>0</v>
      </c>
      <c r="E33" s="518">
        <v>0</v>
      </c>
      <c r="F33" s="518">
        <v>0</v>
      </c>
      <c r="G33" s="518">
        <v>0</v>
      </c>
      <c r="H33" s="518">
        <v>34748.800000000017</v>
      </c>
      <c r="I33" s="518">
        <v>0</v>
      </c>
      <c r="J33" s="518">
        <v>0</v>
      </c>
      <c r="K33" s="518">
        <v>34748.800000000017</v>
      </c>
      <c r="L33" s="506"/>
    </row>
    <row r="34" spans="1:12" ht="15" customHeight="1" x14ac:dyDescent="0.25">
      <c r="A34" s="536" t="s">
        <v>299</v>
      </c>
      <c r="B34" s="518">
        <v>10525.093690000002</v>
      </c>
      <c r="C34" s="518">
        <v>0</v>
      </c>
      <c r="D34" s="518">
        <v>0</v>
      </c>
      <c r="E34" s="518">
        <v>0</v>
      </c>
      <c r="F34" s="518">
        <v>13051.308529999997</v>
      </c>
      <c r="G34" s="518">
        <v>0</v>
      </c>
      <c r="H34" s="518">
        <v>0</v>
      </c>
      <c r="I34" s="518">
        <v>0</v>
      </c>
      <c r="J34" s="518">
        <v>0</v>
      </c>
      <c r="K34" s="518">
        <v>23576.402219999996</v>
      </c>
      <c r="L34" s="506"/>
    </row>
    <row r="35" spans="1:12" ht="15" customHeight="1" x14ac:dyDescent="0.25">
      <c r="A35" s="536" t="s">
        <v>305</v>
      </c>
      <c r="B35" s="518">
        <v>0</v>
      </c>
      <c r="C35" s="518">
        <v>0</v>
      </c>
      <c r="D35" s="518">
        <v>0</v>
      </c>
      <c r="E35" s="518">
        <v>0</v>
      </c>
      <c r="F35" s="518">
        <v>19383.447230000002</v>
      </c>
      <c r="G35" s="518">
        <v>476.06444999999997</v>
      </c>
      <c r="H35" s="518">
        <v>0</v>
      </c>
      <c r="I35" s="518">
        <v>0</v>
      </c>
      <c r="J35" s="518">
        <v>0</v>
      </c>
      <c r="K35" s="518">
        <v>19859.511680000003</v>
      </c>
      <c r="L35" s="506"/>
    </row>
    <row r="36" spans="1:12" ht="15" customHeight="1" x14ac:dyDescent="0.25">
      <c r="A36" s="536" t="s">
        <v>298</v>
      </c>
      <c r="B36" s="518">
        <v>0</v>
      </c>
      <c r="C36" s="518">
        <v>0</v>
      </c>
      <c r="D36" s="518">
        <v>0</v>
      </c>
      <c r="E36" s="518">
        <v>0</v>
      </c>
      <c r="F36" s="518">
        <v>0</v>
      </c>
      <c r="G36" s="518">
        <v>3129.1743100000003</v>
      </c>
      <c r="H36" s="518">
        <v>0</v>
      </c>
      <c r="I36" s="518">
        <v>0</v>
      </c>
      <c r="J36" s="518">
        <v>0</v>
      </c>
      <c r="K36" s="518">
        <v>3129.1743100000003</v>
      </c>
      <c r="L36" s="506"/>
    </row>
    <row r="37" spans="1:12" ht="15" customHeight="1" x14ac:dyDescent="0.25">
      <c r="A37" s="536" t="s">
        <v>297</v>
      </c>
      <c r="B37" s="518">
        <v>0</v>
      </c>
      <c r="C37" s="518">
        <v>0</v>
      </c>
      <c r="D37" s="518">
        <v>0</v>
      </c>
      <c r="E37" s="518">
        <v>0</v>
      </c>
      <c r="F37" s="518">
        <v>0</v>
      </c>
      <c r="G37" s="518">
        <v>0</v>
      </c>
      <c r="H37" s="518">
        <v>26164.59386999999</v>
      </c>
      <c r="I37" s="518">
        <v>0</v>
      </c>
      <c r="J37" s="518">
        <v>0</v>
      </c>
      <c r="K37" s="518">
        <v>26164.59386999999</v>
      </c>
      <c r="L37" s="506"/>
    </row>
    <row r="38" spans="1:12" ht="15" customHeight="1" x14ac:dyDescent="0.25">
      <c r="A38" s="536" t="s">
        <v>288</v>
      </c>
      <c r="B38" s="518">
        <v>0</v>
      </c>
      <c r="C38" s="518">
        <v>0</v>
      </c>
      <c r="D38" s="518">
        <v>29719.198669999994</v>
      </c>
      <c r="E38" s="518">
        <v>0</v>
      </c>
      <c r="F38" s="518">
        <v>0</v>
      </c>
      <c r="G38" s="518">
        <v>0</v>
      </c>
      <c r="H38" s="518">
        <v>0</v>
      </c>
      <c r="I38" s="518">
        <v>0</v>
      </c>
      <c r="J38" s="518">
        <v>0</v>
      </c>
      <c r="K38" s="518">
        <v>29719.198669999994</v>
      </c>
      <c r="L38" s="506"/>
    </row>
    <row r="39" spans="1:12" ht="15" customHeight="1" x14ac:dyDescent="0.25">
      <c r="A39" s="536" t="s">
        <v>293</v>
      </c>
      <c r="B39" s="518">
        <v>0</v>
      </c>
      <c r="C39" s="518">
        <v>0</v>
      </c>
      <c r="D39" s="518">
        <v>0</v>
      </c>
      <c r="E39" s="518">
        <v>0</v>
      </c>
      <c r="F39" s="518">
        <v>0</v>
      </c>
      <c r="G39" s="518">
        <v>6665.6559100000013</v>
      </c>
      <c r="H39" s="518">
        <v>0</v>
      </c>
      <c r="I39" s="518">
        <v>0</v>
      </c>
      <c r="J39" s="518">
        <v>0</v>
      </c>
      <c r="K39" s="518">
        <v>6665.6559100000013</v>
      </c>
      <c r="L39" s="506"/>
    </row>
    <row r="40" spans="1:12" ht="15" customHeight="1" x14ac:dyDescent="0.25">
      <c r="A40" s="536" t="s">
        <v>304</v>
      </c>
      <c r="B40" s="518">
        <v>2414.7879400000002</v>
      </c>
      <c r="C40" s="518">
        <v>0</v>
      </c>
      <c r="D40" s="518">
        <v>21590.663429999997</v>
      </c>
      <c r="E40" s="518">
        <v>0</v>
      </c>
      <c r="F40" s="518">
        <v>0</v>
      </c>
      <c r="G40" s="518">
        <v>2914.1464000000001</v>
      </c>
      <c r="H40" s="518">
        <v>120484.56833999995</v>
      </c>
      <c r="I40" s="518">
        <v>4924.8684200000007</v>
      </c>
      <c r="J40" s="518">
        <v>2846.1733899999999</v>
      </c>
      <c r="K40" s="518">
        <v>155175.20791999999</v>
      </c>
      <c r="L40" s="506"/>
    </row>
    <row r="41" spans="1:12" ht="15" customHeight="1" x14ac:dyDescent="0.25">
      <c r="A41" s="536" t="s">
        <v>286</v>
      </c>
      <c r="B41" s="518">
        <v>0</v>
      </c>
      <c r="C41" s="518">
        <v>0</v>
      </c>
      <c r="D41" s="518">
        <v>27477.121299999995</v>
      </c>
      <c r="E41" s="518">
        <v>0</v>
      </c>
      <c r="F41" s="518">
        <v>0</v>
      </c>
      <c r="G41" s="518">
        <v>0</v>
      </c>
      <c r="H41" s="518">
        <v>0</v>
      </c>
      <c r="I41" s="518">
        <v>0</v>
      </c>
      <c r="J41" s="518">
        <v>0</v>
      </c>
      <c r="K41" s="518">
        <v>27477.121299999995</v>
      </c>
      <c r="L41" s="506"/>
    </row>
    <row r="42" spans="1:12" ht="15" customHeight="1" x14ac:dyDescent="0.25">
      <c r="A42" s="536" t="s">
        <v>302</v>
      </c>
      <c r="B42" s="518">
        <v>0</v>
      </c>
      <c r="C42" s="518">
        <v>0</v>
      </c>
      <c r="D42" s="518">
        <v>58489.05229</v>
      </c>
      <c r="E42" s="518">
        <v>0</v>
      </c>
      <c r="F42" s="518">
        <v>0</v>
      </c>
      <c r="G42" s="518">
        <v>0</v>
      </c>
      <c r="H42" s="518">
        <v>0</v>
      </c>
      <c r="I42" s="518">
        <v>0</v>
      </c>
      <c r="J42" s="518">
        <v>0</v>
      </c>
      <c r="K42" s="518">
        <v>58489.05229</v>
      </c>
      <c r="L42" s="506"/>
    </row>
    <row r="43" spans="1:12" ht="15" customHeight="1" x14ac:dyDescent="0.25">
      <c r="A43" s="536" t="s">
        <v>295</v>
      </c>
      <c r="B43" s="518">
        <v>0</v>
      </c>
      <c r="C43" s="518">
        <v>0</v>
      </c>
      <c r="D43" s="518">
        <v>35680.079870000009</v>
      </c>
      <c r="E43" s="518">
        <v>0</v>
      </c>
      <c r="F43" s="518">
        <v>0</v>
      </c>
      <c r="G43" s="518">
        <v>0</v>
      </c>
      <c r="H43" s="518">
        <v>0</v>
      </c>
      <c r="I43" s="518">
        <v>0</v>
      </c>
      <c r="J43" s="518">
        <v>0</v>
      </c>
      <c r="K43" s="518">
        <v>35680.079870000009</v>
      </c>
      <c r="L43" s="506"/>
    </row>
    <row r="44" spans="1:12" ht="15" customHeight="1" x14ac:dyDescent="0.25">
      <c r="A44" s="536" t="s">
        <v>314</v>
      </c>
      <c r="B44" s="518">
        <v>0</v>
      </c>
      <c r="C44" s="518">
        <v>0</v>
      </c>
      <c r="D44" s="518">
        <v>0</v>
      </c>
      <c r="E44" s="518">
        <v>0</v>
      </c>
      <c r="F44" s="518">
        <v>0</v>
      </c>
      <c r="G44" s="518">
        <v>0</v>
      </c>
      <c r="H44" s="518">
        <v>26772.119570000003</v>
      </c>
      <c r="I44" s="518">
        <v>1515.7698499999999</v>
      </c>
      <c r="J44" s="518">
        <v>0</v>
      </c>
      <c r="K44" s="518">
        <v>28287.889420000003</v>
      </c>
      <c r="L44" s="506"/>
    </row>
    <row r="45" spans="1:12" ht="15" customHeight="1" x14ac:dyDescent="0.25">
      <c r="A45" s="536" t="s">
        <v>290</v>
      </c>
      <c r="B45" s="518">
        <v>0</v>
      </c>
      <c r="C45" s="518">
        <v>0</v>
      </c>
      <c r="D45" s="518">
        <v>0</v>
      </c>
      <c r="E45" s="518">
        <v>0</v>
      </c>
      <c r="F45" s="518">
        <v>5613.1039500000006</v>
      </c>
      <c r="G45" s="518">
        <v>1080.4377400000001</v>
      </c>
      <c r="H45" s="518">
        <v>0</v>
      </c>
      <c r="I45" s="518">
        <v>0</v>
      </c>
      <c r="J45" s="518">
        <v>0</v>
      </c>
      <c r="K45" s="518">
        <v>6693.5416900000009</v>
      </c>
      <c r="L45" s="506"/>
    </row>
    <row r="46" spans="1:12" ht="15" customHeight="1" x14ac:dyDescent="0.25">
      <c r="A46" s="536" t="s">
        <v>315</v>
      </c>
      <c r="B46" s="518">
        <v>0</v>
      </c>
      <c r="C46" s="518">
        <v>0</v>
      </c>
      <c r="D46" s="518">
        <v>0</v>
      </c>
      <c r="E46" s="518">
        <v>0</v>
      </c>
      <c r="F46" s="518">
        <v>0</v>
      </c>
      <c r="G46" s="518">
        <v>5926.6811700000007</v>
      </c>
      <c r="H46" s="518">
        <v>0</v>
      </c>
      <c r="I46" s="518">
        <v>0</v>
      </c>
      <c r="J46" s="518">
        <v>0</v>
      </c>
      <c r="K46" s="518">
        <v>5926.6811700000007</v>
      </c>
      <c r="L46" s="506"/>
    </row>
    <row r="47" spans="1:12" ht="15" customHeight="1" x14ac:dyDescent="0.25">
      <c r="A47" s="536" t="s">
        <v>310</v>
      </c>
      <c r="B47" s="518">
        <v>0</v>
      </c>
      <c r="C47" s="518">
        <v>0</v>
      </c>
      <c r="D47" s="518">
        <v>0</v>
      </c>
      <c r="E47" s="518">
        <v>0</v>
      </c>
      <c r="F47" s="518">
        <v>0</v>
      </c>
      <c r="G47" s="518">
        <v>7813.9980800000003</v>
      </c>
      <c r="H47" s="518">
        <v>0</v>
      </c>
      <c r="I47" s="518">
        <v>0</v>
      </c>
      <c r="J47" s="518">
        <v>0</v>
      </c>
      <c r="K47" s="518">
        <v>7813.9980800000003</v>
      </c>
      <c r="L47" s="506"/>
    </row>
    <row r="48" spans="1:12" ht="15" customHeight="1" x14ac:dyDescent="0.25">
      <c r="A48" s="536" t="s">
        <v>296</v>
      </c>
      <c r="B48" s="518">
        <v>0</v>
      </c>
      <c r="C48" s="518">
        <v>0</v>
      </c>
      <c r="D48" s="518">
        <v>19199.046640000004</v>
      </c>
      <c r="E48" s="518">
        <v>0</v>
      </c>
      <c r="F48" s="518">
        <v>0</v>
      </c>
      <c r="G48" s="518">
        <v>0</v>
      </c>
      <c r="H48" s="518">
        <v>0</v>
      </c>
      <c r="I48" s="518">
        <v>0</v>
      </c>
      <c r="J48" s="518">
        <v>0</v>
      </c>
      <c r="K48" s="518">
        <v>19199.046640000004</v>
      </c>
      <c r="L48" s="506"/>
    </row>
    <row r="49" spans="1:12" ht="15" customHeight="1" x14ac:dyDescent="0.25">
      <c r="A49" s="536" t="s">
        <v>309</v>
      </c>
      <c r="B49" s="518">
        <v>0</v>
      </c>
      <c r="C49" s="518">
        <v>0</v>
      </c>
      <c r="D49" s="518">
        <v>63920.804690000019</v>
      </c>
      <c r="E49" s="518">
        <v>0</v>
      </c>
      <c r="F49" s="518">
        <v>0</v>
      </c>
      <c r="G49" s="518">
        <v>0</v>
      </c>
      <c r="H49" s="518">
        <v>0</v>
      </c>
      <c r="I49" s="518">
        <v>0</v>
      </c>
      <c r="J49" s="518">
        <v>0</v>
      </c>
      <c r="K49" s="518">
        <v>63920.804690000019</v>
      </c>
      <c r="L49" s="506"/>
    </row>
    <row r="50" spans="1:12" ht="15" customHeight="1" x14ac:dyDescent="0.25">
      <c r="A50" s="536" t="s">
        <v>303</v>
      </c>
      <c r="B50" s="518">
        <v>0</v>
      </c>
      <c r="C50" s="518">
        <v>0</v>
      </c>
      <c r="D50" s="518">
        <v>45259.875620000013</v>
      </c>
      <c r="E50" s="518">
        <v>0</v>
      </c>
      <c r="F50" s="518">
        <v>0</v>
      </c>
      <c r="G50" s="518">
        <v>0</v>
      </c>
      <c r="H50" s="518">
        <v>0</v>
      </c>
      <c r="I50" s="518">
        <v>0</v>
      </c>
      <c r="J50" s="518">
        <v>0</v>
      </c>
      <c r="K50" s="518">
        <v>45259.875620000013</v>
      </c>
      <c r="L50" s="506"/>
    </row>
    <row r="51" spans="1:12" ht="15" customHeight="1" x14ac:dyDescent="0.25">
      <c r="A51" s="536" t="s">
        <v>313</v>
      </c>
      <c r="B51" s="518">
        <v>8573.2374999999993</v>
      </c>
      <c r="C51" s="518">
        <v>10978.89687</v>
      </c>
      <c r="D51" s="518">
        <v>5541.9302000000007</v>
      </c>
      <c r="E51" s="518">
        <v>0</v>
      </c>
      <c r="F51" s="518">
        <v>0</v>
      </c>
      <c r="G51" s="518">
        <v>14906.409540000004</v>
      </c>
      <c r="H51" s="518">
        <v>83988.750659999976</v>
      </c>
      <c r="I51" s="518">
        <v>0</v>
      </c>
      <c r="J51" s="518">
        <v>0</v>
      </c>
      <c r="K51" s="518">
        <v>123989.22476999999</v>
      </c>
      <c r="L51" s="506"/>
    </row>
    <row r="52" spans="1:12" ht="15" customHeight="1" x14ac:dyDescent="0.25">
      <c r="A52" s="536" t="s">
        <v>292</v>
      </c>
      <c r="B52" s="518">
        <v>0</v>
      </c>
      <c r="C52" s="518">
        <v>0</v>
      </c>
      <c r="D52" s="518">
        <v>10538.489369999999</v>
      </c>
      <c r="E52" s="518">
        <v>0</v>
      </c>
      <c r="F52" s="518">
        <v>0</v>
      </c>
      <c r="G52" s="518">
        <v>0</v>
      </c>
      <c r="H52" s="518">
        <v>0</v>
      </c>
      <c r="I52" s="518">
        <v>0</v>
      </c>
      <c r="J52" s="518">
        <v>0</v>
      </c>
      <c r="K52" s="518">
        <v>10538.489369999999</v>
      </c>
      <c r="L52" s="506"/>
    </row>
    <row r="53" spans="1:12" ht="15" customHeight="1" x14ac:dyDescent="0.25">
      <c r="A53" s="536" t="s">
        <v>294</v>
      </c>
      <c r="B53" s="518">
        <v>5732.8918099999983</v>
      </c>
      <c r="C53" s="518">
        <v>0</v>
      </c>
      <c r="D53" s="518">
        <v>0</v>
      </c>
      <c r="E53" s="518">
        <v>37.927109999999999</v>
      </c>
      <c r="F53" s="518">
        <v>20.621179999999995</v>
      </c>
      <c r="G53" s="518">
        <v>0</v>
      </c>
      <c r="H53" s="518">
        <v>0</v>
      </c>
      <c r="I53" s="518">
        <v>0</v>
      </c>
      <c r="J53" s="518">
        <v>0</v>
      </c>
      <c r="K53" s="518">
        <v>5791.440099999998</v>
      </c>
      <c r="L53" s="506"/>
    </row>
    <row r="54" spans="1:12" ht="15" customHeight="1" x14ac:dyDescent="0.25">
      <c r="A54" s="536" t="s">
        <v>291</v>
      </c>
      <c r="B54" s="518">
        <v>0</v>
      </c>
      <c r="C54" s="518">
        <v>0</v>
      </c>
      <c r="D54" s="518">
        <v>0</v>
      </c>
      <c r="E54" s="518">
        <v>0</v>
      </c>
      <c r="F54" s="518">
        <v>0</v>
      </c>
      <c r="G54" s="518">
        <v>0</v>
      </c>
      <c r="H54" s="518">
        <v>20770.293209999993</v>
      </c>
      <c r="I54" s="518">
        <v>0</v>
      </c>
      <c r="J54" s="518">
        <v>0</v>
      </c>
      <c r="K54" s="518">
        <v>20770.293209999993</v>
      </c>
      <c r="L54" s="506"/>
    </row>
    <row r="55" spans="1:12" ht="15" customHeight="1" x14ac:dyDescent="0.25">
      <c r="A55" s="536" t="s">
        <v>287</v>
      </c>
      <c r="B55" s="518">
        <v>0</v>
      </c>
      <c r="C55" s="518">
        <v>0</v>
      </c>
      <c r="D55" s="518">
        <v>0</v>
      </c>
      <c r="E55" s="518">
        <v>0</v>
      </c>
      <c r="F55" s="518">
        <v>0</v>
      </c>
      <c r="G55" s="518">
        <v>0</v>
      </c>
      <c r="H55" s="518">
        <v>0</v>
      </c>
      <c r="I55" s="518">
        <v>1890.9285400000003</v>
      </c>
      <c r="J55" s="518">
        <v>0</v>
      </c>
      <c r="K55" s="518">
        <v>1890.9285400000003</v>
      </c>
      <c r="L55" s="506"/>
    </row>
    <row r="56" spans="1:12" ht="15" customHeight="1" x14ac:dyDescent="0.25">
      <c r="A56" s="536" t="s">
        <v>289</v>
      </c>
      <c r="B56" s="518">
        <v>0</v>
      </c>
      <c r="C56" s="518">
        <v>0</v>
      </c>
      <c r="D56" s="518">
        <v>141924.53826000003</v>
      </c>
      <c r="E56" s="518">
        <v>216.92682000000002</v>
      </c>
      <c r="F56" s="518">
        <v>0</v>
      </c>
      <c r="G56" s="518">
        <v>0</v>
      </c>
      <c r="H56" s="518">
        <v>0</v>
      </c>
      <c r="I56" s="518">
        <v>0</v>
      </c>
      <c r="J56" s="518">
        <v>0</v>
      </c>
      <c r="K56" s="518">
        <v>142141.46508000002</v>
      </c>
      <c r="L56" s="506"/>
    </row>
    <row r="57" spans="1:12" ht="15" customHeight="1" x14ac:dyDescent="0.25">
      <c r="A57" s="536" t="s">
        <v>308</v>
      </c>
      <c r="B57" s="518">
        <v>0</v>
      </c>
      <c r="C57" s="518">
        <v>0</v>
      </c>
      <c r="D57" s="518">
        <v>0</v>
      </c>
      <c r="E57" s="518">
        <v>0</v>
      </c>
      <c r="F57" s="518">
        <v>0</v>
      </c>
      <c r="G57" s="518">
        <v>0</v>
      </c>
      <c r="H57" s="518">
        <v>26290.033560000003</v>
      </c>
      <c r="I57" s="518">
        <v>0</v>
      </c>
      <c r="J57" s="518">
        <v>0</v>
      </c>
      <c r="K57" s="518">
        <v>26290.033560000003</v>
      </c>
      <c r="L57" s="506"/>
    </row>
    <row r="58" spans="1:12" ht="15" customHeight="1" x14ac:dyDescent="0.25">
      <c r="A58" s="536" t="s">
        <v>300</v>
      </c>
      <c r="B58" s="518">
        <v>0</v>
      </c>
      <c r="C58" s="518">
        <v>9744.9929599999941</v>
      </c>
      <c r="D58" s="518">
        <v>0</v>
      </c>
      <c r="E58" s="518">
        <v>0</v>
      </c>
      <c r="F58" s="518">
        <v>0</v>
      </c>
      <c r="G58" s="518">
        <v>0</v>
      </c>
      <c r="H58" s="518">
        <v>0</v>
      </c>
      <c r="I58" s="518">
        <v>0</v>
      </c>
      <c r="J58" s="518">
        <v>0</v>
      </c>
      <c r="K58" s="518">
        <v>9744.9929599999941</v>
      </c>
      <c r="L58" s="506"/>
    </row>
    <row r="59" spans="1:12" ht="15" customHeight="1" x14ac:dyDescent="0.25">
      <c r="A59" s="536" t="s">
        <v>301</v>
      </c>
      <c r="B59" s="518">
        <v>18581.223909999986</v>
      </c>
      <c r="C59" s="518">
        <v>0</v>
      </c>
      <c r="D59" s="518">
        <v>0</v>
      </c>
      <c r="E59" s="518">
        <v>0</v>
      </c>
      <c r="F59" s="518">
        <v>0</v>
      </c>
      <c r="G59" s="518">
        <v>0</v>
      </c>
      <c r="H59" s="518">
        <v>0</v>
      </c>
      <c r="I59" s="518">
        <v>0</v>
      </c>
      <c r="J59" s="518">
        <v>0</v>
      </c>
      <c r="K59" s="518">
        <v>18581.223909999986</v>
      </c>
      <c r="L59" s="506"/>
    </row>
    <row r="60" spans="1:12" ht="15" customHeight="1" x14ac:dyDescent="0.25">
      <c r="A60" s="536" t="s">
        <v>686</v>
      </c>
      <c r="B60" s="518">
        <v>0</v>
      </c>
      <c r="C60" s="518">
        <v>0</v>
      </c>
      <c r="D60" s="518">
        <v>0</v>
      </c>
      <c r="E60" s="518">
        <v>0</v>
      </c>
      <c r="F60" s="518">
        <v>12233.798290000002</v>
      </c>
      <c r="G60" s="518">
        <v>0</v>
      </c>
      <c r="H60" s="518">
        <v>0</v>
      </c>
      <c r="I60" s="518">
        <v>0</v>
      </c>
      <c r="J60" s="518">
        <v>0</v>
      </c>
      <c r="K60" s="518">
        <v>12233.798290000002</v>
      </c>
      <c r="L60" s="506"/>
    </row>
    <row r="61" spans="1:12" ht="15" customHeight="1" x14ac:dyDescent="0.25">
      <c r="A61" s="536" t="s">
        <v>687</v>
      </c>
      <c r="B61" s="518">
        <v>0</v>
      </c>
      <c r="C61" s="518">
        <v>0</v>
      </c>
      <c r="D61" s="518">
        <v>16310.740370000001</v>
      </c>
      <c r="E61" s="518">
        <v>0</v>
      </c>
      <c r="F61" s="518">
        <v>0</v>
      </c>
      <c r="G61" s="518">
        <v>0</v>
      </c>
      <c r="H61" s="518">
        <v>0</v>
      </c>
      <c r="I61" s="518">
        <v>0</v>
      </c>
      <c r="J61" s="518">
        <v>0</v>
      </c>
      <c r="K61" s="518">
        <v>16310.740370000001</v>
      </c>
      <c r="L61" s="506"/>
    </row>
    <row r="62" spans="1:12" ht="15" customHeight="1" x14ac:dyDescent="0.25">
      <c r="A62" s="536" t="s">
        <v>688</v>
      </c>
      <c r="B62" s="518">
        <v>1636.5757299999998</v>
      </c>
      <c r="C62" s="518">
        <v>0</v>
      </c>
      <c r="D62" s="518">
        <v>0</v>
      </c>
      <c r="E62" s="518">
        <v>0</v>
      </c>
      <c r="F62" s="518">
        <v>0</v>
      </c>
      <c r="G62" s="518">
        <v>5199.1777299999994</v>
      </c>
      <c r="H62" s="518">
        <v>673.15371000000005</v>
      </c>
      <c r="I62" s="518">
        <v>0</v>
      </c>
      <c r="J62" s="518">
        <v>0</v>
      </c>
      <c r="K62" s="518">
        <v>7508.9071699999986</v>
      </c>
      <c r="L62" s="506"/>
    </row>
    <row r="63" spans="1:12" ht="15" customHeight="1" x14ac:dyDescent="0.25">
      <c r="A63" s="536" t="s">
        <v>689</v>
      </c>
      <c r="B63" s="518">
        <v>0</v>
      </c>
      <c r="C63" s="518">
        <v>0</v>
      </c>
      <c r="D63" s="518">
        <v>0</v>
      </c>
      <c r="E63" s="518">
        <v>0</v>
      </c>
      <c r="F63" s="518">
        <v>0</v>
      </c>
      <c r="G63" s="518">
        <v>2731.3935399999991</v>
      </c>
      <c r="H63" s="518">
        <v>0</v>
      </c>
      <c r="I63" s="518">
        <v>0</v>
      </c>
      <c r="J63" s="518">
        <v>0</v>
      </c>
      <c r="K63" s="518">
        <v>2731.3935399999991</v>
      </c>
      <c r="L63" s="506"/>
    </row>
    <row r="64" spans="1:12" ht="15" customHeight="1" x14ac:dyDescent="0.25">
      <c r="A64" s="536" t="s">
        <v>690</v>
      </c>
      <c r="B64" s="518">
        <v>0</v>
      </c>
      <c r="C64" s="518">
        <v>668.26750000000004</v>
      </c>
      <c r="D64" s="518">
        <v>0</v>
      </c>
      <c r="E64" s="518">
        <v>0</v>
      </c>
      <c r="F64" s="518">
        <v>0</v>
      </c>
      <c r="G64" s="518">
        <v>0</v>
      </c>
      <c r="H64" s="518">
        <v>0</v>
      </c>
      <c r="I64" s="518">
        <v>0</v>
      </c>
      <c r="J64" s="518">
        <v>0</v>
      </c>
      <c r="K64" s="518">
        <v>668.26750000000004</v>
      </c>
      <c r="L64" s="506"/>
    </row>
    <row r="65" spans="1:12" ht="15" customHeight="1" x14ac:dyDescent="0.25">
      <c r="A65" s="536" t="s">
        <v>691</v>
      </c>
      <c r="B65" s="518">
        <v>0</v>
      </c>
      <c r="C65" s="518">
        <v>0</v>
      </c>
      <c r="D65" s="518">
        <v>14304.906149999999</v>
      </c>
      <c r="E65" s="518">
        <v>0</v>
      </c>
      <c r="F65" s="518">
        <v>0</v>
      </c>
      <c r="G65" s="518">
        <v>0</v>
      </c>
      <c r="H65" s="518">
        <v>0</v>
      </c>
      <c r="I65" s="518">
        <v>0</v>
      </c>
      <c r="J65" s="518">
        <v>0</v>
      </c>
      <c r="K65" s="518">
        <v>14304.906149999999</v>
      </c>
      <c r="L65" s="506"/>
    </row>
    <row r="66" spans="1:12" ht="15" customHeight="1" x14ac:dyDescent="0.25">
      <c r="A66" s="536" t="s">
        <v>692</v>
      </c>
      <c r="B66" s="518">
        <v>0</v>
      </c>
      <c r="C66" s="518">
        <v>0</v>
      </c>
      <c r="D66" s="518">
        <v>29257.705939999989</v>
      </c>
      <c r="E66" s="518">
        <v>0</v>
      </c>
      <c r="F66" s="518">
        <v>0</v>
      </c>
      <c r="G66" s="518">
        <v>0</v>
      </c>
      <c r="H66" s="518">
        <v>0</v>
      </c>
      <c r="I66" s="518">
        <v>0</v>
      </c>
      <c r="J66" s="518">
        <v>0</v>
      </c>
      <c r="K66" s="518">
        <v>29257.705939999989</v>
      </c>
      <c r="L66" s="506"/>
    </row>
    <row r="67" spans="1:12" ht="15" customHeight="1" x14ac:dyDescent="0.25">
      <c r="A67" s="536" t="s">
        <v>693</v>
      </c>
      <c r="B67" s="518">
        <v>0</v>
      </c>
      <c r="C67" s="518">
        <v>0</v>
      </c>
      <c r="D67" s="518">
        <v>4060.6293599999999</v>
      </c>
      <c r="E67" s="518">
        <v>0</v>
      </c>
      <c r="F67" s="518">
        <v>0</v>
      </c>
      <c r="G67" s="518">
        <v>0</v>
      </c>
      <c r="H67" s="518">
        <v>0</v>
      </c>
      <c r="I67" s="518">
        <v>0</v>
      </c>
      <c r="J67" s="518">
        <v>0</v>
      </c>
      <c r="K67" s="518">
        <v>4060.6293599999999</v>
      </c>
      <c r="L67" s="506"/>
    </row>
    <row r="68" spans="1:12" ht="15" customHeight="1" x14ac:dyDescent="0.25">
      <c r="A68" s="536" t="s">
        <v>694</v>
      </c>
      <c r="B68" s="518">
        <v>0</v>
      </c>
      <c r="C68" s="518">
        <v>0</v>
      </c>
      <c r="D68" s="518">
        <v>1054.8964900000001</v>
      </c>
      <c r="E68" s="518">
        <v>0</v>
      </c>
      <c r="F68" s="518">
        <v>0</v>
      </c>
      <c r="G68" s="518">
        <v>0</v>
      </c>
      <c r="H68" s="518">
        <v>0</v>
      </c>
      <c r="I68" s="518">
        <v>0</v>
      </c>
      <c r="J68" s="518">
        <v>0</v>
      </c>
      <c r="K68" s="518">
        <v>1054.8964900000001</v>
      </c>
      <c r="L68" s="506"/>
    </row>
    <row r="69" spans="1:12" ht="15" customHeight="1" x14ac:dyDescent="0.25">
      <c r="A69" s="536" t="s">
        <v>695</v>
      </c>
      <c r="B69" s="518">
        <v>0</v>
      </c>
      <c r="C69" s="518">
        <v>0</v>
      </c>
      <c r="D69" s="518">
        <v>401.32849000000004</v>
      </c>
      <c r="E69" s="518">
        <v>1223.6386399999999</v>
      </c>
      <c r="F69" s="518">
        <v>0</v>
      </c>
      <c r="G69" s="518">
        <v>0</v>
      </c>
      <c r="H69" s="518">
        <v>0</v>
      </c>
      <c r="I69" s="518">
        <v>0</v>
      </c>
      <c r="J69" s="518">
        <v>0</v>
      </c>
      <c r="K69" s="518">
        <v>1624.96713</v>
      </c>
      <c r="L69" s="506"/>
    </row>
    <row r="70" spans="1:12" ht="15" customHeight="1" x14ac:dyDescent="0.25">
      <c r="A70" s="536" t="s">
        <v>696</v>
      </c>
      <c r="B70" s="518">
        <v>0</v>
      </c>
      <c r="C70" s="518">
        <v>4732.3638299999993</v>
      </c>
      <c r="D70" s="518">
        <v>0</v>
      </c>
      <c r="E70" s="518">
        <v>0</v>
      </c>
      <c r="F70" s="518">
        <v>0</v>
      </c>
      <c r="G70" s="518">
        <v>0</v>
      </c>
      <c r="H70" s="518">
        <v>0</v>
      </c>
      <c r="I70" s="518">
        <v>0</v>
      </c>
      <c r="J70" s="518">
        <v>0</v>
      </c>
      <c r="K70" s="518">
        <v>4732.3638299999993</v>
      </c>
      <c r="L70" s="506"/>
    </row>
    <row r="71" spans="1:12" ht="15" customHeight="1" x14ac:dyDescent="0.25">
      <c r="A71" s="536" t="s">
        <v>441</v>
      </c>
      <c r="B71" s="518">
        <v>47463.810579999976</v>
      </c>
      <c r="C71" s="518">
        <v>26124.521159999993</v>
      </c>
      <c r="D71" s="518">
        <v>551617.83987999998</v>
      </c>
      <c r="E71" s="518">
        <v>5414.772649999999</v>
      </c>
      <c r="F71" s="518">
        <v>63690.658690000011</v>
      </c>
      <c r="G71" s="518">
        <v>55680.27246</v>
      </c>
      <c r="H71" s="518">
        <v>339892.31291999994</v>
      </c>
      <c r="I71" s="518">
        <v>8331.5668100000003</v>
      </c>
      <c r="J71" s="518">
        <v>2846.1733899999999</v>
      </c>
      <c r="K71" s="518">
        <v>1101061.9285399995</v>
      </c>
      <c r="L71" s="506"/>
    </row>
    <row r="72" spans="1:12" ht="15" customHeight="1" x14ac:dyDescent="0.25">
      <c r="A72" s="537" t="s">
        <v>339</v>
      </c>
      <c r="B72" s="523"/>
      <c r="C72" s="523"/>
      <c r="D72" s="523"/>
      <c r="E72" s="523"/>
      <c r="F72" s="523"/>
      <c r="G72" s="523"/>
      <c r="H72" s="523"/>
      <c r="I72" s="523"/>
      <c r="J72" s="523"/>
      <c r="K72" s="523"/>
      <c r="L72" s="506"/>
    </row>
    <row r="73" spans="1:12" ht="15" customHeight="1" x14ac:dyDescent="0.25">
      <c r="A73" s="536" t="s">
        <v>340</v>
      </c>
      <c r="B73" s="518">
        <v>37655.06543000001</v>
      </c>
      <c r="C73" s="518">
        <v>55040.071389999976</v>
      </c>
      <c r="D73" s="518">
        <v>158953.93814999994</v>
      </c>
      <c r="E73" s="518">
        <v>16252.184039999993</v>
      </c>
      <c r="F73" s="518">
        <v>3735.1943199999978</v>
      </c>
      <c r="G73" s="518">
        <v>33214.42871</v>
      </c>
      <c r="H73" s="518">
        <v>135359.18546000004</v>
      </c>
      <c r="I73" s="518">
        <v>1735.9138800000007</v>
      </c>
      <c r="J73" s="518">
        <v>1032.8420000000003</v>
      </c>
      <c r="K73" s="518">
        <v>442978.82338000002</v>
      </c>
      <c r="L73" s="506"/>
    </row>
    <row r="74" spans="1:12" ht="15" customHeight="1" x14ac:dyDescent="0.25">
      <c r="A74" s="536" t="s">
        <v>341</v>
      </c>
      <c r="B74" s="518">
        <v>105673.45585999999</v>
      </c>
      <c r="C74" s="518">
        <v>347957.89912999992</v>
      </c>
      <c r="D74" s="518">
        <v>67797.19461000005</v>
      </c>
      <c r="E74" s="518">
        <v>45540.341099999976</v>
      </c>
      <c r="F74" s="518">
        <v>60612.945919999976</v>
      </c>
      <c r="G74" s="518">
        <v>27981.608479999981</v>
      </c>
      <c r="H74" s="518">
        <v>50324.399820000021</v>
      </c>
      <c r="I74" s="518">
        <v>16049.700509999993</v>
      </c>
      <c r="J74" s="518">
        <v>1988.1721200000004</v>
      </c>
      <c r="K74" s="518">
        <v>723925.71754999994</v>
      </c>
      <c r="L74" s="506"/>
    </row>
    <row r="75" spans="1:12" ht="15" customHeight="1" x14ac:dyDescent="0.25">
      <c r="A75" s="536" t="s">
        <v>342</v>
      </c>
      <c r="B75" s="518">
        <v>25124.486819999998</v>
      </c>
      <c r="C75" s="518">
        <v>318031.81520000048</v>
      </c>
      <c r="D75" s="518">
        <v>14717.447229999991</v>
      </c>
      <c r="E75" s="518">
        <v>9176.9751599999927</v>
      </c>
      <c r="F75" s="518">
        <v>20687.072569999989</v>
      </c>
      <c r="G75" s="518">
        <v>3554.6532299999994</v>
      </c>
      <c r="H75" s="518">
        <v>5730.9995100000006</v>
      </c>
      <c r="I75" s="518">
        <v>38944.374390000034</v>
      </c>
      <c r="J75" s="518">
        <v>0</v>
      </c>
      <c r="K75" s="518">
        <v>435967.82411000045</v>
      </c>
      <c r="L75" s="506"/>
    </row>
    <row r="76" spans="1:12" ht="15" customHeight="1" x14ac:dyDescent="0.25">
      <c r="A76" s="536" t="s">
        <v>343</v>
      </c>
      <c r="B76" s="518">
        <v>0</v>
      </c>
      <c r="C76" s="518">
        <v>0</v>
      </c>
      <c r="D76" s="518">
        <v>0</v>
      </c>
      <c r="E76" s="518">
        <v>0</v>
      </c>
      <c r="F76" s="518">
        <v>0</v>
      </c>
      <c r="G76" s="518">
        <v>973.12302</v>
      </c>
      <c r="H76" s="518">
        <v>25647.124329999995</v>
      </c>
      <c r="I76" s="518">
        <v>0</v>
      </c>
      <c r="J76" s="518">
        <v>0</v>
      </c>
      <c r="K76" s="518">
        <v>26620.247349999994</v>
      </c>
      <c r="L76" s="506"/>
    </row>
    <row r="77" spans="1:12" ht="15" customHeight="1" x14ac:dyDescent="0.25">
      <c r="A77" s="536" t="s">
        <v>344</v>
      </c>
      <c r="B77" s="518">
        <v>1741.4789700000003</v>
      </c>
      <c r="C77" s="518">
        <v>2796.4281500000002</v>
      </c>
      <c r="D77" s="518">
        <v>146493.65308999995</v>
      </c>
      <c r="E77" s="518">
        <v>23948.942089999997</v>
      </c>
      <c r="F77" s="518">
        <v>11191.001850000008</v>
      </c>
      <c r="G77" s="518">
        <v>6234.4241600000005</v>
      </c>
      <c r="H77" s="518">
        <v>8010.1429700000044</v>
      </c>
      <c r="I77" s="518">
        <v>0</v>
      </c>
      <c r="J77" s="518">
        <v>0</v>
      </c>
      <c r="K77" s="518">
        <v>200416.07127999995</v>
      </c>
      <c r="L77" s="506"/>
    </row>
    <row r="78" spans="1:12" ht="15" customHeight="1" x14ac:dyDescent="0.25">
      <c r="A78" s="536" t="s">
        <v>345</v>
      </c>
      <c r="B78" s="518">
        <v>19462.662519999998</v>
      </c>
      <c r="C78" s="518">
        <v>56594.02545999999</v>
      </c>
      <c r="D78" s="518">
        <v>13192.339809999999</v>
      </c>
      <c r="E78" s="518">
        <v>21423.507490000015</v>
      </c>
      <c r="F78" s="518">
        <v>11472.462320000001</v>
      </c>
      <c r="G78" s="518">
        <v>25613.822379999998</v>
      </c>
      <c r="H78" s="518">
        <v>49543.877249999969</v>
      </c>
      <c r="I78" s="518">
        <v>49.825770000000006</v>
      </c>
      <c r="J78" s="518">
        <v>1838.2633699999999</v>
      </c>
      <c r="K78" s="518">
        <v>199190.78636999999</v>
      </c>
      <c r="L78" s="506"/>
    </row>
    <row r="79" spans="1:12" ht="15" customHeight="1" x14ac:dyDescent="0.25">
      <c r="A79" s="536" t="s">
        <v>346</v>
      </c>
      <c r="B79" s="518">
        <v>0</v>
      </c>
      <c r="C79" s="518">
        <v>5589.7256800000032</v>
      </c>
      <c r="D79" s="518">
        <v>0</v>
      </c>
      <c r="E79" s="518">
        <v>0</v>
      </c>
      <c r="F79" s="518">
        <v>0</v>
      </c>
      <c r="G79" s="518">
        <v>0</v>
      </c>
      <c r="H79" s="518">
        <v>0</v>
      </c>
      <c r="I79" s="518">
        <v>0</v>
      </c>
      <c r="J79" s="518">
        <v>0</v>
      </c>
      <c r="K79" s="518">
        <v>5589.7256800000032</v>
      </c>
      <c r="L79" s="506"/>
    </row>
    <row r="80" spans="1:12" ht="15" customHeight="1" x14ac:dyDescent="0.25">
      <c r="A80" s="536" t="s">
        <v>347</v>
      </c>
      <c r="B80" s="518">
        <v>6600.1761399999978</v>
      </c>
      <c r="C80" s="518">
        <v>39603.126729999974</v>
      </c>
      <c r="D80" s="518">
        <v>26842.441410000018</v>
      </c>
      <c r="E80" s="518">
        <v>15416.626639999995</v>
      </c>
      <c r="F80" s="518">
        <v>10715.004560000001</v>
      </c>
      <c r="G80" s="518">
        <v>9843.3926399999964</v>
      </c>
      <c r="H80" s="518">
        <v>63497.944960000015</v>
      </c>
      <c r="I80" s="518">
        <v>522.97491000000002</v>
      </c>
      <c r="J80" s="518">
        <v>228.78138000000001</v>
      </c>
      <c r="K80" s="518">
        <v>173270.46936999998</v>
      </c>
      <c r="L80" s="506"/>
    </row>
    <row r="81" spans="1:12" ht="15" customHeight="1" x14ac:dyDescent="0.25">
      <c r="A81" s="536" t="s">
        <v>697</v>
      </c>
      <c r="B81" s="518"/>
      <c r="C81" s="518"/>
      <c r="D81" s="518"/>
      <c r="E81" s="518"/>
      <c r="F81" s="518"/>
      <c r="G81" s="518"/>
      <c r="H81" s="518"/>
      <c r="I81" s="518"/>
      <c r="J81" s="518"/>
      <c r="K81" s="518"/>
      <c r="L81" s="506"/>
    </row>
    <row r="82" spans="1:12" ht="15" customHeight="1" x14ac:dyDescent="0.25">
      <c r="A82" s="536" t="s">
        <v>441</v>
      </c>
      <c r="B82" s="518">
        <v>196257.32574</v>
      </c>
      <c r="C82" s="518">
        <v>825613.09174000053</v>
      </c>
      <c r="D82" s="518">
        <v>427997.01429999992</v>
      </c>
      <c r="E82" s="518">
        <v>131758.57651999997</v>
      </c>
      <c r="F82" s="518">
        <v>118413.68153999998</v>
      </c>
      <c r="G82" s="518">
        <v>107415.45261999997</v>
      </c>
      <c r="H82" s="518">
        <v>338113.67430000001</v>
      </c>
      <c r="I82" s="518">
        <v>57302.789460000029</v>
      </c>
      <c r="J82" s="518">
        <v>5088.0588700000008</v>
      </c>
      <c r="K82" s="518">
        <v>2207959.6650900003</v>
      </c>
      <c r="L82" s="506"/>
    </row>
    <row r="83" spans="1:12" ht="15" customHeight="1" x14ac:dyDescent="0.25">
      <c r="A83" s="537" t="s">
        <v>671</v>
      </c>
      <c r="B83" s="523"/>
      <c r="C83" s="523"/>
      <c r="D83" s="523"/>
      <c r="E83" s="523"/>
      <c r="F83" s="523"/>
      <c r="G83" s="523"/>
      <c r="H83" s="523"/>
      <c r="I83" s="523"/>
      <c r="J83" s="523"/>
      <c r="K83" s="523"/>
      <c r="L83" s="506"/>
    </row>
    <row r="84" spans="1:12" ht="15" customHeight="1" x14ac:dyDescent="0.25">
      <c r="A84" s="536" t="s">
        <v>6</v>
      </c>
      <c r="B84" s="518">
        <v>802976.31448000029</v>
      </c>
      <c r="C84" s="518">
        <v>4795268.3572699949</v>
      </c>
      <c r="D84" s="518">
        <v>3291397.1052399948</v>
      </c>
      <c r="E84" s="518">
        <v>493732.91735000018</v>
      </c>
      <c r="F84" s="518">
        <v>316054.58995000023</v>
      </c>
      <c r="G84" s="518">
        <v>362347.37747999991</v>
      </c>
      <c r="H84" s="518">
        <v>6485674.3936500037</v>
      </c>
      <c r="I84" s="518">
        <v>236796.01224999974</v>
      </c>
      <c r="J84" s="518">
        <v>93738.19452999995</v>
      </c>
      <c r="K84" s="518">
        <v>16877985.26219999</v>
      </c>
      <c r="L84" s="506"/>
    </row>
    <row r="85" spans="1:12" ht="15" customHeight="1" x14ac:dyDescent="0.25">
      <c r="A85" s="536" t="s">
        <v>441</v>
      </c>
      <c r="B85" s="518">
        <v>802976.31448000029</v>
      </c>
      <c r="C85" s="518">
        <v>4795268.3572699949</v>
      </c>
      <c r="D85" s="518">
        <v>3291397.1052399948</v>
      </c>
      <c r="E85" s="518">
        <v>493732.91735000018</v>
      </c>
      <c r="F85" s="518">
        <v>316054.58995000023</v>
      </c>
      <c r="G85" s="518">
        <v>362347.37747999991</v>
      </c>
      <c r="H85" s="518">
        <v>6485674.3936500037</v>
      </c>
      <c r="I85" s="518">
        <v>236796.01224999974</v>
      </c>
      <c r="J85" s="518">
        <v>93738.19452999995</v>
      </c>
      <c r="K85" s="518">
        <v>16877985.26219999</v>
      </c>
      <c r="L85" s="506"/>
    </row>
    <row r="86" spans="1:12" ht="15" customHeight="1" x14ac:dyDescent="0.25">
      <c r="A86" s="537" t="s">
        <v>672</v>
      </c>
      <c r="B86" s="523"/>
      <c r="C86" s="523"/>
      <c r="D86" s="523"/>
      <c r="E86" s="523"/>
      <c r="F86" s="523"/>
      <c r="G86" s="523"/>
      <c r="H86" s="523"/>
      <c r="I86" s="523"/>
      <c r="J86" s="523"/>
      <c r="K86" s="523"/>
      <c r="L86" s="506"/>
    </row>
    <row r="87" spans="1:12" ht="15" customHeight="1" x14ac:dyDescent="0.25">
      <c r="A87" s="536" t="s">
        <v>216</v>
      </c>
      <c r="B87" s="557">
        <v>301414.85228000011</v>
      </c>
      <c r="C87" s="557">
        <v>875068.99811000016</v>
      </c>
      <c r="D87" s="557">
        <v>722770.08505999844</v>
      </c>
      <c r="E87" s="557">
        <v>227508.43888999996</v>
      </c>
      <c r="F87" s="557">
        <v>302228.34453999955</v>
      </c>
      <c r="G87" s="557">
        <v>192833.92069</v>
      </c>
      <c r="H87" s="557">
        <v>1627293.0047500017</v>
      </c>
      <c r="I87" s="557">
        <v>98044.904449999973</v>
      </c>
      <c r="J87" s="557">
        <v>45182.386429999977</v>
      </c>
      <c r="K87" s="518">
        <v>4392344.9352000002</v>
      </c>
      <c r="L87" s="506"/>
    </row>
    <row r="88" spans="1:12" ht="15" customHeight="1" x14ac:dyDescent="0.25">
      <c r="A88" s="536" t="s">
        <v>441</v>
      </c>
      <c r="B88" s="557">
        <v>301414.85228000011</v>
      </c>
      <c r="C88" s="557">
        <v>875068.99811000016</v>
      </c>
      <c r="D88" s="557">
        <v>722770.08505999844</v>
      </c>
      <c r="E88" s="557">
        <v>227508.43888999996</v>
      </c>
      <c r="F88" s="557">
        <v>302228.34453999955</v>
      </c>
      <c r="G88" s="557">
        <v>192833.92069</v>
      </c>
      <c r="H88" s="557">
        <v>1627293.0047500017</v>
      </c>
      <c r="I88" s="557">
        <v>98044.904449999973</v>
      </c>
      <c r="J88" s="557">
        <v>45182.386429999977</v>
      </c>
      <c r="K88" s="518">
        <v>4392344.9352000002</v>
      </c>
      <c r="L88" s="506"/>
    </row>
    <row r="89" spans="1:12" ht="15" customHeight="1" x14ac:dyDescent="0.25">
      <c r="A89" s="537" t="s">
        <v>42</v>
      </c>
      <c r="B89" s="523">
        <v>3648964.3977400009</v>
      </c>
      <c r="C89" s="523">
        <v>27405054.229340002</v>
      </c>
      <c r="D89" s="523">
        <v>19363647.587579999</v>
      </c>
      <c r="E89" s="523">
        <v>2168600.4209700003</v>
      </c>
      <c r="F89" s="523">
        <v>1997685.7950699998</v>
      </c>
      <c r="G89" s="523">
        <v>3064193.3282000003</v>
      </c>
      <c r="H89" s="523">
        <v>48152503.230959997</v>
      </c>
      <c r="I89" s="523">
        <v>1345381.7264399999</v>
      </c>
      <c r="J89" s="523">
        <v>243341.78635999997</v>
      </c>
      <c r="K89" s="523">
        <v>107389372.50266002</v>
      </c>
    </row>
    <row r="90" spans="1:12" ht="3.75" customHeight="1" thickBot="1" x14ac:dyDescent="0.3">
      <c r="A90" s="538"/>
      <c r="B90" s="539"/>
      <c r="C90" s="539"/>
      <c r="D90" s="539"/>
      <c r="E90" s="539"/>
      <c r="F90" s="539"/>
      <c r="G90" s="539"/>
      <c r="H90" s="539"/>
      <c r="I90" s="539"/>
      <c r="J90" s="539"/>
      <c r="K90" s="539"/>
    </row>
    <row r="91" spans="1:12" s="541" customFormat="1" ht="37.5" customHeight="1" thickTop="1" x14ac:dyDescent="0.2">
      <c r="A91" s="540" t="s">
        <v>673</v>
      </c>
      <c r="B91" s="540"/>
      <c r="C91" s="540"/>
      <c r="D91" s="540"/>
      <c r="E91" s="540"/>
      <c r="F91" s="540"/>
      <c r="G91" s="540"/>
      <c r="H91" s="540"/>
      <c r="I91" s="540"/>
      <c r="J91" s="540"/>
      <c r="K91" s="540"/>
    </row>
    <row r="92" spans="1:12" s="541" customFormat="1" ht="15" customHeight="1" x14ac:dyDescent="0.2">
      <c r="A92" s="542" t="s">
        <v>698</v>
      </c>
      <c r="B92" s="543"/>
      <c r="C92" s="543"/>
      <c r="D92" s="543"/>
      <c r="E92" s="543"/>
      <c r="F92" s="543"/>
      <c r="G92" s="543"/>
      <c r="H92" s="543"/>
      <c r="I92" s="543"/>
      <c r="J92" s="543"/>
      <c r="K92" s="543"/>
    </row>
    <row r="93" spans="1:12" s="541" customFormat="1" ht="15" customHeight="1" x14ac:dyDescent="0.2">
      <c r="A93" s="544" t="s">
        <v>699</v>
      </c>
      <c r="B93" s="543"/>
      <c r="C93" s="543"/>
      <c r="D93" s="543"/>
      <c r="E93" s="543"/>
      <c r="F93" s="543"/>
      <c r="G93" s="543"/>
      <c r="H93" s="543"/>
      <c r="I93" s="543"/>
      <c r="J93" s="543"/>
    </row>
    <row r="94" spans="1:12" ht="15" customHeight="1" x14ac:dyDescent="0.25">
      <c r="A94" s="544" t="s">
        <v>700</v>
      </c>
      <c r="B94" s="543"/>
      <c r="C94" s="543"/>
      <c r="D94" s="543"/>
      <c r="E94" s="543"/>
      <c r="F94" s="543"/>
      <c r="G94" s="543"/>
      <c r="H94" s="543"/>
      <c r="I94" s="543"/>
      <c r="J94" s="543"/>
    </row>
    <row r="95" spans="1:12" ht="15" customHeight="1" x14ac:dyDescent="0.25">
      <c r="A95" s="544" t="s">
        <v>701</v>
      </c>
      <c r="B95" s="543"/>
      <c r="C95" s="543"/>
      <c r="D95" s="543"/>
      <c r="E95" s="543"/>
      <c r="F95" s="543"/>
      <c r="G95" s="543"/>
      <c r="H95" s="543"/>
      <c r="I95" s="543"/>
      <c r="J95" s="543"/>
      <c r="K95" s="545"/>
    </row>
    <row r="96" spans="1:12" ht="15" customHeight="1" x14ac:dyDescent="0.25">
      <c r="A96" s="529" t="s">
        <v>702</v>
      </c>
      <c r="B96" s="494"/>
      <c r="C96" s="494"/>
      <c r="D96" s="494"/>
      <c r="E96" s="494"/>
      <c r="F96" s="494"/>
      <c r="G96" s="494"/>
      <c r="H96" s="494"/>
      <c r="I96" s="494"/>
      <c r="J96" s="494"/>
      <c r="K96" s="494"/>
    </row>
    <row r="97" spans="1:11" ht="15" customHeight="1" x14ac:dyDescent="0.25">
      <c r="A97" s="529" t="s">
        <v>703</v>
      </c>
      <c r="B97" s="494"/>
      <c r="C97" s="494"/>
      <c r="D97" s="494"/>
      <c r="E97" s="494"/>
      <c r="F97" s="494"/>
      <c r="G97" s="494"/>
      <c r="H97" s="494"/>
      <c r="I97" s="494"/>
      <c r="J97" s="494"/>
      <c r="K97" s="494"/>
    </row>
    <row r="98" spans="1:11" ht="15" customHeight="1" x14ac:dyDescent="0.25">
      <c r="A98" s="529" t="s">
        <v>704</v>
      </c>
      <c r="B98" s="494"/>
      <c r="C98" s="494"/>
      <c r="D98" s="494"/>
      <c r="E98" s="494"/>
      <c r="F98" s="494"/>
      <c r="G98" s="494"/>
      <c r="H98" s="494"/>
      <c r="I98" s="494"/>
      <c r="J98" s="494"/>
      <c r="K98" s="494"/>
    </row>
    <row r="99" spans="1:11" ht="15" customHeight="1" x14ac:dyDescent="0.25">
      <c r="A99" s="529" t="s">
        <v>705</v>
      </c>
      <c r="B99" s="494"/>
      <c r="C99" s="494"/>
      <c r="D99" s="494"/>
      <c r="E99" s="494"/>
      <c r="F99" s="494"/>
      <c r="G99" s="494"/>
      <c r="H99" s="494"/>
      <c r="I99" s="494"/>
      <c r="J99" s="494"/>
      <c r="K99" s="494"/>
    </row>
    <row r="100" spans="1:11" ht="15" customHeight="1" x14ac:dyDescent="0.25">
      <c r="A100" s="529" t="s">
        <v>706</v>
      </c>
      <c r="B100" s="494"/>
      <c r="C100" s="494"/>
      <c r="D100" s="494"/>
      <c r="E100" s="494"/>
      <c r="F100" s="494"/>
      <c r="G100" s="494"/>
      <c r="H100" s="494"/>
      <c r="I100" s="494"/>
      <c r="J100" s="494"/>
      <c r="K100" s="494"/>
    </row>
    <row r="101" spans="1:11" x14ac:dyDescent="0.25">
      <c r="A101" s="546"/>
      <c r="B101" s="547"/>
      <c r="C101" s="547"/>
      <c r="D101" s="547"/>
      <c r="E101" s="547"/>
      <c r="F101" s="547"/>
      <c r="G101" s="547"/>
      <c r="H101" s="547"/>
      <c r="I101" s="547"/>
      <c r="J101" s="547"/>
      <c r="K101" s="547"/>
    </row>
    <row r="102" spans="1:11" x14ac:dyDescent="0.25">
      <c r="A102" s="546"/>
      <c r="B102" s="547"/>
      <c r="C102" s="547"/>
      <c r="D102" s="547"/>
      <c r="E102" s="547"/>
      <c r="F102" s="547"/>
      <c r="G102" s="547"/>
      <c r="H102" s="547"/>
      <c r="I102" s="547"/>
      <c r="J102" s="547"/>
      <c r="K102" s="547"/>
    </row>
    <row r="103" spans="1:11" ht="15.75" x14ac:dyDescent="0.25">
      <c r="A103" s="548"/>
    </row>
    <row r="104" spans="1:11" ht="15.75" x14ac:dyDescent="0.25">
      <c r="A104" s="548"/>
    </row>
    <row r="105" spans="1:11" ht="15.75" x14ac:dyDescent="0.25">
      <c r="A105" s="548"/>
    </row>
    <row r="106" spans="1:11" ht="15.75" x14ac:dyDescent="0.25">
      <c r="A106" s="548"/>
    </row>
    <row r="107" spans="1:11" ht="15.75" x14ac:dyDescent="0.25">
      <c r="A107" s="548"/>
    </row>
    <row r="108" spans="1:11" ht="15.75" x14ac:dyDescent="0.25">
      <c r="A108" s="548"/>
    </row>
  </sheetData>
  <mergeCells count="15">
    <mergeCell ref="H6:H7"/>
    <mergeCell ref="I6:I7"/>
    <mergeCell ref="J6:J7"/>
    <mergeCell ref="K6:K7"/>
    <mergeCell ref="A91:K91"/>
    <mergeCell ref="A1:K1"/>
    <mergeCell ref="A2:K2"/>
    <mergeCell ref="A3:K3"/>
    <mergeCell ref="A4:K4"/>
    <mergeCell ref="B6:B7"/>
    <mergeCell ref="C6:C7"/>
    <mergeCell ref="D6:D7"/>
    <mergeCell ref="E6:E7"/>
    <mergeCell ref="F6:F7"/>
    <mergeCell ref="G6:G7"/>
  </mergeCells>
  <hyperlinks>
    <hyperlink ref="L1" location="ÍNDICE!A1" display="ÍNDICE" xr:uid="{C7E0AB96-891F-4C4D-B5A3-B274DF0A60E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1871-CEE7-43D1-BDB9-C9C1038A282E}">
  <dimension ref="A1:O102"/>
  <sheetViews>
    <sheetView zoomScale="70" zoomScaleNormal="70" workbookViewId="0">
      <selection activeCell="F12" sqref="F12"/>
    </sheetView>
  </sheetViews>
  <sheetFormatPr baseColWidth="10" defaultColWidth="11.42578125" defaultRowHeight="15" x14ac:dyDescent="0.25"/>
  <cols>
    <col min="1" max="1" width="47.7109375" style="488" customWidth="1"/>
    <col min="2" max="2" width="16.140625" style="488" customWidth="1"/>
    <col min="3" max="4" width="13.85546875" style="488" customWidth="1"/>
    <col min="5" max="5" width="16.28515625" style="488" customWidth="1"/>
    <col min="6" max="6" width="15.7109375" style="488" customWidth="1"/>
    <col min="7" max="7" width="15.85546875" style="488" customWidth="1"/>
    <col min="8" max="8" width="15.42578125" style="488" customWidth="1"/>
    <col min="9" max="9" width="14.85546875" style="488" bestFit="1" customWidth="1"/>
    <col min="10" max="10" width="15.7109375" style="488" customWidth="1"/>
    <col min="11" max="11" width="24.7109375" style="488" customWidth="1"/>
    <col min="12" max="12" width="16.5703125" style="488" customWidth="1"/>
    <col min="13" max="13" width="12" style="488" bestFit="1" customWidth="1"/>
    <col min="14" max="16384" width="11.42578125" style="488"/>
  </cols>
  <sheetData>
    <row r="1" spans="1:15" ht="30" customHeight="1" x14ac:dyDescent="0.25">
      <c r="A1" s="487" t="s">
        <v>626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508" t="s">
        <v>646</v>
      </c>
    </row>
    <row r="2" spans="1:15" ht="15" customHeight="1" x14ac:dyDescent="0.25">
      <c r="A2" s="489" t="s">
        <v>707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5" ht="15" customHeight="1" x14ac:dyDescent="0.25">
      <c r="A3" s="489" t="s">
        <v>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</row>
    <row r="4" spans="1:15" ht="30" customHeight="1" x14ac:dyDescent="0.25">
      <c r="A4" s="490" t="s">
        <v>3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</row>
    <row r="5" spans="1:15" ht="3.75" customHeight="1" x14ac:dyDescent="0.25"/>
    <row r="6" spans="1:15" s="551" customFormat="1" ht="30" customHeight="1" x14ac:dyDescent="0.2">
      <c r="A6" s="549" t="s">
        <v>0</v>
      </c>
      <c r="B6" s="550" t="s">
        <v>708</v>
      </c>
      <c r="C6" s="550" t="s">
        <v>709</v>
      </c>
      <c r="D6" s="550" t="s">
        <v>710</v>
      </c>
      <c r="E6" s="493" t="s">
        <v>711</v>
      </c>
      <c r="F6" s="493" t="s">
        <v>712</v>
      </c>
      <c r="G6" s="550" t="s">
        <v>713</v>
      </c>
      <c r="H6" s="493" t="s">
        <v>25</v>
      </c>
      <c r="I6" s="550" t="s">
        <v>714</v>
      </c>
      <c r="J6" s="550" t="s">
        <v>715</v>
      </c>
      <c r="K6" s="550" t="s">
        <v>716</v>
      </c>
      <c r="L6" s="493" t="s">
        <v>717</v>
      </c>
    </row>
    <row r="7" spans="1:15" s="551" customFormat="1" ht="15" customHeight="1" x14ac:dyDescent="0.2">
      <c r="A7" s="536" t="s">
        <v>9</v>
      </c>
      <c r="B7" s="518">
        <v>2059566.7849399997</v>
      </c>
      <c r="C7" s="518">
        <v>225.73348999999999</v>
      </c>
      <c r="D7" s="518">
        <v>22123.176460000002</v>
      </c>
      <c r="E7" s="518">
        <v>265200.52697999997</v>
      </c>
      <c r="F7" s="518">
        <v>4585488.1752400119</v>
      </c>
      <c r="G7" s="518">
        <v>765869.09753999999</v>
      </c>
      <c r="H7" s="518">
        <v>968319.5080400008</v>
      </c>
      <c r="I7" s="518">
        <v>185789.16193999999</v>
      </c>
      <c r="J7" s="518">
        <v>2848.6409900000003</v>
      </c>
      <c r="K7" s="518">
        <v>0</v>
      </c>
      <c r="L7" s="518">
        <v>8855430.8056200128</v>
      </c>
      <c r="M7" s="552"/>
      <c r="N7" s="553"/>
    </row>
    <row r="8" spans="1:15" s="551" customFormat="1" ht="15" customHeight="1" x14ac:dyDescent="0.2">
      <c r="A8" s="536" t="s">
        <v>11</v>
      </c>
      <c r="B8" s="518">
        <v>1048884.8156999997</v>
      </c>
      <c r="C8" s="518">
        <v>6179.7891700000009</v>
      </c>
      <c r="D8" s="518">
        <v>2468.25929</v>
      </c>
      <c r="E8" s="518">
        <v>13047.887609999998</v>
      </c>
      <c r="F8" s="518">
        <v>2137025.446950003</v>
      </c>
      <c r="G8" s="518">
        <v>216829.67197</v>
      </c>
      <c r="H8" s="518">
        <v>1835706.307949998</v>
      </c>
      <c r="I8" s="518">
        <v>499582.84820000036</v>
      </c>
      <c r="J8" s="518">
        <v>8461.8366600000008</v>
      </c>
      <c r="K8" s="518">
        <v>15.66986</v>
      </c>
      <c r="L8" s="518">
        <v>5768202.5333600007</v>
      </c>
      <c r="M8" s="552"/>
      <c r="N8" s="553"/>
    </row>
    <row r="9" spans="1:15" s="551" customFormat="1" ht="15" customHeight="1" x14ac:dyDescent="0.2">
      <c r="A9" s="536" t="s">
        <v>15</v>
      </c>
      <c r="B9" s="518">
        <v>294632.54099000001</v>
      </c>
      <c r="C9" s="518">
        <v>10625.77433</v>
      </c>
      <c r="D9" s="518">
        <v>411.71283999999997</v>
      </c>
      <c r="E9" s="518">
        <v>18229.749949999994</v>
      </c>
      <c r="F9" s="518">
        <v>720068.67737999978</v>
      </c>
      <c r="G9" s="518">
        <v>21853.362569999998</v>
      </c>
      <c r="H9" s="518">
        <v>577878.21877000073</v>
      </c>
      <c r="I9" s="518">
        <v>291202.24044000014</v>
      </c>
      <c r="J9" s="518">
        <v>230.52786</v>
      </c>
      <c r="K9" s="518">
        <v>0</v>
      </c>
      <c r="L9" s="518">
        <v>1935132.8051300007</v>
      </c>
      <c r="M9" s="552"/>
      <c r="N9" s="553"/>
    </row>
    <row r="10" spans="1:15" s="551" customFormat="1" ht="15" customHeight="1" x14ac:dyDescent="0.2">
      <c r="A10" s="536" t="s">
        <v>10</v>
      </c>
      <c r="B10" s="518">
        <v>3201248.5663599991</v>
      </c>
      <c r="C10" s="518">
        <v>130546.42865999999</v>
      </c>
      <c r="D10" s="518">
        <v>11451.38682</v>
      </c>
      <c r="E10" s="518">
        <v>78924.361030000015</v>
      </c>
      <c r="F10" s="518">
        <v>1931403.2955199995</v>
      </c>
      <c r="G10" s="518">
        <v>220780.28276000006</v>
      </c>
      <c r="H10" s="518">
        <v>1018710.5809099999</v>
      </c>
      <c r="I10" s="518">
        <v>264560.65406999999</v>
      </c>
      <c r="J10" s="518">
        <v>1092.4634799999999</v>
      </c>
      <c r="K10" s="518">
        <v>0</v>
      </c>
      <c r="L10" s="518">
        <v>6858718.0196099989</v>
      </c>
      <c r="M10" s="552"/>
      <c r="N10" s="553"/>
    </row>
    <row r="11" spans="1:15" s="551" customFormat="1" ht="15" customHeight="1" x14ac:dyDescent="0.2">
      <c r="A11" s="536" t="s">
        <v>14</v>
      </c>
      <c r="B11" s="518">
        <v>3415298.6733599957</v>
      </c>
      <c r="C11" s="518">
        <v>57420.383099999977</v>
      </c>
      <c r="D11" s="518">
        <v>75.355920000000012</v>
      </c>
      <c r="E11" s="518">
        <v>133136.58501000007</v>
      </c>
      <c r="F11" s="518">
        <v>3899681.3617500062</v>
      </c>
      <c r="G11" s="518">
        <v>150031.66381000009</v>
      </c>
      <c r="H11" s="518">
        <v>2424282.6111299973</v>
      </c>
      <c r="I11" s="518">
        <v>1282574.4089200005</v>
      </c>
      <c r="J11" s="518">
        <v>13397.92994</v>
      </c>
      <c r="K11" s="518">
        <v>0</v>
      </c>
      <c r="L11" s="518">
        <v>11375898.972940002</v>
      </c>
      <c r="M11" s="552"/>
      <c r="N11" s="553"/>
    </row>
    <row r="12" spans="1:15" s="551" customFormat="1" ht="15" customHeight="1" x14ac:dyDescent="0.2">
      <c r="A12" s="536" t="s">
        <v>8</v>
      </c>
      <c r="B12" s="518">
        <v>1370843.3454400001</v>
      </c>
      <c r="C12" s="518">
        <v>46229.633589999998</v>
      </c>
      <c r="D12" s="518">
        <v>46600</v>
      </c>
      <c r="E12" s="518">
        <v>257169.68000999998</v>
      </c>
      <c r="F12" s="518">
        <v>5252590.9893899942</v>
      </c>
      <c r="G12" s="518">
        <v>619110.25956000015</v>
      </c>
      <c r="H12" s="518">
        <v>3270157.6635299996</v>
      </c>
      <c r="I12" s="518">
        <v>580943.63861999952</v>
      </c>
      <c r="J12" s="518">
        <v>20725.475320000001</v>
      </c>
      <c r="K12" s="518">
        <v>634.38472000000002</v>
      </c>
      <c r="L12" s="518">
        <v>11465005.070179993</v>
      </c>
      <c r="M12" s="552"/>
      <c r="N12" s="553"/>
    </row>
    <row r="13" spans="1:15" s="551" customFormat="1" ht="15" customHeight="1" x14ac:dyDescent="0.2">
      <c r="A13" s="536" t="s">
        <v>7</v>
      </c>
      <c r="B13" s="518">
        <v>1351235.5979699998</v>
      </c>
      <c r="C13" s="518">
        <v>65556.545300000013</v>
      </c>
      <c r="D13" s="518">
        <v>16784.50678</v>
      </c>
      <c r="E13" s="518">
        <v>91555.339909999922</v>
      </c>
      <c r="F13" s="518">
        <v>2547173.3781199991</v>
      </c>
      <c r="G13" s="518">
        <v>126434.27773000002</v>
      </c>
      <c r="H13" s="518">
        <v>2807104.0940799993</v>
      </c>
      <c r="I13" s="518">
        <v>585561.66953999922</v>
      </c>
      <c r="J13" s="518">
        <v>6927.5138799999986</v>
      </c>
      <c r="K13" s="518">
        <v>851.49794999999995</v>
      </c>
      <c r="L13" s="518">
        <v>7599184.4212599974</v>
      </c>
      <c r="M13" s="552"/>
      <c r="N13" s="553"/>
    </row>
    <row r="14" spans="1:15" s="551" customFormat="1" ht="15" customHeight="1" x14ac:dyDescent="0.2">
      <c r="A14" s="536" t="s">
        <v>13</v>
      </c>
      <c r="B14" s="518">
        <v>34679.002239999994</v>
      </c>
      <c r="C14" s="518">
        <v>0</v>
      </c>
      <c r="D14" s="518">
        <v>0</v>
      </c>
      <c r="E14" s="518">
        <v>0</v>
      </c>
      <c r="F14" s="518">
        <v>50429.129059999999</v>
      </c>
      <c r="G14" s="518">
        <v>0</v>
      </c>
      <c r="H14" s="518">
        <v>0</v>
      </c>
      <c r="I14" s="518">
        <v>0</v>
      </c>
      <c r="J14" s="518">
        <v>0</v>
      </c>
      <c r="K14" s="518">
        <v>0</v>
      </c>
      <c r="L14" s="518">
        <v>85108.131299999994</v>
      </c>
      <c r="M14" s="552"/>
      <c r="N14" s="553"/>
    </row>
    <row r="15" spans="1:15" s="551" customFormat="1" ht="15" customHeight="1" x14ac:dyDescent="0.2">
      <c r="A15" s="536" t="s">
        <v>5</v>
      </c>
      <c r="B15" s="518">
        <v>2027378.3099299995</v>
      </c>
      <c r="C15" s="518">
        <v>537.38433999999995</v>
      </c>
      <c r="D15" s="518">
        <v>15317.534210000002</v>
      </c>
      <c r="E15" s="518">
        <v>108467.24120999996</v>
      </c>
      <c r="F15" s="518">
        <v>3667879.1835900056</v>
      </c>
      <c r="G15" s="518">
        <v>522367.21856000001</v>
      </c>
      <c r="H15" s="518">
        <v>1681373.2249400017</v>
      </c>
      <c r="I15" s="518">
        <v>250134.45152</v>
      </c>
      <c r="J15" s="518">
        <v>13007.019420000001</v>
      </c>
      <c r="K15" s="518">
        <v>0</v>
      </c>
      <c r="L15" s="518">
        <v>8286461.5677200062</v>
      </c>
      <c r="M15" s="552"/>
      <c r="N15" s="553"/>
      <c r="O15" s="552"/>
    </row>
    <row r="16" spans="1:15" s="551" customFormat="1" ht="15" customHeight="1" x14ac:dyDescent="0.2">
      <c r="A16" s="536" t="s">
        <v>16</v>
      </c>
      <c r="B16" s="518">
        <v>2895299.4837399991</v>
      </c>
      <c r="C16" s="518">
        <v>92660.398180000004</v>
      </c>
      <c r="D16" s="518">
        <v>0</v>
      </c>
      <c r="E16" s="518">
        <v>116698.86376999997</v>
      </c>
      <c r="F16" s="518">
        <v>1566390.2383200009</v>
      </c>
      <c r="G16" s="518">
        <v>5314.5047100000011</v>
      </c>
      <c r="H16" s="518">
        <v>295153.17759000004</v>
      </c>
      <c r="I16" s="518">
        <v>1136252.3472500006</v>
      </c>
      <c r="J16" s="518">
        <v>1772.6997000000001</v>
      </c>
      <c r="K16" s="518">
        <v>0</v>
      </c>
      <c r="L16" s="518">
        <v>6109541.7132600006</v>
      </c>
      <c r="M16" s="552"/>
      <c r="N16" s="553"/>
      <c r="O16" s="552"/>
    </row>
    <row r="17" spans="1:15" s="551" customFormat="1" ht="15" customHeight="1" x14ac:dyDescent="0.2">
      <c r="A17" s="536" t="s">
        <v>12</v>
      </c>
      <c r="B17" s="518">
        <v>870442.69413999887</v>
      </c>
      <c r="C17" s="518">
        <v>3618.8067999999989</v>
      </c>
      <c r="D17" s="518">
        <v>9.0338600000000007</v>
      </c>
      <c r="E17" s="518">
        <v>71212.020340000003</v>
      </c>
      <c r="F17" s="518">
        <v>6085616.0210900046</v>
      </c>
      <c r="G17" s="518">
        <v>11454.037249999994</v>
      </c>
      <c r="H17" s="518">
        <v>3521987.8527899962</v>
      </c>
      <c r="I17" s="518">
        <v>1139326.1542500001</v>
      </c>
      <c r="J17" s="518">
        <v>17026.079670000003</v>
      </c>
      <c r="K17" s="518">
        <v>1967.6654599999997</v>
      </c>
      <c r="L17" s="518">
        <v>11722660.36565</v>
      </c>
      <c r="M17" s="552"/>
      <c r="N17" s="553"/>
      <c r="O17" s="552"/>
    </row>
    <row r="18" spans="1:15" s="551" customFormat="1" ht="15" customHeight="1" x14ac:dyDescent="0.2">
      <c r="A18" s="536" t="s">
        <v>441</v>
      </c>
      <c r="B18" s="518">
        <v>18569509.814809989</v>
      </c>
      <c r="C18" s="518">
        <v>413600.87695999997</v>
      </c>
      <c r="D18" s="518">
        <v>115240.96618</v>
      </c>
      <c r="E18" s="518">
        <v>1153642.2558200001</v>
      </c>
      <c r="F18" s="518">
        <v>32443745.896410026</v>
      </c>
      <c r="G18" s="518">
        <v>2660044.3764600004</v>
      </c>
      <c r="H18" s="518">
        <v>18400673.239729993</v>
      </c>
      <c r="I18" s="518">
        <v>6215927.5747500006</v>
      </c>
      <c r="J18" s="518">
        <v>85490.186920000007</v>
      </c>
      <c r="K18" s="518">
        <v>3469.2179899999996</v>
      </c>
      <c r="L18" s="518">
        <v>80061344.406029999</v>
      </c>
      <c r="M18" s="552"/>
      <c r="N18" s="553"/>
      <c r="O18" s="552"/>
    </row>
    <row r="19" spans="1:15" s="551" customFormat="1" ht="15" customHeight="1" x14ac:dyDescent="0.2">
      <c r="A19" s="534" t="s">
        <v>205</v>
      </c>
      <c r="B19" s="523"/>
      <c r="C19" s="523"/>
      <c r="D19" s="523"/>
      <c r="E19" s="523"/>
      <c r="F19" s="523"/>
      <c r="G19" s="523"/>
      <c r="H19" s="523"/>
      <c r="I19" s="523"/>
      <c r="J19" s="523"/>
      <c r="K19" s="523"/>
      <c r="L19" s="523"/>
      <c r="M19" s="552"/>
      <c r="N19" s="553"/>
      <c r="O19" s="552"/>
    </row>
    <row r="20" spans="1:15" s="551" customFormat="1" ht="15" customHeight="1" x14ac:dyDescent="0.2">
      <c r="A20" s="536" t="s">
        <v>208</v>
      </c>
      <c r="B20" s="518">
        <v>12847.745390000004</v>
      </c>
      <c r="C20" s="518">
        <v>1060.8108099999999</v>
      </c>
      <c r="D20" s="518">
        <v>0</v>
      </c>
      <c r="E20" s="518">
        <v>6230.990600000001</v>
      </c>
      <c r="F20" s="518">
        <v>73885.631379999919</v>
      </c>
      <c r="G20" s="518">
        <v>71.827759999999998</v>
      </c>
      <c r="H20" s="518">
        <v>112452.93883000006</v>
      </c>
      <c r="I20" s="518">
        <v>37815.077980000009</v>
      </c>
      <c r="J20" s="518">
        <v>639.14869999999996</v>
      </c>
      <c r="K20" s="518">
        <v>0</v>
      </c>
      <c r="L20" s="518">
        <v>245004.17144999999</v>
      </c>
      <c r="M20" s="552"/>
      <c r="N20" s="553"/>
      <c r="O20" s="552"/>
    </row>
    <row r="21" spans="1:15" s="551" customFormat="1" ht="15" customHeight="1" x14ac:dyDescent="0.2">
      <c r="A21" s="536" t="s">
        <v>207</v>
      </c>
      <c r="B21" s="518">
        <v>1353515.1503499984</v>
      </c>
      <c r="C21" s="518">
        <v>21254.079740000001</v>
      </c>
      <c r="D21" s="518">
        <v>0</v>
      </c>
      <c r="E21" s="518">
        <v>34723.976530000014</v>
      </c>
      <c r="F21" s="518">
        <v>503674.9859499993</v>
      </c>
      <c r="G21" s="518">
        <v>1030.78287</v>
      </c>
      <c r="H21" s="518">
        <v>152951.21371999997</v>
      </c>
      <c r="I21" s="518">
        <v>370369.30610000028</v>
      </c>
      <c r="J21" s="518">
        <v>603.53686000000005</v>
      </c>
      <c r="K21" s="518">
        <v>0</v>
      </c>
      <c r="L21" s="518">
        <v>2438123.0321199978</v>
      </c>
      <c r="M21" s="552"/>
      <c r="N21" s="553"/>
      <c r="O21" s="552"/>
    </row>
    <row r="22" spans="1:15" s="551" customFormat="1" ht="15" customHeight="1" x14ac:dyDescent="0.2">
      <c r="A22" s="536" t="s">
        <v>441</v>
      </c>
      <c r="B22" s="518">
        <v>1366362.8957399984</v>
      </c>
      <c r="C22" s="518">
        <v>22314.89055</v>
      </c>
      <c r="D22" s="518">
        <v>0</v>
      </c>
      <c r="E22" s="518">
        <v>40954.967130000019</v>
      </c>
      <c r="F22" s="518">
        <v>577560.61732999922</v>
      </c>
      <c r="G22" s="518">
        <v>1102.6106299999999</v>
      </c>
      <c r="H22" s="518">
        <v>265404.15255</v>
      </c>
      <c r="I22" s="518">
        <v>408184.38408000028</v>
      </c>
      <c r="J22" s="518">
        <v>1242.6855599999999</v>
      </c>
      <c r="K22" s="518">
        <v>0</v>
      </c>
      <c r="L22" s="518">
        <v>2683127.2035699976</v>
      </c>
      <c r="M22" s="552"/>
      <c r="N22" s="553"/>
      <c r="O22" s="552"/>
    </row>
    <row r="23" spans="1:15" s="551" customFormat="1" ht="15" customHeight="1" x14ac:dyDescent="0.2">
      <c r="A23" s="537" t="s">
        <v>685</v>
      </c>
      <c r="B23" s="523"/>
      <c r="C23" s="523"/>
      <c r="D23" s="523"/>
      <c r="E23" s="523"/>
      <c r="F23" s="523"/>
      <c r="G23" s="523"/>
      <c r="H23" s="523"/>
      <c r="I23" s="523"/>
      <c r="J23" s="523"/>
      <c r="K23" s="523"/>
      <c r="L23" s="523"/>
      <c r="M23" s="552"/>
      <c r="N23" s="553"/>
    </row>
    <row r="24" spans="1:15" s="551" customFormat="1" ht="15" customHeight="1" x14ac:dyDescent="0.2">
      <c r="A24" s="536" t="s">
        <v>272</v>
      </c>
      <c r="B24" s="518">
        <v>87.069690000000008</v>
      </c>
      <c r="C24" s="518">
        <v>207.09447</v>
      </c>
      <c r="D24" s="518">
        <v>0</v>
      </c>
      <c r="E24" s="518">
        <v>0</v>
      </c>
      <c r="F24" s="518">
        <v>3228.9857300000003</v>
      </c>
      <c r="G24" s="518">
        <v>52.930620000000005</v>
      </c>
      <c r="H24" s="518">
        <v>37770.3298</v>
      </c>
      <c r="I24" s="518">
        <v>4677.6892400000015</v>
      </c>
      <c r="J24" s="518">
        <v>371.14598000000007</v>
      </c>
      <c r="K24" s="518">
        <v>0</v>
      </c>
      <c r="L24" s="518">
        <v>46395.24553</v>
      </c>
      <c r="M24" s="552"/>
      <c r="N24" s="553"/>
    </row>
    <row r="25" spans="1:15" s="551" customFormat="1" ht="15" customHeight="1" x14ac:dyDescent="0.2">
      <c r="A25" s="536" t="s">
        <v>274</v>
      </c>
      <c r="B25" s="518">
        <v>0</v>
      </c>
      <c r="C25" s="518">
        <v>0</v>
      </c>
      <c r="D25" s="518">
        <v>0</v>
      </c>
      <c r="E25" s="518">
        <v>0</v>
      </c>
      <c r="F25" s="518">
        <v>470.52277000000004</v>
      </c>
      <c r="G25" s="518">
        <v>0</v>
      </c>
      <c r="H25" s="518">
        <v>1415.9011800000001</v>
      </c>
      <c r="I25" s="518">
        <v>227.25435999999999</v>
      </c>
      <c r="J25" s="518">
        <v>0</v>
      </c>
      <c r="K25" s="518">
        <v>0</v>
      </c>
      <c r="L25" s="518">
        <v>2113.6783100000002</v>
      </c>
      <c r="M25" s="552"/>
      <c r="N25" s="553"/>
    </row>
    <row r="26" spans="1:15" s="551" customFormat="1" ht="15" customHeight="1" x14ac:dyDescent="0.2">
      <c r="A26" s="536" t="s">
        <v>273</v>
      </c>
      <c r="B26" s="518">
        <v>440.01018000000005</v>
      </c>
      <c r="C26" s="518">
        <v>0</v>
      </c>
      <c r="D26" s="518">
        <v>0</v>
      </c>
      <c r="E26" s="518">
        <v>0</v>
      </c>
      <c r="F26" s="518">
        <v>7376.55591</v>
      </c>
      <c r="G26" s="518">
        <v>0</v>
      </c>
      <c r="H26" s="518">
        <v>8790.3875900000021</v>
      </c>
      <c r="I26" s="518">
        <v>433.22451000000001</v>
      </c>
      <c r="J26" s="518">
        <v>0</v>
      </c>
      <c r="K26" s="518">
        <v>0</v>
      </c>
      <c r="L26" s="518">
        <v>17040.178190000002</v>
      </c>
      <c r="M26" s="552"/>
      <c r="N26" s="553"/>
    </row>
    <row r="27" spans="1:15" s="551" customFormat="1" ht="15" customHeight="1" x14ac:dyDescent="0.2">
      <c r="A27" s="536" t="s">
        <v>441</v>
      </c>
      <c r="B27" s="518">
        <v>527.07987000000003</v>
      </c>
      <c r="C27" s="518">
        <v>207.09447</v>
      </c>
      <c r="D27" s="518">
        <v>0</v>
      </c>
      <c r="E27" s="518">
        <v>0</v>
      </c>
      <c r="F27" s="518">
        <v>11076.064410000001</v>
      </c>
      <c r="G27" s="518">
        <v>52.930620000000005</v>
      </c>
      <c r="H27" s="518">
        <v>47976.618570000006</v>
      </c>
      <c r="I27" s="518">
        <v>5338.1681100000014</v>
      </c>
      <c r="J27" s="518">
        <v>371.14598000000007</v>
      </c>
      <c r="K27" s="518">
        <v>0</v>
      </c>
      <c r="L27" s="518">
        <v>65549.102030000009</v>
      </c>
      <c r="M27" s="552"/>
      <c r="N27" s="553"/>
    </row>
    <row r="28" spans="1:15" s="551" customFormat="1" ht="15" customHeight="1" x14ac:dyDescent="0.2">
      <c r="A28" s="537" t="s">
        <v>285</v>
      </c>
      <c r="B28" s="523"/>
      <c r="C28" s="523"/>
      <c r="D28" s="523"/>
      <c r="E28" s="523"/>
      <c r="F28" s="523"/>
      <c r="G28" s="523"/>
      <c r="H28" s="523"/>
      <c r="I28" s="523"/>
      <c r="J28" s="523"/>
      <c r="K28" s="523"/>
      <c r="L28" s="523"/>
      <c r="M28" s="552"/>
      <c r="N28" s="553"/>
    </row>
    <row r="29" spans="1:15" s="551" customFormat="1" ht="15" customHeight="1" x14ac:dyDescent="0.2">
      <c r="A29" s="533" t="s">
        <v>306</v>
      </c>
      <c r="B29" s="518">
        <v>94.564179999999993</v>
      </c>
      <c r="C29" s="518">
        <v>0</v>
      </c>
      <c r="D29" s="518">
        <v>0</v>
      </c>
      <c r="E29" s="518">
        <v>6212.9524399999982</v>
      </c>
      <c r="F29" s="518">
        <v>6928.1943699999993</v>
      </c>
      <c r="G29" s="518">
        <v>0</v>
      </c>
      <c r="H29" s="518">
        <v>4852.4527099999996</v>
      </c>
      <c r="I29" s="518">
        <v>4263.9125800000002</v>
      </c>
      <c r="J29" s="518">
        <v>0</v>
      </c>
      <c r="K29" s="518">
        <v>0</v>
      </c>
      <c r="L29" s="518">
        <v>22352.076279999997</v>
      </c>
      <c r="M29" s="552"/>
      <c r="N29" s="553"/>
    </row>
    <row r="30" spans="1:15" s="551" customFormat="1" ht="15" customHeight="1" x14ac:dyDescent="0.2">
      <c r="A30" s="533" t="s">
        <v>307</v>
      </c>
      <c r="B30" s="518">
        <v>138.39089000000001</v>
      </c>
      <c r="C30" s="518">
        <v>0</v>
      </c>
      <c r="D30" s="518">
        <v>0</v>
      </c>
      <c r="E30" s="518">
        <v>0</v>
      </c>
      <c r="F30" s="518">
        <v>656.65916999999979</v>
      </c>
      <c r="G30" s="518">
        <v>0</v>
      </c>
      <c r="H30" s="518">
        <v>267.09778999999997</v>
      </c>
      <c r="I30" s="518">
        <v>3774.9857399999996</v>
      </c>
      <c r="J30" s="518">
        <v>0</v>
      </c>
      <c r="K30" s="518">
        <v>0</v>
      </c>
      <c r="L30" s="518">
        <v>4837.1335899999995</v>
      </c>
      <c r="M30" s="552"/>
      <c r="N30" s="553"/>
    </row>
    <row r="31" spans="1:15" s="551" customFormat="1" ht="15" customHeight="1" x14ac:dyDescent="0.2">
      <c r="A31" s="533" t="s">
        <v>311</v>
      </c>
      <c r="B31" s="518">
        <v>10581.517680000001</v>
      </c>
      <c r="C31" s="518">
        <v>0</v>
      </c>
      <c r="D31" s="518">
        <v>0</v>
      </c>
      <c r="E31" s="518">
        <v>99.389669999999995</v>
      </c>
      <c r="F31" s="518">
        <v>3950.6075899999992</v>
      </c>
      <c r="G31" s="518">
        <v>0</v>
      </c>
      <c r="H31" s="518">
        <v>1324.2141899999999</v>
      </c>
      <c r="I31" s="518">
        <v>5903.6869200000001</v>
      </c>
      <c r="J31" s="518">
        <v>0</v>
      </c>
      <c r="K31" s="518">
        <v>0</v>
      </c>
      <c r="L31" s="518">
        <v>21859.41605</v>
      </c>
      <c r="M31" s="552"/>
      <c r="N31" s="553"/>
    </row>
    <row r="32" spans="1:15" s="551" customFormat="1" ht="15" customHeight="1" x14ac:dyDescent="0.2">
      <c r="A32" s="533" t="s">
        <v>312</v>
      </c>
      <c r="B32" s="518">
        <v>34524.068220000008</v>
      </c>
      <c r="C32" s="518">
        <v>0</v>
      </c>
      <c r="D32" s="518">
        <v>0</v>
      </c>
      <c r="E32" s="518">
        <v>0</v>
      </c>
      <c r="F32" s="518">
        <v>197.71172999999999</v>
      </c>
      <c r="G32" s="518">
        <v>0</v>
      </c>
      <c r="H32" s="518">
        <v>21.617890000000003</v>
      </c>
      <c r="I32" s="518">
        <v>5.4021600000000003</v>
      </c>
      <c r="J32" s="518">
        <v>0</v>
      </c>
      <c r="K32" s="518">
        <v>0</v>
      </c>
      <c r="L32" s="518">
        <v>34748.80000000001</v>
      </c>
      <c r="M32" s="552"/>
      <c r="N32" s="553"/>
    </row>
    <row r="33" spans="1:14" s="551" customFormat="1" ht="15" customHeight="1" x14ac:dyDescent="0.2">
      <c r="A33" s="533" t="s">
        <v>299</v>
      </c>
      <c r="B33" s="518">
        <v>896.26993000000004</v>
      </c>
      <c r="C33" s="518">
        <v>0</v>
      </c>
      <c r="D33" s="518">
        <v>0</v>
      </c>
      <c r="E33" s="518">
        <v>1163.7045600000001</v>
      </c>
      <c r="F33" s="518">
        <v>5532.9014000000016</v>
      </c>
      <c r="G33" s="518">
        <v>0</v>
      </c>
      <c r="H33" s="518">
        <v>7724.2030099999993</v>
      </c>
      <c r="I33" s="518">
        <v>8259.3233199999995</v>
      </c>
      <c r="J33" s="518">
        <v>0</v>
      </c>
      <c r="K33" s="518">
        <v>0</v>
      </c>
      <c r="L33" s="518">
        <v>23576.40222</v>
      </c>
      <c r="M33" s="552"/>
      <c r="N33" s="553"/>
    </row>
    <row r="34" spans="1:14" s="551" customFormat="1" ht="15" customHeight="1" x14ac:dyDescent="0.2">
      <c r="A34" s="533" t="s">
        <v>305</v>
      </c>
      <c r="B34" s="518">
        <v>1627.7794700000002</v>
      </c>
      <c r="C34" s="518">
        <v>0</v>
      </c>
      <c r="D34" s="518">
        <v>0</v>
      </c>
      <c r="E34" s="518">
        <v>2436.0083999999997</v>
      </c>
      <c r="F34" s="518">
        <v>3734.0243399999995</v>
      </c>
      <c r="G34" s="518">
        <v>0</v>
      </c>
      <c r="H34" s="518">
        <v>2037.64724</v>
      </c>
      <c r="I34" s="518">
        <v>10024.052229999999</v>
      </c>
      <c r="J34" s="518">
        <v>0</v>
      </c>
      <c r="K34" s="518">
        <v>0</v>
      </c>
      <c r="L34" s="518">
        <v>19859.51168</v>
      </c>
      <c r="M34" s="552"/>
      <c r="N34" s="553"/>
    </row>
    <row r="35" spans="1:14" s="551" customFormat="1" ht="15" customHeight="1" x14ac:dyDescent="0.2">
      <c r="A35" s="533" t="s">
        <v>298</v>
      </c>
      <c r="B35" s="518">
        <v>659.92853999999988</v>
      </c>
      <c r="C35" s="518">
        <v>0</v>
      </c>
      <c r="D35" s="518">
        <v>0</v>
      </c>
      <c r="E35" s="518">
        <v>0</v>
      </c>
      <c r="F35" s="518">
        <v>695.6634200000002</v>
      </c>
      <c r="G35" s="518">
        <v>0</v>
      </c>
      <c r="H35" s="518">
        <v>52.469270000000002</v>
      </c>
      <c r="I35" s="518">
        <v>1721.1130799999999</v>
      </c>
      <c r="J35" s="518">
        <v>0</v>
      </c>
      <c r="K35" s="518">
        <v>0</v>
      </c>
      <c r="L35" s="518">
        <v>3129.1743100000003</v>
      </c>
      <c r="M35" s="552"/>
      <c r="N35" s="553"/>
    </row>
    <row r="36" spans="1:14" s="551" customFormat="1" ht="15" customHeight="1" x14ac:dyDescent="0.2">
      <c r="A36" s="533" t="s">
        <v>297</v>
      </c>
      <c r="B36" s="518">
        <v>973.44535000000008</v>
      </c>
      <c r="C36" s="518">
        <v>0</v>
      </c>
      <c r="D36" s="518">
        <v>0</v>
      </c>
      <c r="E36" s="518">
        <v>0</v>
      </c>
      <c r="F36" s="518">
        <v>13945.33943</v>
      </c>
      <c r="G36" s="518">
        <v>0</v>
      </c>
      <c r="H36" s="518">
        <v>3178.4879100000003</v>
      </c>
      <c r="I36" s="518">
        <v>8067.3211800000008</v>
      </c>
      <c r="J36" s="518">
        <v>0</v>
      </c>
      <c r="K36" s="518">
        <v>0</v>
      </c>
      <c r="L36" s="518">
        <v>26164.593870000004</v>
      </c>
      <c r="M36" s="552"/>
      <c r="N36" s="553"/>
    </row>
    <row r="37" spans="1:14" s="551" customFormat="1" ht="15" customHeight="1" x14ac:dyDescent="0.2">
      <c r="A37" s="533" t="s">
        <v>288</v>
      </c>
      <c r="B37" s="518">
        <v>6166.4712800000007</v>
      </c>
      <c r="C37" s="518">
        <v>6.2498199999999997</v>
      </c>
      <c r="D37" s="518">
        <v>0</v>
      </c>
      <c r="E37" s="518">
        <v>43.345860000000002</v>
      </c>
      <c r="F37" s="518">
        <v>6976.8098900000014</v>
      </c>
      <c r="G37" s="518">
        <v>142.80762000000001</v>
      </c>
      <c r="H37" s="518">
        <v>5023.0233200000002</v>
      </c>
      <c r="I37" s="518">
        <v>11360.490880000001</v>
      </c>
      <c r="J37" s="518">
        <v>0</v>
      </c>
      <c r="K37" s="518">
        <v>0</v>
      </c>
      <c r="L37" s="518">
        <v>29719.198670000002</v>
      </c>
      <c r="M37" s="552"/>
      <c r="N37" s="553"/>
    </row>
    <row r="38" spans="1:14" s="551" customFormat="1" ht="15" customHeight="1" x14ac:dyDescent="0.2">
      <c r="A38" s="533" t="s">
        <v>293</v>
      </c>
      <c r="B38" s="518">
        <v>3258.3112300000003</v>
      </c>
      <c r="C38" s="518">
        <v>0</v>
      </c>
      <c r="D38" s="518">
        <v>0</v>
      </c>
      <c r="E38" s="518">
        <v>0</v>
      </c>
      <c r="F38" s="518">
        <v>936.60822000000019</v>
      </c>
      <c r="G38" s="518">
        <v>0</v>
      </c>
      <c r="H38" s="518">
        <v>583.46837000000005</v>
      </c>
      <c r="I38" s="518">
        <v>1887.26809</v>
      </c>
      <c r="J38" s="518">
        <v>0</v>
      </c>
      <c r="K38" s="518">
        <v>0</v>
      </c>
      <c r="L38" s="518">
        <v>6665.6559099999995</v>
      </c>
      <c r="M38" s="552"/>
      <c r="N38" s="553"/>
    </row>
    <row r="39" spans="1:14" s="551" customFormat="1" ht="15" customHeight="1" x14ac:dyDescent="0.2">
      <c r="A39" s="533" t="s">
        <v>304</v>
      </c>
      <c r="B39" s="518">
        <v>84039.292399999991</v>
      </c>
      <c r="C39" s="518">
        <v>1410.6178799999998</v>
      </c>
      <c r="D39" s="518">
        <v>0</v>
      </c>
      <c r="E39" s="518">
        <v>1538.4792200000002</v>
      </c>
      <c r="F39" s="518">
        <v>36652.368750000023</v>
      </c>
      <c r="G39" s="518">
        <v>0</v>
      </c>
      <c r="H39" s="518">
        <v>9305.3187900000012</v>
      </c>
      <c r="I39" s="518">
        <v>22121.70659999999</v>
      </c>
      <c r="J39" s="518">
        <v>107.42428</v>
      </c>
      <c r="K39" s="518">
        <v>0</v>
      </c>
      <c r="L39" s="518">
        <v>155175.20791999999</v>
      </c>
      <c r="M39" s="552"/>
      <c r="N39" s="553"/>
    </row>
    <row r="40" spans="1:14" s="551" customFormat="1" ht="15" customHeight="1" x14ac:dyDescent="0.2">
      <c r="A40" s="533" t="s">
        <v>286</v>
      </c>
      <c r="B40" s="518">
        <v>1298.6584200000002</v>
      </c>
      <c r="C40" s="518">
        <v>0</v>
      </c>
      <c r="D40" s="518">
        <v>0</v>
      </c>
      <c r="E40" s="518">
        <v>0</v>
      </c>
      <c r="F40" s="518">
        <v>10060.121299999997</v>
      </c>
      <c r="G40" s="518">
        <v>0</v>
      </c>
      <c r="H40" s="518">
        <v>5293.5099799999989</v>
      </c>
      <c r="I40" s="518">
        <v>10747.946550000001</v>
      </c>
      <c r="J40" s="518">
        <v>76.885050000000007</v>
      </c>
      <c r="K40" s="518">
        <v>0</v>
      </c>
      <c r="L40" s="518">
        <v>27477.121299999995</v>
      </c>
      <c r="M40" s="552"/>
      <c r="N40" s="553"/>
    </row>
    <row r="41" spans="1:14" s="551" customFormat="1" ht="15" customHeight="1" x14ac:dyDescent="0.2">
      <c r="A41" s="533" t="s">
        <v>302</v>
      </c>
      <c r="B41" s="518">
        <v>17095.447830000001</v>
      </c>
      <c r="C41" s="518">
        <v>33.876160000000006</v>
      </c>
      <c r="D41" s="518">
        <v>0</v>
      </c>
      <c r="E41" s="518">
        <v>200.09037999999998</v>
      </c>
      <c r="F41" s="518">
        <v>12023.031619999998</v>
      </c>
      <c r="G41" s="518">
        <v>6.7337400000000001</v>
      </c>
      <c r="H41" s="518">
        <v>2059.9880499999999</v>
      </c>
      <c r="I41" s="518">
        <v>27038.282529999989</v>
      </c>
      <c r="J41" s="518">
        <v>31.601980000000001</v>
      </c>
      <c r="K41" s="518">
        <v>0</v>
      </c>
      <c r="L41" s="518">
        <v>58489.052289999985</v>
      </c>
      <c r="M41" s="552"/>
      <c r="N41" s="553"/>
    </row>
    <row r="42" spans="1:14" s="551" customFormat="1" ht="15" customHeight="1" x14ac:dyDescent="0.2">
      <c r="A42" s="533" t="s">
        <v>295</v>
      </c>
      <c r="B42" s="518">
        <v>9175.2840500000038</v>
      </c>
      <c r="C42" s="518">
        <v>769.28417000000002</v>
      </c>
      <c r="D42" s="518">
        <v>0</v>
      </c>
      <c r="E42" s="518">
        <v>0</v>
      </c>
      <c r="F42" s="518">
        <v>6705.0605599999999</v>
      </c>
      <c r="G42" s="518">
        <v>1370.8472400000001</v>
      </c>
      <c r="H42" s="518">
        <v>5016.4108699999997</v>
      </c>
      <c r="I42" s="518">
        <v>12613.523510000001</v>
      </c>
      <c r="J42" s="518">
        <v>29.66947</v>
      </c>
      <c r="K42" s="518">
        <v>0</v>
      </c>
      <c r="L42" s="518">
        <v>35680.079870000009</v>
      </c>
      <c r="M42" s="552"/>
      <c r="N42" s="553"/>
    </row>
    <row r="43" spans="1:14" s="551" customFormat="1" ht="15" customHeight="1" x14ac:dyDescent="0.2">
      <c r="A43" s="533" t="s">
        <v>314</v>
      </c>
      <c r="B43" s="518">
        <v>13262.045509999996</v>
      </c>
      <c r="C43" s="518">
        <v>871.69484999999997</v>
      </c>
      <c r="D43" s="518">
        <v>0</v>
      </c>
      <c r="E43" s="518">
        <v>1643.2426399999999</v>
      </c>
      <c r="F43" s="518">
        <v>7867.3104800000028</v>
      </c>
      <c r="G43" s="518">
        <v>28</v>
      </c>
      <c r="H43" s="518">
        <v>1772.5126400000001</v>
      </c>
      <c r="I43" s="518">
        <v>2843.0833000000002</v>
      </c>
      <c r="J43" s="518">
        <v>0</v>
      </c>
      <c r="K43" s="518">
        <v>0</v>
      </c>
      <c r="L43" s="518">
        <v>28287.88942</v>
      </c>
      <c r="M43" s="552"/>
      <c r="N43" s="553"/>
    </row>
    <row r="44" spans="1:14" s="551" customFormat="1" ht="15" customHeight="1" x14ac:dyDescent="0.2">
      <c r="A44" s="533" t="s">
        <v>290</v>
      </c>
      <c r="B44" s="518">
        <v>770.81326000000001</v>
      </c>
      <c r="C44" s="518">
        <v>0</v>
      </c>
      <c r="D44" s="518">
        <v>0</v>
      </c>
      <c r="E44" s="518">
        <v>0</v>
      </c>
      <c r="F44" s="518">
        <v>2478.1509599999995</v>
      </c>
      <c r="G44" s="518">
        <v>0</v>
      </c>
      <c r="H44" s="518">
        <v>546.15697999999998</v>
      </c>
      <c r="I44" s="518">
        <v>2898.42049</v>
      </c>
      <c r="J44" s="518">
        <v>0</v>
      </c>
      <c r="K44" s="518">
        <v>0</v>
      </c>
      <c r="L44" s="518">
        <v>6693.54169</v>
      </c>
      <c r="M44" s="552"/>
      <c r="N44" s="553"/>
    </row>
    <row r="45" spans="1:14" s="551" customFormat="1" ht="15" customHeight="1" x14ac:dyDescent="0.2">
      <c r="A45" s="533" t="s">
        <v>315</v>
      </c>
      <c r="B45" s="518">
        <v>3367.1560800000007</v>
      </c>
      <c r="C45" s="518">
        <v>0</v>
      </c>
      <c r="D45" s="518">
        <v>0</v>
      </c>
      <c r="E45" s="518">
        <v>0</v>
      </c>
      <c r="F45" s="518">
        <v>1661.5993699999997</v>
      </c>
      <c r="G45" s="518">
        <v>0</v>
      </c>
      <c r="H45" s="518">
        <v>0</v>
      </c>
      <c r="I45" s="518">
        <v>897.92571999999996</v>
      </c>
      <c r="J45" s="518">
        <v>0</v>
      </c>
      <c r="K45" s="518">
        <v>0</v>
      </c>
      <c r="L45" s="518">
        <v>5926.6811700000007</v>
      </c>
      <c r="M45" s="552"/>
      <c r="N45" s="553"/>
    </row>
    <row r="46" spans="1:14" s="551" customFormat="1" ht="15" customHeight="1" x14ac:dyDescent="0.2">
      <c r="A46" s="533" t="s">
        <v>310</v>
      </c>
      <c r="B46" s="518">
        <v>6558.2643299999991</v>
      </c>
      <c r="C46" s="518">
        <v>0</v>
      </c>
      <c r="D46" s="518">
        <v>0</v>
      </c>
      <c r="E46" s="518">
        <v>74.266719999999992</v>
      </c>
      <c r="F46" s="518">
        <v>932.0291400000001</v>
      </c>
      <c r="G46" s="518">
        <v>0</v>
      </c>
      <c r="H46" s="518">
        <v>249.43789000000001</v>
      </c>
      <c r="I46" s="518">
        <v>0</v>
      </c>
      <c r="J46" s="518">
        <v>0</v>
      </c>
      <c r="K46" s="518">
        <v>0</v>
      </c>
      <c r="L46" s="518">
        <v>7813.9980799999985</v>
      </c>
      <c r="M46" s="552"/>
      <c r="N46" s="553"/>
    </row>
    <row r="47" spans="1:14" s="551" customFormat="1" ht="15" customHeight="1" x14ac:dyDescent="0.2">
      <c r="A47" s="533" t="s">
        <v>296</v>
      </c>
      <c r="B47" s="518">
        <v>8178.6984199999988</v>
      </c>
      <c r="C47" s="518">
        <v>728.80707999999993</v>
      </c>
      <c r="D47" s="518">
        <v>0</v>
      </c>
      <c r="E47" s="518">
        <v>0</v>
      </c>
      <c r="F47" s="518">
        <v>3612.969630000001</v>
      </c>
      <c r="G47" s="518">
        <v>42.64481</v>
      </c>
      <c r="H47" s="518">
        <v>781.16473999999994</v>
      </c>
      <c r="I47" s="518">
        <v>5804.64005</v>
      </c>
      <c r="J47" s="518">
        <v>50.121910000000007</v>
      </c>
      <c r="K47" s="518">
        <v>0</v>
      </c>
      <c r="L47" s="518">
        <v>19199.04664</v>
      </c>
      <c r="M47" s="552"/>
      <c r="N47" s="553"/>
    </row>
    <row r="48" spans="1:14" s="551" customFormat="1" ht="15" customHeight="1" x14ac:dyDescent="0.2">
      <c r="A48" s="533" t="s">
        <v>309</v>
      </c>
      <c r="B48" s="518">
        <v>14102.733419999999</v>
      </c>
      <c r="C48" s="518">
        <v>269.06497999999999</v>
      </c>
      <c r="D48" s="518">
        <v>0</v>
      </c>
      <c r="E48" s="518">
        <v>1245.9514899999999</v>
      </c>
      <c r="F48" s="518">
        <v>20744.133690000002</v>
      </c>
      <c r="G48" s="518">
        <v>73.309910000000002</v>
      </c>
      <c r="H48" s="518">
        <v>6185.084530000001</v>
      </c>
      <c r="I48" s="518">
        <v>21186.65105</v>
      </c>
      <c r="J48" s="518">
        <v>113.87562000000001</v>
      </c>
      <c r="K48" s="518">
        <v>0</v>
      </c>
      <c r="L48" s="518">
        <v>63920.804690000004</v>
      </c>
      <c r="M48" s="552"/>
      <c r="N48" s="553"/>
    </row>
    <row r="49" spans="1:14" s="551" customFormat="1" ht="15" customHeight="1" x14ac:dyDescent="0.2">
      <c r="A49" s="533" t="s">
        <v>303</v>
      </c>
      <c r="B49" s="518">
        <v>11120.076460000002</v>
      </c>
      <c r="C49" s="518">
        <v>917.27828</v>
      </c>
      <c r="D49" s="518">
        <v>0</v>
      </c>
      <c r="E49" s="518">
        <v>367.09331999999995</v>
      </c>
      <c r="F49" s="518">
        <v>13020.927280000002</v>
      </c>
      <c r="G49" s="518">
        <v>32.982279999999996</v>
      </c>
      <c r="H49" s="518">
        <v>10915.548449999998</v>
      </c>
      <c r="I49" s="518">
        <v>8885.9695499999962</v>
      </c>
      <c r="J49" s="518">
        <v>0</v>
      </c>
      <c r="K49" s="518">
        <v>0</v>
      </c>
      <c r="L49" s="518">
        <v>45259.875619999999</v>
      </c>
      <c r="M49" s="552"/>
      <c r="N49" s="553"/>
    </row>
    <row r="50" spans="1:14" s="551" customFormat="1" ht="15" customHeight="1" x14ac:dyDescent="0.2">
      <c r="A50" s="533" t="s">
        <v>313</v>
      </c>
      <c r="B50" s="518">
        <v>23559.57171</v>
      </c>
      <c r="C50" s="518">
        <v>847.91183999999998</v>
      </c>
      <c r="D50" s="518">
        <v>0</v>
      </c>
      <c r="E50" s="518">
        <v>1682.6019000000001</v>
      </c>
      <c r="F50" s="518">
        <v>43835.91452000002</v>
      </c>
      <c r="G50" s="518">
        <v>63.483469999999997</v>
      </c>
      <c r="H50" s="518">
        <v>7184.0253699999994</v>
      </c>
      <c r="I50" s="518">
        <v>46815.715959999994</v>
      </c>
      <c r="J50" s="518">
        <v>0</v>
      </c>
      <c r="K50" s="518">
        <v>0</v>
      </c>
      <c r="L50" s="518">
        <v>123989.22477000003</v>
      </c>
      <c r="M50" s="552"/>
      <c r="N50" s="553"/>
    </row>
    <row r="51" spans="1:14" s="551" customFormat="1" ht="15" customHeight="1" x14ac:dyDescent="0.2">
      <c r="A51" s="533" t="s">
        <v>292</v>
      </c>
      <c r="B51" s="518">
        <v>151.70050000000001</v>
      </c>
      <c r="C51" s="518">
        <v>13.91283</v>
      </c>
      <c r="D51" s="518">
        <v>0</v>
      </c>
      <c r="E51" s="518">
        <v>0</v>
      </c>
      <c r="F51" s="518">
        <v>5824.7109899999996</v>
      </c>
      <c r="G51" s="518">
        <v>0</v>
      </c>
      <c r="H51" s="518">
        <v>1376.6056999999998</v>
      </c>
      <c r="I51" s="518">
        <v>3171.5593500000004</v>
      </c>
      <c r="J51" s="518">
        <v>0</v>
      </c>
      <c r="K51" s="518">
        <v>0</v>
      </c>
      <c r="L51" s="518">
        <v>10538.489369999999</v>
      </c>
      <c r="M51" s="552"/>
      <c r="N51" s="553"/>
    </row>
    <row r="52" spans="1:14" s="551" customFormat="1" ht="15" customHeight="1" x14ac:dyDescent="0.2">
      <c r="A52" s="533" t="s">
        <v>294</v>
      </c>
      <c r="B52" s="518">
        <v>5035.1890299999995</v>
      </c>
      <c r="C52" s="518">
        <v>0</v>
      </c>
      <c r="D52" s="518">
        <v>0</v>
      </c>
      <c r="E52" s="518">
        <v>53.2483</v>
      </c>
      <c r="F52" s="518">
        <v>493.15823000000006</v>
      </c>
      <c r="G52" s="518">
        <v>0</v>
      </c>
      <c r="H52" s="518">
        <v>0</v>
      </c>
      <c r="I52" s="518">
        <v>209.84453999999997</v>
      </c>
      <c r="J52" s="518">
        <v>0</v>
      </c>
      <c r="K52" s="518">
        <v>0</v>
      </c>
      <c r="L52" s="518">
        <v>5791.4400999999998</v>
      </c>
      <c r="M52" s="552"/>
      <c r="N52" s="553"/>
    </row>
    <row r="53" spans="1:14" s="551" customFormat="1" ht="15" customHeight="1" x14ac:dyDescent="0.2">
      <c r="A53" s="533" t="s">
        <v>291</v>
      </c>
      <c r="B53" s="518">
        <v>16669.801380000001</v>
      </c>
      <c r="C53" s="518">
        <v>0</v>
      </c>
      <c r="D53" s="518">
        <v>0</v>
      </c>
      <c r="E53" s="518">
        <v>0</v>
      </c>
      <c r="F53" s="518">
        <v>2823.2119499999994</v>
      </c>
      <c r="G53" s="518">
        <v>0</v>
      </c>
      <c r="H53" s="518">
        <v>278.15133000000003</v>
      </c>
      <c r="I53" s="518">
        <v>999.12855000000002</v>
      </c>
      <c r="J53" s="518">
        <v>0</v>
      </c>
      <c r="K53" s="518">
        <v>0</v>
      </c>
      <c r="L53" s="518">
        <v>20770.293210000003</v>
      </c>
      <c r="M53" s="552"/>
      <c r="N53" s="553"/>
    </row>
    <row r="54" spans="1:14" s="551" customFormat="1" ht="15" customHeight="1" x14ac:dyDescent="0.2">
      <c r="A54" s="533" t="s">
        <v>287</v>
      </c>
      <c r="B54" s="518">
        <v>264.89964000000003</v>
      </c>
      <c r="C54" s="518">
        <v>40.239840000000001</v>
      </c>
      <c r="D54" s="518">
        <v>0</v>
      </c>
      <c r="E54" s="518">
        <v>17.597049999999999</v>
      </c>
      <c r="F54" s="518">
        <v>623.73354999999981</v>
      </c>
      <c r="G54" s="518">
        <v>0</v>
      </c>
      <c r="H54" s="518">
        <v>4.5946300000000004</v>
      </c>
      <c r="I54" s="518">
        <v>939.86382999999989</v>
      </c>
      <c r="J54" s="518">
        <v>0</v>
      </c>
      <c r="K54" s="518">
        <v>0</v>
      </c>
      <c r="L54" s="518">
        <v>1890.9285399999999</v>
      </c>
      <c r="M54" s="552"/>
      <c r="N54" s="553"/>
    </row>
    <row r="55" spans="1:14" s="551" customFormat="1" ht="15" customHeight="1" x14ac:dyDescent="0.2">
      <c r="A55" s="533" t="s">
        <v>289</v>
      </c>
      <c r="B55" s="518">
        <v>124646.75632000004</v>
      </c>
      <c r="C55" s="518">
        <v>3422.7649699999997</v>
      </c>
      <c r="D55" s="518">
        <v>0</v>
      </c>
      <c r="E55" s="518">
        <v>211.65157000000002</v>
      </c>
      <c r="F55" s="518">
        <v>6524.51116</v>
      </c>
      <c r="G55" s="518">
        <v>0</v>
      </c>
      <c r="H55" s="518">
        <v>7001.0149700000011</v>
      </c>
      <c r="I55" s="518">
        <v>334.76608999999996</v>
      </c>
      <c r="J55" s="518">
        <v>0</v>
      </c>
      <c r="K55" s="518">
        <v>0</v>
      </c>
      <c r="L55" s="518">
        <v>142141.46508000002</v>
      </c>
      <c r="M55" s="552"/>
      <c r="N55" s="553"/>
    </row>
    <row r="56" spans="1:14" s="551" customFormat="1" ht="15" customHeight="1" x14ac:dyDescent="0.2">
      <c r="A56" s="533" t="s">
        <v>308</v>
      </c>
      <c r="B56" s="518">
        <v>16760.504700000001</v>
      </c>
      <c r="C56" s="518">
        <v>0</v>
      </c>
      <c r="D56" s="518">
        <v>0</v>
      </c>
      <c r="E56" s="518">
        <v>0</v>
      </c>
      <c r="F56" s="518">
        <v>2667.5472799999998</v>
      </c>
      <c r="G56" s="518">
        <v>0</v>
      </c>
      <c r="H56" s="518">
        <v>1843.3275299999998</v>
      </c>
      <c r="I56" s="518">
        <v>5018.6540500000001</v>
      </c>
      <c r="J56" s="518">
        <v>0</v>
      </c>
      <c r="K56" s="518">
        <v>0</v>
      </c>
      <c r="L56" s="518">
        <v>26290.03356</v>
      </c>
      <c r="M56" s="552"/>
      <c r="N56" s="553"/>
    </row>
    <row r="57" spans="1:14" s="551" customFormat="1" ht="15" customHeight="1" x14ac:dyDescent="0.2">
      <c r="A57" s="533" t="s">
        <v>300</v>
      </c>
      <c r="B57" s="518">
        <v>6686.3895999999995</v>
      </c>
      <c r="C57" s="518">
        <v>0</v>
      </c>
      <c r="D57" s="518">
        <v>0</v>
      </c>
      <c r="E57" s="518">
        <v>120.42424</v>
      </c>
      <c r="F57" s="518">
        <v>2416.1648000000009</v>
      </c>
      <c r="G57" s="518">
        <v>0</v>
      </c>
      <c r="H57" s="518">
        <v>37.922429999999999</v>
      </c>
      <c r="I57" s="518">
        <v>484.09189000000009</v>
      </c>
      <c r="J57" s="518">
        <v>0</v>
      </c>
      <c r="K57" s="518">
        <v>0</v>
      </c>
      <c r="L57" s="518">
        <v>9744.9929600000014</v>
      </c>
      <c r="M57" s="552"/>
      <c r="N57" s="553"/>
    </row>
    <row r="58" spans="1:14" s="551" customFormat="1" ht="15" customHeight="1" x14ac:dyDescent="0.2">
      <c r="A58" s="533" t="s">
        <v>301</v>
      </c>
      <c r="B58" s="518">
        <v>17858.172039999994</v>
      </c>
      <c r="C58" s="518">
        <v>0</v>
      </c>
      <c r="D58" s="518">
        <v>0</v>
      </c>
      <c r="E58" s="518">
        <v>0</v>
      </c>
      <c r="F58" s="518">
        <v>616.49509999999998</v>
      </c>
      <c r="G58" s="518">
        <v>0</v>
      </c>
      <c r="H58" s="518">
        <v>0</v>
      </c>
      <c r="I58" s="518">
        <v>106.55677</v>
      </c>
      <c r="J58" s="518">
        <v>0</v>
      </c>
      <c r="K58" s="518">
        <v>0</v>
      </c>
      <c r="L58" s="518">
        <v>18581.223909999993</v>
      </c>
      <c r="M58" s="552"/>
      <c r="N58" s="553"/>
    </row>
    <row r="59" spans="1:14" s="551" customFormat="1" ht="15" customHeight="1" x14ac:dyDescent="0.2">
      <c r="A59" s="533" t="s">
        <v>686</v>
      </c>
      <c r="B59" s="518">
        <v>0</v>
      </c>
      <c r="C59" s="518">
        <v>0</v>
      </c>
      <c r="D59" s="518">
        <v>0</v>
      </c>
      <c r="E59" s="518">
        <v>5692.0016000000005</v>
      </c>
      <c r="F59" s="518">
        <v>3216.21252</v>
      </c>
      <c r="G59" s="518">
        <v>0</v>
      </c>
      <c r="H59" s="518">
        <v>1221.7377600000002</v>
      </c>
      <c r="I59" s="518">
        <v>2103.8464100000001</v>
      </c>
      <c r="J59" s="518">
        <v>0</v>
      </c>
      <c r="K59" s="518">
        <v>0</v>
      </c>
      <c r="L59" s="518">
        <v>12233.798290000001</v>
      </c>
      <c r="M59" s="552"/>
      <c r="N59" s="553"/>
    </row>
    <row r="60" spans="1:14" s="551" customFormat="1" ht="15" customHeight="1" x14ac:dyDescent="0.2">
      <c r="A60" s="533" t="s">
        <v>660</v>
      </c>
      <c r="B60" s="518">
        <v>12838.582350000001</v>
      </c>
      <c r="C60" s="518">
        <v>0</v>
      </c>
      <c r="D60" s="518">
        <v>0</v>
      </c>
      <c r="E60" s="518">
        <v>0</v>
      </c>
      <c r="F60" s="518">
        <v>1265.0759200000002</v>
      </c>
      <c r="G60" s="518">
        <v>0</v>
      </c>
      <c r="H60" s="518">
        <v>1013.3685</v>
      </c>
      <c r="I60" s="518">
        <v>1193.7136</v>
      </c>
      <c r="J60" s="518">
        <v>0</v>
      </c>
      <c r="K60" s="518">
        <v>0</v>
      </c>
      <c r="L60" s="518">
        <v>16310.74037</v>
      </c>
      <c r="M60" s="552"/>
      <c r="N60" s="553"/>
    </row>
    <row r="61" spans="1:14" s="551" customFormat="1" ht="15" customHeight="1" x14ac:dyDescent="0.2">
      <c r="A61" s="533" t="s">
        <v>661</v>
      </c>
      <c r="B61" s="518">
        <v>5499.5943200000029</v>
      </c>
      <c r="C61" s="518">
        <v>0</v>
      </c>
      <c r="D61" s="518">
        <v>0</v>
      </c>
      <c r="E61" s="518">
        <v>0</v>
      </c>
      <c r="F61" s="518">
        <v>1556.3694799999998</v>
      </c>
      <c r="G61" s="518">
        <v>0</v>
      </c>
      <c r="H61" s="518">
        <v>52.77467</v>
      </c>
      <c r="I61" s="518">
        <v>400.1687</v>
      </c>
      <c r="J61" s="518">
        <v>0</v>
      </c>
      <c r="K61" s="518">
        <v>0</v>
      </c>
      <c r="L61" s="518">
        <v>7508.9071700000031</v>
      </c>
      <c r="M61" s="552"/>
      <c r="N61" s="553"/>
    </row>
    <row r="62" spans="1:14" s="551" customFormat="1" ht="15" customHeight="1" x14ac:dyDescent="0.2">
      <c r="A62" s="533" t="s">
        <v>662</v>
      </c>
      <c r="B62" s="518">
        <v>1789.8035199999997</v>
      </c>
      <c r="C62" s="518">
        <v>53.282199999999996</v>
      </c>
      <c r="D62" s="518">
        <v>0</v>
      </c>
      <c r="E62" s="518">
        <v>102.34715</v>
      </c>
      <c r="F62" s="518">
        <v>200.98561999999998</v>
      </c>
      <c r="G62" s="518">
        <v>0</v>
      </c>
      <c r="H62" s="518">
        <v>355.15647000000001</v>
      </c>
      <c r="I62" s="518">
        <v>229.81858</v>
      </c>
      <c r="J62" s="518">
        <v>0</v>
      </c>
      <c r="K62" s="518">
        <v>0</v>
      </c>
      <c r="L62" s="518">
        <v>2731.39354</v>
      </c>
      <c r="M62" s="552"/>
      <c r="N62" s="553"/>
    </row>
    <row r="63" spans="1:14" s="551" customFormat="1" ht="15" customHeight="1" x14ac:dyDescent="0.2">
      <c r="A63" s="533" t="s">
        <v>663</v>
      </c>
      <c r="B63" s="518">
        <v>0</v>
      </c>
      <c r="C63" s="518">
        <v>0</v>
      </c>
      <c r="D63" s="518">
        <v>0</v>
      </c>
      <c r="E63" s="518">
        <v>0</v>
      </c>
      <c r="F63" s="518">
        <v>111.40755</v>
      </c>
      <c r="G63" s="518">
        <v>0</v>
      </c>
      <c r="H63" s="518">
        <v>0</v>
      </c>
      <c r="I63" s="518">
        <v>556.85994999999991</v>
      </c>
      <c r="J63" s="518">
        <v>0</v>
      </c>
      <c r="K63" s="518">
        <v>0</v>
      </c>
      <c r="L63" s="518">
        <v>668.26749999999993</v>
      </c>
      <c r="M63" s="552"/>
      <c r="N63" s="553"/>
    </row>
    <row r="64" spans="1:14" s="551" customFormat="1" ht="15" customHeight="1" x14ac:dyDescent="0.2">
      <c r="A64" s="533" t="s">
        <v>664</v>
      </c>
      <c r="B64" s="518">
        <v>10594.713149999998</v>
      </c>
      <c r="C64" s="518">
        <v>0</v>
      </c>
      <c r="D64" s="518">
        <v>0</v>
      </c>
      <c r="E64" s="518">
        <v>8.462530000000001</v>
      </c>
      <c r="F64" s="518">
        <v>2818.9226299999996</v>
      </c>
      <c r="G64" s="518">
        <v>0</v>
      </c>
      <c r="H64" s="518">
        <v>562.63671000000011</v>
      </c>
      <c r="I64" s="518">
        <v>320.17113000000001</v>
      </c>
      <c r="J64" s="518">
        <v>0</v>
      </c>
      <c r="K64" s="518">
        <v>0</v>
      </c>
      <c r="L64" s="518">
        <v>14304.906149999999</v>
      </c>
      <c r="M64" s="552"/>
      <c r="N64" s="553"/>
    </row>
    <row r="65" spans="1:14" s="551" customFormat="1" ht="15" customHeight="1" x14ac:dyDescent="0.2">
      <c r="A65" s="533" t="s">
        <v>665</v>
      </c>
      <c r="B65" s="518">
        <v>17832.225100000003</v>
      </c>
      <c r="C65" s="518">
        <v>134.26199</v>
      </c>
      <c r="D65" s="518">
        <v>0</v>
      </c>
      <c r="E65" s="518">
        <v>65.524830000000009</v>
      </c>
      <c r="F65" s="518">
        <v>4800.8464800000002</v>
      </c>
      <c r="G65" s="518">
        <v>27.618309999999997</v>
      </c>
      <c r="H65" s="518">
        <v>1095.0044399999999</v>
      </c>
      <c r="I65" s="518">
        <v>5296.2043300000014</v>
      </c>
      <c r="J65" s="518">
        <v>6.0204599999999999</v>
      </c>
      <c r="K65" s="518">
        <v>0</v>
      </c>
      <c r="L65" s="518">
        <v>29257.705940000003</v>
      </c>
      <c r="M65" s="552"/>
      <c r="N65" s="553"/>
    </row>
    <row r="66" spans="1:14" s="551" customFormat="1" ht="15" customHeight="1" x14ac:dyDescent="0.2">
      <c r="A66" s="533" t="s">
        <v>666</v>
      </c>
      <c r="B66" s="518">
        <v>3214.9167299999999</v>
      </c>
      <c r="C66" s="518">
        <v>0</v>
      </c>
      <c r="D66" s="518">
        <v>0</v>
      </c>
      <c r="E66" s="518">
        <v>129.81582</v>
      </c>
      <c r="F66" s="518">
        <v>183.81980999999999</v>
      </c>
      <c r="G66" s="518">
        <v>0</v>
      </c>
      <c r="H66" s="518">
        <v>138.96907000000002</v>
      </c>
      <c r="I66" s="518">
        <v>393.10793000000001</v>
      </c>
      <c r="J66" s="518">
        <v>0</v>
      </c>
      <c r="K66" s="518">
        <v>0</v>
      </c>
      <c r="L66" s="518">
        <v>4060.6293599999999</v>
      </c>
      <c r="M66" s="552"/>
      <c r="N66" s="553"/>
    </row>
    <row r="67" spans="1:14" s="551" customFormat="1" ht="15" customHeight="1" x14ac:dyDescent="0.2">
      <c r="A67" s="533" t="s">
        <v>667</v>
      </c>
      <c r="B67" s="518">
        <v>0</v>
      </c>
      <c r="C67" s="518">
        <v>294</v>
      </c>
      <c r="D67" s="518">
        <v>0</v>
      </c>
      <c r="E67" s="518">
        <v>208.37365</v>
      </c>
      <c r="F67" s="518">
        <v>263.31835999999998</v>
      </c>
      <c r="G67" s="518">
        <v>0</v>
      </c>
      <c r="H67" s="518">
        <v>169.16480999999999</v>
      </c>
      <c r="I67" s="518">
        <v>110.70663</v>
      </c>
      <c r="J67" s="518">
        <v>9.3330400000000004</v>
      </c>
      <c r="K67" s="518">
        <v>0</v>
      </c>
      <c r="L67" s="518">
        <v>1054.8964899999999</v>
      </c>
      <c r="M67" s="552"/>
      <c r="N67" s="553"/>
    </row>
    <row r="68" spans="1:14" s="551" customFormat="1" ht="15" customHeight="1" x14ac:dyDescent="0.2">
      <c r="A68" s="533" t="s">
        <v>668</v>
      </c>
      <c r="B68" s="518">
        <v>404.89157999999998</v>
      </c>
      <c r="C68" s="518">
        <v>0</v>
      </c>
      <c r="D68" s="518">
        <v>0</v>
      </c>
      <c r="E68" s="518">
        <v>74.075720000000004</v>
      </c>
      <c r="F68" s="518">
        <v>856.67453</v>
      </c>
      <c r="G68" s="518">
        <v>0</v>
      </c>
      <c r="H68" s="518">
        <v>107.62672000000001</v>
      </c>
      <c r="I68" s="518">
        <v>181.69857999999999</v>
      </c>
      <c r="J68" s="518">
        <v>0</v>
      </c>
      <c r="K68" s="518">
        <v>0</v>
      </c>
      <c r="L68" s="518">
        <v>1624.96713</v>
      </c>
      <c r="M68" s="552"/>
      <c r="N68" s="553"/>
    </row>
    <row r="69" spans="1:14" s="551" customFormat="1" ht="15" customHeight="1" x14ac:dyDescent="0.2">
      <c r="A69" s="533" t="s">
        <v>669</v>
      </c>
      <c r="B69" s="518">
        <v>398.59922999999998</v>
      </c>
      <c r="C69" s="518">
        <v>0</v>
      </c>
      <c r="D69" s="518">
        <v>0</v>
      </c>
      <c r="E69" s="518">
        <v>0</v>
      </c>
      <c r="F69" s="518">
        <v>3282.5756499999998</v>
      </c>
      <c r="G69" s="518">
        <v>0</v>
      </c>
      <c r="H69" s="518">
        <v>559.21005000000002</v>
      </c>
      <c r="I69" s="518">
        <v>489.52092999999991</v>
      </c>
      <c r="J69" s="518">
        <v>2.45797</v>
      </c>
      <c r="K69" s="518">
        <v>0</v>
      </c>
      <c r="L69" s="518">
        <v>4732.3638299999993</v>
      </c>
      <c r="M69" s="552"/>
      <c r="N69" s="553"/>
    </row>
    <row r="70" spans="1:14" s="551" customFormat="1" ht="15" customHeight="1" x14ac:dyDescent="0.2">
      <c r="A70" s="536" t="s">
        <v>441</v>
      </c>
      <c r="B70" s="518">
        <v>492095.52785000001</v>
      </c>
      <c r="C70" s="518">
        <v>9813.2468900000003</v>
      </c>
      <c r="D70" s="518">
        <v>0</v>
      </c>
      <c r="E70" s="518">
        <v>23390.64906</v>
      </c>
      <c r="F70" s="518">
        <v>243693.87847000003</v>
      </c>
      <c r="G70" s="518">
        <v>1788.4273799999999</v>
      </c>
      <c r="H70" s="518">
        <v>90191.105780000013</v>
      </c>
      <c r="I70" s="518">
        <v>239661.70332999993</v>
      </c>
      <c r="J70" s="518">
        <v>427.38977999999997</v>
      </c>
      <c r="K70" s="518">
        <v>0</v>
      </c>
      <c r="L70" s="518">
        <v>1101061.9285399995</v>
      </c>
      <c r="M70" s="552"/>
      <c r="N70" s="553"/>
    </row>
    <row r="71" spans="1:14" s="551" customFormat="1" ht="15" customHeight="1" x14ac:dyDescent="0.2">
      <c r="A71" s="537" t="s">
        <v>339</v>
      </c>
      <c r="B71" s="523"/>
      <c r="C71" s="523"/>
      <c r="D71" s="523"/>
      <c r="E71" s="523"/>
      <c r="F71" s="523"/>
      <c r="G71" s="523"/>
      <c r="H71" s="523"/>
      <c r="I71" s="523"/>
      <c r="J71" s="523"/>
      <c r="K71" s="523"/>
      <c r="L71" s="523"/>
      <c r="M71" s="552"/>
      <c r="N71" s="553"/>
    </row>
    <row r="72" spans="1:14" s="551" customFormat="1" ht="15" customHeight="1" x14ac:dyDescent="0.2">
      <c r="A72" s="536" t="s">
        <v>340</v>
      </c>
      <c r="B72" s="518">
        <v>282514.67744999967</v>
      </c>
      <c r="C72" s="518">
        <v>7476.3853600000011</v>
      </c>
      <c r="D72" s="518">
        <v>0</v>
      </c>
      <c r="E72" s="518">
        <v>4406.2532599999986</v>
      </c>
      <c r="F72" s="518">
        <v>68359.192130000083</v>
      </c>
      <c r="G72" s="518">
        <v>3815.0782500000005</v>
      </c>
      <c r="H72" s="518">
        <v>35588.030379999982</v>
      </c>
      <c r="I72" s="518">
        <v>40789.310760000022</v>
      </c>
      <c r="J72" s="518">
        <v>29.895790000000002</v>
      </c>
      <c r="K72" s="518">
        <v>0</v>
      </c>
      <c r="L72" s="518">
        <v>442978.82337999984</v>
      </c>
      <c r="M72" s="552"/>
      <c r="N72" s="553"/>
    </row>
    <row r="73" spans="1:14" s="551" customFormat="1" ht="15" customHeight="1" x14ac:dyDescent="0.2">
      <c r="A73" s="536" t="s">
        <v>341</v>
      </c>
      <c r="B73" s="518">
        <v>543669.31105999905</v>
      </c>
      <c r="C73" s="518">
        <v>11476.576480000003</v>
      </c>
      <c r="D73" s="518">
        <v>0</v>
      </c>
      <c r="E73" s="518">
        <v>11346.577009999997</v>
      </c>
      <c r="F73" s="518">
        <v>96733.509280000013</v>
      </c>
      <c r="G73" s="518">
        <v>137.61152999999999</v>
      </c>
      <c r="H73" s="518">
        <v>25142.99420999999</v>
      </c>
      <c r="I73" s="518">
        <v>35309.183260000013</v>
      </c>
      <c r="J73" s="518">
        <v>109.95471999999999</v>
      </c>
      <c r="K73" s="518">
        <v>0</v>
      </c>
      <c r="L73" s="518">
        <v>723925.71754999913</v>
      </c>
      <c r="M73" s="552"/>
      <c r="N73" s="553"/>
    </row>
    <row r="74" spans="1:14" s="551" customFormat="1" ht="15" customHeight="1" x14ac:dyDescent="0.2">
      <c r="A74" s="536" t="s">
        <v>342</v>
      </c>
      <c r="B74" s="518">
        <v>268426.88169999962</v>
      </c>
      <c r="C74" s="518">
        <v>15415.029180000001</v>
      </c>
      <c r="D74" s="518">
        <v>0</v>
      </c>
      <c r="E74" s="518">
        <v>8490.5451599999997</v>
      </c>
      <c r="F74" s="518">
        <v>115819.59461999992</v>
      </c>
      <c r="G74" s="518">
        <v>1.7167300000000001</v>
      </c>
      <c r="H74" s="518">
        <v>18085.123250000001</v>
      </c>
      <c r="I74" s="518">
        <v>9599.2168699999929</v>
      </c>
      <c r="J74" s="518">
        <v>129.7166</v>
      </c>
      <c r="K74" s="518">
        <v>0</v>
      </c>
      <c r="L74" s="518">
        <v>435967.82410999952</v>
      </c>
      <c r="M74" s="552"/>
      <c r="N74" s="553"/>
    </row>
    <row r="75" spans="1:14" s="551" customFormat="1" ht="15" customHeight="1" x14ac:dyDescent="0.2">
      <c r="A75" s="536" t="s">
        <v>343</v>
      </c>
      <c r="B75" s="518">
        <v>21547.537440000004</v>
      </c>
      <c r="C75" s="518">
        <v>210</v>
      </c>
      <c r="D75" s="518">
        <v>0</v>
      </c>
      <c r="E75" s="518">
        <v>0</v>
      </c>
      <c r="F75" s="518">
        <v>1582.06954</v>
      </c>
      <c r="G75" s="518">
        <v>935.32566999999995</v>
      </c>
      <c r="H75" s="518">
        <v>1533.81376</v>
      </c>
      <c r="I75" s="518">
        <v>811.50094000000001</v>
      </c>
      <c r="J75" s="518">
        <v>0</v>
      </c>
      <c r="K75" s="518">
        <v>0</v>
      </c>
      <c r="L75" s="518">
        <v>26620.247350000005</v>
      </c>
      <c r="M75" s="552"/>
      <c r="N75" s="553"/>
    </row>
    <row r="76" spans="1:14" s="551" customFormat="1" ht="15" customHeight="1" x14ac:dyDescent="0.2">
      <c r="A76" s="536" t="s">
        <v>344</v>
      </c>
      <c r="B76" s="518">
        <v>152737.07538999998</v>
      </c>
      <c r="C76" s="518">
        <v>895.66349000000014</v>
      </c>
      <c r="D76" s="518">
        <v>0</v>
      </c>
      <c r="E76" s="518">
        <v>2525.3082100000006</v>
      </c>
      <c r="F76" s="518">
        <v>19004.348839999995</v>
      </c>
      <c r="G76" s="518">
        <v>3.48929</v>
      </c>
      <c r="H76" s="518">
        <v>7943.8150500000011</v>
      </c>
      <c r="I76" s="518">
        <v>17306.371009999992</v>
      </c>
      <c r="J76" s="518">
        <v>0</v>
      </c>
      <c r="K76" s="518">
        <v>0</v>
      </c>
      <c r="L76" s="518">
        <v>200416.07127999997</v>
      </c>
      <c r="M76" s="552"/>
      <c r="N76" s="553"/>
    </row>
    <row r="77" spans="1:14" s="551" customFormat="1" ht="15" customHeight="1" x14ac:dyDescent="0.2">
      <c r="A77" s="536" t="s">
        <v>345</v>
      </c>
      <c r="B77" s="518">
        <v>143138.16708999986</v>
      </c>
      <c r="C77" s="518">
        <v>1585.1708800000001</v>
      </c>
      <c r="D77" s="518">
        <v>0</v>
      </c>
      <c r="E77" s="518">
        <v>582.53701999999998</v>
      </c>
      <c r="F77" s="518">
        <v>35575.33347000002</v>
      </c>
      <c r="G77" s="518">
        <v>77.168979999999991</v>
      </c>
      <c r="H77" s="518">
        <v>3282.539420000001</v>
      </c>
      <c r="I77" s="518">
        <v>14888.786370000003</v>
      </c>
      <c r="J77" s="518">
        <v>61.08314</v>
      </c>
      <c r="K77" s="518">
        <v>0</v>
      </c>
      <c r="L77" s="518">
        <v>199190.78636999984</v>
      </c>
      <c r="M77" s="552"/>
      <c r="N77" s="553"/>
    </row>
    <row r="78" spans="1:14" s="551" customFormat="1" ht="15" customHeight="1" x14ac:dyDescent="0.2">
      <c r="A78" s="536" t="s">
        <v>346</v>
      </c>
      <c r="B78" s="518">
        <v>3174.8753199999996</v>
      </c>
      <c r="C78" s="518">
        <v>28.289240000000003</v>
      </c>
      <c r="D78" s="518">
        <v>0</v>
      </c>
      <c r="E78" s="518">
        <v>0</v>
      </c>
      <c r="F78" s="518">
        <v>2091.7419499999996</v>
      </c>
      <c r="G78" s="518">
        <v>0</v>
      </c>
      <c r="H78" s="518">
        <v>165.23047</v>
      </c>
      <c r="I78" s="518">
        <v>129.58869999999999</v>
      </c>
      <c r="J78" s="518">
        <v>0</v>
      </c>
      <c r="K78" s="518">
        <v>0</v>
      </c>
      <c r="L78" s="518">
        <v>5589.7256799999996</v>
      </c>
      <c r="M78" s="552"/>
      <c r="N78" s="553"/>
    </row>
    <row r="79" spans="1:14" s="551" customFormat="1" ht="15" customHeight="1" x14ac:dyDescent="0.2">
      <c r="A79" s="536" t="s">
        <v>347</v>
      </c>
      <c r="B79" s="518">
        <v>25895.335599999999</v>
      </c>
      <c r="C79" s="518">
        <v>226.15328999999997</v>
      </c>
      <c r="D79" s="518">
        <v>0</v>
      </c>
      <c r="E79" s="518">
        <v>732.50990999999999</v>
      </c>
      <c r="F79" s="518">
        <v>72973.77128999999</v>
      </c>
      <c r="G79" s="518">
        <v>155.13522</v>
      </c>
      <c r="H79" s="518">
        <v>26025.913589999996</v>
      </c>
      <c r="I79" s="518">
        <v>47079.185099999981</v>
      </c>
      <c r="J79" s="518">
        <v>182.46537000000001</v>
      </c>
      <c r="K79" s="518">
        <v>0</v>
      </c>
      <c r="L79" s="518">
        <v>173270.46936999995</v>
      </c>
      <c r="M79" s="552"/>
      <c r="N79" s="553"/>
    </row>
    <row r="80" spans="1:14" s="551" customFormat="1" ht="15" customHeight="1" x14ac:dyDescent="0.2">
      <c r="A80" s="536" t="s">
        <v>697</v>
      </c>
      <c r="B80" s="518"/>
      <c r="C80" s="518"/>
      <c r="D80" s="518"/>
      <c r="E80" s="518"/>
      <c r="F80" s="518"/>
      <c r="G80" s="518"/>
      <c r="H80" s="518"/>
      <c r="I80" s="518"/>
      <c r="J80" s="518"/>
      <c r="K80" s="518"/>
      <c r="L80" s="518"/>
      <c r="M80" s="552"/>
      <c r="N80" s="553"/>
    </row>
    <row r="81" spans="1:14" s="551" customFormat="1" ht="15" customHeight="1" x14ac:dyDescent="0.2">
      <c r="A81" s="536" t="s">
        <v>441</v>
      </c>
      <c r="B81" s="518">
        <v>1441103.8610499983</v>
      </c>
      <c r="C81" s="518">
        <v>37313.267919999998</v>
      </c>
      <c r="D81" s="518">
        <v>0</v>
      </c>
      <c r="E81" s="518">
        <v>28083.730569999992</v>
      </c>
      <c r="F81" s="518">
        <v>412139.56112000003</v>
      </c>
      <c r="G81" s="518">
        <v>5125.5256700000018</v>
      </c>
      <c r="H81" s="518">
        <v>117767.46012999998</v>
      </c>
      <c r="I81" s="518">
        <v>165913.14301</v>
      </c>
      <c r="J81" s="518">
        <v>513.11562000000004</v>
      </c>
      <c r="K81" s="518">
        <v>0</v>
      </c>
      <c r="L81" s="518">
        <v>2207959.6650899984</v>
      </c>
      <c r="M81" s="552"/>
      <c r="N81" s="553"/>
    </row>
    <row r="82" spans="1:14" s="551" customFormat="1" ht="15" customHeight="1" x14ac:dyDescent="0.2">
      <c r="A82" s="537" t="s">
        <v>671</v>
      </c>
      <c r="B82" s="523"/>
      <c r="C82" s="523"/>
      <c r="D82" s="523"/>
      <c r="E82" s="523"/>
      <c r="F82" s="523"/>
      <c r="G82" s="523"/>
      <c r="H82" s="523"/>
      <c r="I82" s="523"/>
      <c r="J82" s="523"/>
      <c r="K82" s="523"/>
      <c r="L82" s="523"/>
      <c r="M82" s="552"/>
      <c r="N82" s="553"/>
    </row>
    <row r="83" spans="1:14" s="551" customFormat="1" ht="15" customHeight="1" x14ac:dyDescent="0.2">
      <c r="A83" s="536" t="s">
        <v>6</v>
      </c>
      <c r="B83" s="518">
        <v>4305976.890909995</v>
      </c>
      <c r="C83" s="518">
        <v>49813.760139999984</v>
      </c>
      <c r="D83" s="518">
        <v>946.66449999999998</v>
      </c>
      <c r="E83" s="518">
        <v>44696.199129999994</v>
      </c>
      <c r="F83" s="518">
        <v>4834453.9520699875</v>
      </c>
      <c r="G83" s="518">
        <v>1870083.6130799991</v>
      </c>
      <c r="H83" s="518">
        <v>4936435.3898299951</v>
      </c>
      <c r="I83" s="518">
        <v>834918.79356999975</v>
      </c>
      <c r="J83" s="518">
        <v>659.99896999999999</v>
      </c>
      <c r="K83" s="518">
        <v>0</v>
      </c>
      <c r="L83" s="518">
        <v>16877985.262199972</v>
      </c>
      <c r="M83" s="552"/>
      <c r="N83" s="553"/>
    </row>
    <row r="84" spans="1:14" s="551" customFormat="1" ht="15" customHeight="1" x14ac:dyDescent="0.2">
      <c r="A84" s="536" t="s">
        <v>441</v>
      </c>
      <c r="B84" s="518">
        <v>4305976.890909995</v>
      </c>
      <c r="C84" s="518">
        <v>49813.760139999984</v>
      </c>
      <c r="D84" s="518">
        <v>946.66449999999998</v>
      </c>
      <c r="E84" s="518">
        <v>44696.199129999994</v>
      </c>
      <c r="F84" s="518">
        <v>4834453.9520699875</v>
      </c>
      <c r="G84" s="518">
        <v>1870083.6130799991</v>
      </c>
      <c r="H84" s="518">
        <v>4936435.3898299951</v>
      </c>
      <c r="I84" s="518">
        <v>834918.79356999975</v>
      </c>
      <c r="J84" s="518">
        <v>659.99896999999999</v>
      </c>
      <c r="K84" s="518">
        <v>0</v>
      </c>
      <c r="L84" s="518">
        <v>16877985.262199972</v>
      </c>
      <c r="M84" s="552"/>
      <c r="N84" s="553"/>
    </row>
    <row r="85" spans="1:14" s="551" customFormat="1" ht="15" customHeight="1" x14ac:dyDescent="0.2">
      <c r="A85" s="537" t="s">
        <v>672</v>
      </c>
      <c r="B85" s="523"/>
      <c r="C85" s="523"/>
      <c r="D85" s="523"/>
      <c r="E85" s="523"/>
      <c r="F85" s="523"/>
      <c r="G85" s="523"/>
      <c r="H85" s="523"/>
      <c r="I85" s="523"/>
      <c r="J85" s="523"/>
      <c r="K85" s="523"/>
      <c r="L85" s="523"/>
      <c r="M85" s="552"/>
      <c r="N85" s="553"/>
    </row>
    <row r="86" spans="1:14" s="551" customFormat="1" ht="15" customHeight="1" x14ac:dyDescent="0.2">
      <c r="A86" s="536" t="s">
        <v>718</v>
      </c>
      <c r="B86" s="518">
        <v>3064715.9057899951</v>
      </c>
      <c r="C86" s="518">
        <v>60883.159310000017</v>
      </c>
      <c r="D86" s="518">
        <v>0</v>
      </c>
      <c r="E86" s="518">
        <v>1051.4757099999999</v>
      </c>
      <c r="F86" s="518">
        <v>1093873.3581600012</v>
      </c>
      <c r="G86" s="518">
        <v>23724.502</v>
      </c>
      <c r="H86" s="518">
        <v>29627.99667</v>
      </c>
      <c r="I86" s="518">
        <v>118468.53756000001</v>
      </c>
      <c r="J86" s="518">
        <v>0</v>
      </c>
      <c r="K86" s="518">
        <v>0</v>
      </c>
      <c r="L86" s="518">
        <v>4392344.9351999974</v>
      </c>
      <c r="M86" s="552"/>
      <c r="N86" s="553"/>
    </row>
    <row r="87" spans="1:14" s="551" customFormat="1" ht="15" customHeight="1" x14ac:dyDescent="0.2">
      <c r="A87" s="536" t="s">
        <v>441</v>
      </c>
      <c r="B87" s="518">
        <v>3064715.9057899951</v>
      </c>
      <c r="C87" s="518">
        <v>60883.159310000017</v>
      </c>
      <c r="D87" s="518">
        <v>0</v>
      </c>
      <c r="E87" s="518">
        <v>1051.4757099999999</v>
      </c>
      <c r="F87" s="518">
        <v>1093873.3581600012</v>
      </c>
      <c r="G87" s="518">
        <v>23724.502</v>
      </c>
      <c r="H87" s="518">
        <v>29627.99667</v>
      </c>
      <c r="I87" s="518">
        <v>118468.53756000001</v>
      </c>
      <c r="J87" s="518">
        <v>0</v>
      </c>
      <c r="K87" s="518">
        <v>0</v>
      </c>
      <c r="L87" s="518">
        <v>4392344.9351999974</v>
      </c>
      <c r="M87" s="552"/>
      <c r="N87" s="553"/>
    </row>
    <row r="88" spans="1:14" s="551" customFormat="1" ht="15" customHeight="1" thickBot="1" x14ac:dyDescent="0.25">
      <c r="A88" s="537" t="s">
        <v>42</v>
      </c>
      <c r="B88" s="523">
        <v>29240291.976019979</v>
      </c>
      <c r="C88" s="523">
        <v>593946.29624000005</v>
      </c>
      <c r="D88" s="523">
        <v>116187.63068</v>
      </c>
      <c r="E88" s="523">
        <v>1291819.2774200002</v>
      </c>
      <c r="F88" s="523">
        <v>39616543.327970013</v>
      </c>
      <c r="G88" s="523">
        <v>4561921.9858399993</v>
      </c>
      <c r="H88" s="523">
        <v>23888075.963259988</v>
      </c>
      <c r="I88" s="523">
        <v>7988412.3044100003</v>
      </c>
      <c r="J88" s="523">
        <v>88704.522830000002</v>
      </c>
      <c r="K88" s="523">
        <v>3469.2179899999996</v>
      </c>
      <c r="L88" s="523">
        <v>107389372.50265996</v>
      </c>
      <c r="M88" s="552"/>
      <c r="N88" s="553"/>
    </row>
    <row r="89" spans="1:14" ht="15" customHeight="1" thickTop="1" x14ac:dyDescent="0.25">
      <c r="A89" s="540" t="s">
        <v>719</v>
      </c>
      <c r="B89" s="540"/>
      <c r="C89" s="540"/>
      <c r="D89" s="540"/>
      <c r="E89" s="540"/>
      <c r="F89" s="540"/>
      <c r="G89" s="540"/>
      <c r="H89" s="540"/>
      <c r="I89" s="540"/>
      <c r="J89" s="540"/>
      <c r="K89" s="540"/>
      <c r="L89" s="540"/>
      <c r="N89" s="553"/>
    </row>
    <row r="90" spans="1:14" ht="10.5" customHeight="1" x14ac:dyDescent="0.25">
      <c r="A90" s="554"/>
      <c r="B90" s="554"/>
      <c r="C90" s="554"/>
      <c r="D90" s="554"/>
      <c r="E90" s="554"/>
      <c r="F90" s="554"/>
      <c r="G90" s="554"/>
      <c r="H90" s="554"/>
      <c r="I90" s="554"/>
      <c r="J90" s="554"/>
      <c r="K90" s="554"/>
      <c r="L90" s="554"/>
      <c r="N90" s="553"/>
    </row>
    <row r="91" spans="1:14" ht="15" customHeight="1" x14ac:dyDescent="0.25">
      <c r="A91" s="544" t="s">
        <v>698</v>
      </c>
      <c r="B91" s="555"/>
      <c r="C91" s="555"/>
      <c r="D91" s="555"/>
      <c r="E91" s="555"/>
      <c r="F91" s="555"/>
      <c r="G91" s="555"/>
      <c r="H91" s="555"/>
      <c r="I91" s="555"/>
      <c r="J91" s="555"/>
      <c r="K91" s="555"/>
      <c r="N91" s="553"/>
    </row>
    <row r="92" spans="1:14" ht="15" customHeight="1" x14ac:dyDescent="0.25">
      <c r="A92" s="544" t="s">
        <v>699</v>
      </c>
      <c r="B92" s="544"/>
      <c r="C92" s="544"/>
      <c r="D92" s="544"/>
      <c r="E92" s="544"/>
      <c r="F92" s="544"/>
      <c r="G92" s="555"/>
      <c r="H92" s="555"/>
      <c r="I92" s="555"/>
      <c r="J92" s="555"/>
      <c r="N92" s="553"/>
    </row>
    <row r="93" spans="1:14" ht="15" customHeight="1" x14ac:dyDescent="0.25">
      <c r="A93" s="544" t="s">
        <v>700</v>
      </c>
      <c r="B93" s="532"/>
      <c r="C93" s="532"/>
      <c r="D93" s="532"/>
      <c r="E93" s="532"/>
      <c r="F93" s="532"/>
      <c r="G93" s="532"/>
      <c r="H93" s="532"/>
      <c r="I93" s="532"/>
      <c r="J93" s="532"/>
      <c r="L93" s="556"/>
      <c r="N93" s="553"/>
    </row>
    <row r="94" spans="1:14" ht="15" customHeight="1" x14ac:dyDescent="0.25">
      <c r="A94" s="544" t="s">
        <v>701</v>
      </c>
      <c r="B94" s="532"/>
      <c r="C94" s="532"/>
      <c r="D94" s="532"/>
      <c r="E94" s="532"/>
      <c r="F94" s="532"/>
      <c r="G94" s="532"/>
      <c r="H94" s="532"/>
      <c r="I94" s="532"/>
      <c r="J94" s="532"/>
      <c r="N94" s="553"/>
    </row>
    <row r="95" spans="1:14" x14ac:dyDescent="0.25">
      <c r="A95" s="544" t="s">
        <v>720</v>
      </c>
      <c r="N95" s="553"/>
    </row>
    <row r="96" spans="1:14" x14ac:dyDescent="0.25">
      <c r="A96" s="529" t="s">
        <v>679</v>
      </c>
      <c r="N96" s="553"/>
    </row>
    <row r="97" spans="1:14" x14ac:dyDescent="0.25">
      <c r="A97" s="529" t="s">
        <v>680</v>
      </c>
      <c r="N97" s="553"/>
    </row>
    <row r="98" spans="1:14" x14ac:dyDescent="0.25">
      <c r="A98" s="529" t="s">
        <v>681</v>
      </c>
      <c r="N98" s="553"/>
    </row>
    <row r="99" spans="1:14" x14ac:dyDescent="0.25">
      <c r="A99" s="529" t="s">
        <v>682</v>
      </c>
      <c r="N99" s="553"/>
    </row>
    <row r="102" spans="1:14" x14ac:dyDescent="0.25">
      <c r="B102" s="506"/>
      <c r="C102" s="506"/>
      <c r="D102" s="506"/>
      <c r="E102" s="506"/>
      <c r="F102" s="506"/>
      <c r="G102" s="506"/>
      <c r="H102" s="506"/>
      <c r="I102" s="506"/>
      <c r="J102" s="506"/>
      <c r="K102" s="506"/>
      <c r="L102" s="506"/>
    </row>
  </sheetData>
  <mergeCells count="5">
    <mergeCell ref="A1:L1"/>
    <mergeCell ref="A2:L2"/>
    <mergeCell ref="A3:L3"/>
    <mergeCell ref="A4:L4"/>
    <mergeCell ref="A89:L90"/>
  </mergeCells>
  <hyperlinks>
    <hyperlink ref="M1" location="ÍNDICE!A1" display="ÍNDICE" xr:uid="{D992F248-27D4-4588-B8E2-84A123107759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2FED3-43EA-435A-BE79-EE44FDE324F5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BD514-CEE2-495D-8738-C2CC715461F1}">
  <sheetPr codeName="Sheet2">
    <pageSetUpPr fitToPage="1"/>
  </sheetPr>
  <dimension ref="A1:N23"/>
  <sheetViews>
    <sheetView topLeftCell="C1" zoomScale="110" zoomScaleNormal="110" workbookViewId="0">
      <pane xSplit="1" topLeftCell="D1" activePane="topRight" state="frozen"/>
      <selection activeCell="C1" sqref="C1"/>
      <selection pane="topRight" activeCell="G12" sqref="G12"/>
    </sheetView>
  </sheetViews>
  <sheetFormatPr baseColWidth="10" defaultColWidth="9.140625" defaultRowHeight="12.75" x14ac:dyDescent="0.2"/>
  <cols>
    <col min="1" max="2" width="31.140625" hidden="1" customWidth="1"/>
    <col min="3" max="3" width="64.5703125" style="24" bestFit="1" customWidth="1"/>
    <col min="4" max="10" width="11.7109375" bestFit="1" customWidth="1"/>
    <col min="11" max="13" width="11.7109375" customWidth="1"/>
    <col min="14" max="14" width="11.7109375" bestFit="1" customWidth="1"/>
    <col min="257" max="258" width="0" hidden="1" customWidth="1"/>
    <col min="259" max="259" width="64.5703125" bestFit="1" customWidth="1"/>
    <col min="260" max="266" width="11.7109375" bestFit="1" customWidth="1"/>
    <col min="267" max="269" width="11.7109375" customWidth="1"/>
    <col min="270" max="270" width="11.7109375" bestFit="1" customWidth="1"/>
    <col min="513" max="514" width="0" hidden="1" customWidth="1"/>
    <col min="515" max="515" width="64.5703125" bestFit="1" customWidth="1"/>
    <col min="516" max="522" width="11.7109375" bestFit="1" customWidth="1"/>
    <col min="523" max="525" width="11.7109375" customWidth="1"/>
    <col min="526" max="526" width="11.7109375" bestFit="1" customWidth="1"/>
    <col min="769" max="770" width="0" hidden="1" customWidth="1"/>
    <col min="771" max="771" width="64.5703125" bestFit="1" customWidth="1"/>
    <col min="772" max="778" width="11.7109375" bestFit="1" customWidth="1"/>
    <col min="779" max="781" width="11.7109375" customWidth="1"/>
    <col min="782" max="782" width="11.7109375" bestFit="1" customWidth="1"/>
    <col min="1025" max="1026" width="0" hidden="1" customWidth="1"/>
    <col min="1027" max="1027" width="64.5703125" bestFit="1" customWidth="1"/>
    <col min="1028" max="1034" width="11.7109375" bestFit="1" customWidth="1"/>
    <col min="1035" max="1037" width="11.7109375" customWidth="1"/>
    <col min="1038" max="1038" width="11.7109375" bestFit="1" customWidth="1"/>
    <col min="1281" max="1282" width="0" hidden="1" customWidth="1"/>
    <col min="1283" max="1283" width="64.5703125" bestFit="1" customWidth="1"/>
    <col min="1284" max="1290" width="11.7109375" bestFit="1" customWidth="1"/>
    <col min="1291" max="1293" width="11.7109375" customWidth="1"/>
    <col min="1294" max="1294" width="11.7109375" bestFit="1" customWidth="1"/>
    <col min="1537" max="1538" width="0" hidden="1" customWidth="1"/>
    <col min="1539" max="1539" width="64.5703125" bestFit="1" customWidth="1"/>
    <col min="1540" max="1546" width="11.7109375" bestFit="1" customWidth="1"/>
    <col min="1547" max="1549" width="11.7109375" customWidth="1"/>
    <col min="1550" max="1550" width="11.7109375" bestFit="1" customWidth="1"/>
    <col min="1793" max="1794" width="0" hidden="1" customWidth="1"/>
    <col min="1795" max="1795" width="64.5703125" bestFit="1" customWidth="1"/>
    <col min="1796" max="1802" width="11.7109375" bestFit="1" customWidth="1"/>
    <col min="1803" max="1805" width="11.7109375" customWidth="1"/>
    <col min="1806" max="1806" width="11.7109375" bestFit="1" customWidth="1"/>
    <col min="2049" max="2050" width="0" hidden="1" customWidth="1"/>
    <col min="2051" max="2051" width="64.5703125" bestFit="1" customWidth="1"/>
    <col min="2052" max="2058" width="11.7109375" bestFit="1" customWidth="1"/>
    <col min="2059" max="2061" width="11.7109375" customWidth="1"/>
    <col min="2062" max="2062" width="11.7109375" bestFit="1" customWidth="1"/>
    <col min="2305" max="2306" width="0" hidden="1" customWidth="1"/>
    <col min="2307" max="2307" width="64.5703125" bestFit="1" customWidth="1"/>
    <col min="2308" max="2314" width="11.7109375" bestFit="1" customWidth="1"/>
    <col min="2315" max="2317" width="11.7109375" customWidth="1"/>
    <col min="2318" max="2318" width="11.7109375" bestFit="1" customWidth="1"/>
    <col min="2561" max="2562" width="0" hidden="1" customWidth="1"/>
    <col min="2563" max="2563" width="64.5703125" bestFit="1" customWidth="1"/>
    <col min="2564" max="2570" width="11.7109375" bestFit="1" customWidth="1"/>
    <col min="2571" max="2573" width="11.7109375" customWidth="1"/>
    <col min="2574" max="2574" width="11.7109375" bestFit="1" customWidth="1"/>
    <col min="2817" max="2818" width="0" hidden="1" customWidth="1"/>
    <col min="2819" max="2819" width="64.5703125" bestFit="1" customWidth="1"/>
    <col min="2820" max="2826" width="11.7109375" bestFit="1" customWidth="1"/>
    <col min="2827" max="2829" width="11.7109375" customWidth="1"/>
    <col min="2830" max="2830" width="11.7109375" bestFit="1" customWidth="1"/>
    <col min="3073" max="3074" width="0" hidden="1" customWidth="1"/>
    <col min="3075" max="3075" width="64.5703125" bestFit="1" customWidth="1"/>
    <col min="3076" max="3082" width="11.7109375" bestFit="1" customWidth="1"/>
    <col min="3083" max="3085" width="11.7109375" customWidth="1"/>
    <col min="3086" max="3086" width="11.7109375" bestFit="1" customWidth="1"/>
    <col min="3329" max="3330" width="0" hidden="1" customWidth="1"/>
    <col min="3331" max="3331" width="64.5703125" bestFit="1" customWidth="1"/>
    <col min="3332" max="3338" width="11.7109375" bestFit="1" customWidth="1"/>
    <col min="3339" max="3341" width="11.7109375" customWidth="1"/>
    <col min="3342" max="3342" width="11.7109375" bestFit="1" customWidth="1"/>
    <col min="3585" max="3586" width="0" hidden="1" customWidth="1"/>
    <col min="3587" max="3587" width="64.5703125" bestFit="1" customWidth="1"/>
    <col min="3588" max="3594" width="11.7109375" bestFit="1" customWidth="1"/>
    <col min="3595" max="3597" width="11.7109375" customWidth="1"/>
    <col min="3598" max="3598" width="11.7109375" bestFit="1" customWidth="1"/>
    <col min="3841" max="3842" width="0" hidden="1" customWidth="1"/>
    <col min="3843" max="3843" width="64.5703125" bestFit="1" customWidth="1"/>
    <col min="3844" max="3850" width="11.7109375" bestFit="1" customWidth="1"/>
    <col min="3851" max="3853" width="11.7109375" customWidth="1"/>
    <col min="3854" max="3854" width="11.7109375" bestFit="1" customWidth="1"/>
    <col min="4097" max="4098" width="0" hidden="1" customWidth="1"/>
    <col min="4099" max="4099" width="64.5703125" bestFit="1" customWidth="1"/>
    <col min="4100" max="4106" width="11.7109375" bestFit="1" customWidth="1"/>
    <col min="4107" max="4109" width="11.7109375" customWidth="1"/>
    <col min="4110" max="4110" width="11.7109375" bestFit="1" customWidth="1"/>
    <col min="4353" max="4354" width="0" hidden="1" customWidth="1"/>
    <col min="4355" max="4355" width="64.5703125" bestFit="1" customWidth="1"/>
    <col min="4356" max="4362" width="11.7109375" bestFit="1" customWidth="1"/>
    <col min="4363" max="4365" width="11.7109375" customWidth="1"/>
    <col min="4366" max="4366" width="11.7109375" bestFit="1" customWidth="1"/>
    <col min="4609" max="4610" width="0" hidden="1" customWidth="1"/>
    <col min="4611" max="4611" width="64.5703125" bestFit="1" customWidth="1"/>
    <col min="4612" max="4618" width="11.7109375" bestFit="1" customWidth="1"/>
    <col min="4619" max="4621" width="11.7109375" customWidth="1"/>
    <col min="4622" max="4622" width="11.7109375" bestFit="1" customWidth="1"/>
    <col min="4865" max="4866" width="0" hidden="1" customWidth="1"/>
    <col min="4867" max="4867" width="64.5703125" bestFit="1" customWidth="1"/>
    <col min="4868" max="4874" width="11.7109375" bestFit="1" customWidth="1"/>
    <col min="4875" max="4877" width="11.7109375" customWidth="1"/>
    <col min="4878" max="4878" width="11.7109375" bestFit="1" customWidth="1"/>
    <col min="5121" max="5122" width="0" hidden="1" customWidth="1"/>
    <col min="5123" max="5123" width="64.5703125" bestFit="1" customWidth="1"/>
    <col min="5124" max="5130" width="11.7109375" bestFit="1" customWidth="1"/>
    <col min="5131" max="5133" width="11.7109375" customWidth="1"/>
    <col min="5134" max="5134" width="11.7109375" bestFit="1" customWidth="1"/>
    <col min="5377" max="5378" width="0" hidden="1" customWidth="1"/>
    <col min="5379" max="5379" width="64.5703125" bestFit="1" customWidth="1"/>
    <col min="5380" max="5386" width="11.7109375" bestFit="1" customWidth="1"/>
    <col min="5387" max="5389" width="11.7109375" customWidth="1"/>
    <col min="5390" max="5390" width="11.7109375" bestFit="1" customWidth="1"/>
    <col min="5633" max="5634" width="0" hidden="1" customWidth="1"/>
    <col min="5635" max="5635" width="64.5703125" bestFit="1" customWidth="1"/>
    <col min="5636" max="5642" width="11.7109375" bestFit="1" customWidth="1"/>
    <col min="5643" max="5645" width="11.7109375" customWidth="1"/>
    <col min="5646" max="5646" width="11.7109375" bestFit="1" customWidth="1"/>
    <col min="5889" max="5890" width="0" hidden="1" customWidth="1"/>
    <col min="5891" max="5891" width="64.5703125" bestFit="1" customWidth="1"/>
    <col min="5892" max="5898" width="11.7109375" bestFit="1" customWidth="1"/>
    <col min="5899" max="5901" width="11.7109375" customWidth="1"/>
    <col min="5902" max="5902" width="11.7109375" bestFit="1" customWidth="1"/>
    <col min="6145" max="6146" width="0" hidden="1" customWidth="1"/>
    <col min="6147" max="6147" width="64.5703125" bestFit="1" customWidth="1"/>
    <col min="6148" max="6154" width="11.7109375" bestFit="1" customWidth="1"/>
    <col min="6155" max="6157" width="11.7109375" customWidth="1"/>
    <col min="6158" max="6158" width="11.7109375" bestFit="1" customWidth="1"/>
    <col min="6401" max="6402" width="0" hidden="1" customWidth="1"/>
    <col min="6403" max="6403" width="64.5703125" bestFit="1" customWidth="1"/>
    <col min="6404" max="6410" width="11.7109375" bestFit="1" customWidth="1"/>
    <col min="6411" max="6413" width="11.7109375" customWidth="1"/>
    <col min="6414" max="6414" width="11.7109375" bestFit="1" customWidth="1"/>
    <col min="6657" max="6658" width="0" hidden="1" customWidth="1"/>
    <col min="6659" max="6659" width="64.5703125" bestFit="1" customWidth="1"/>
    <col min="6660" max="6666" width="11.7109375" bestFit="1" customWidth="1"/>
    <col min="6667" max="6669" width="11.7109375" customWidth="1"/>
    <col min="6670" max="6670" width="11.7109375" bestFit="1" customWidth="1"/>
    <col min="6913" max="6914" width="0" hidden="1" customWidth="1"/>
    <col min="6915" max="6915" width="64.5703125" bestFit="1" customWidth="1"/>
    <col min="6916" max="6922" width="11.7109375" bestFit="1" customWidth="1"/>
    <col min="6923" max="6925" width="11.7109375" customWidth="1"/>
    <col min="6926" max="6926" width="11.7109375" bestFit="1" customWidth="1"/>
    <col min="7169" max="7170" width="0" hidden="1" customWidth="1"/>
    <col min="7171" max="7171" width="64.5703125" bestFit="1" customWidth="1"/>
    <col min="7172" max="7178" width="11.7109375" bestFit="1" customWidth="1"/>
    <col min="7179" max="7181" width="11.7109375" customWidth="1"/>
    <col min="7182" max="7182" width="11.7109375" bestFit="1" customWidth="1"/>
    <col min="7425" max="7426" width="0" hidden="1" customWidth="1"/>
    <col min="7427" max="7427" width="64.5703125" bestFit="1" customWidth="1"/>
    <col min="7428" max="7434" width="11.7109375" bestFit="1" customWidth="1"/>
    <col min="7435" max="7437" width="11.7109375" customWidth="1"/>
    <col min="7438" max="7438" width="11.7109375" bestFit="1" customWidth="1"/>
    <col min="7681" max="7682" width="0" hidden="1" customWidth="1"/>
    <col min="7683" max="7683" width="64.5703125" bestFit="1" customWidth="1"/>
    <col min="7684" max="7690" width="11.7109375" bestFit="1" customWidth="1"/>
    <col min="7691" max="7693" width="11.7109375" customWidth="1"/>
    <col min="7694" max="7694" width="11.7109375" bestFit="1" customWidth="1"/>
    <col min="7937" max="7938" width="0" hidden="1" customWidth="1"/>
    <col min="7939" max="7939" width="64.5703125" bestFit="1" customWidth="1"/>
    <col min="7940" max="7946" width="11.7109375" bestFit="1" customWidth="1"/>
    <col min="7947" max="7949" width="11.7109375" customWidth="1"/>
    <col min="7950" max="7950" width="11.7109375" bestFit="1" customWidth="1"/>
    <col min="8193" max="8194" width="0" hidden="1" customWidth="1"/>
    <col min="8195" max="8195" width="64.5703125" bestFit="1" customWidth="1"/>
    <col min="8196" max="8202" width="11.7109375" bestFit="1" customWidth="1"/>
    <col min="8203" max="8205" width="11.7109375" customWidth="1"/>
    <col min="8206" max="8206" width="11.7109375" bestFit="1" customWidth="1"/>
    <col min="8449" max="8450" width="0" hidden="1" customWidth="1"/>
    <col min="8451" max="8451" width="64.5703125" bestFit="1" customWidth="1"/>
    <col min="8452" max="8458" width="11.7109375" bestFit="1" customWidth="1"/>
    <col min="8459" max="8461" width="11.7109375" customWidth="1"/>
    <col min="8462" max="8462" width="11.7109375" bestFit="1" customWidth="1"/>
    <col min="8705" max="8706" width="0" hidden="1" customWidth="1"/>
    <col min="8707" max="8707" width="64.5703125" bestFit="1" customWidth="1"/>
    <col min="8708" max="8714" width="11.7109375" bestFit="1" customWidth="1"/>
    <col min="8715" max="8717" width="11.7109375" customWidth="1"/>
    <col min="8718" max="8718" width="11.7109375" bestFit="1" customWidth="1"/>
    <col min="8961" max="8962" width="0" hidden="1" customWidth="1"/>
    <col min="8963" max="8963" width="64.5703125" bestFit="1" customWidth="1"/>
    <col min="8964" max="8970" width="11.7109375" bestFit="1" customWidth="1"/>
    <col min="8971" max="8973" width="11.7109375" customWidth="1"/>
    <col min="8974" max="8974" width="11.7109375" bestFit="1" customWidth="1"/>
    <col min="9217" max="9218" width="0" hidden="1" customWidth="1"/>
    <col min="9219" max="9219" width="64.5703125" bestFit="1" customWidth="1"/>
    <col min="9220" max="9226" width="11.7109375" bestFit="1" customWidth="1"/>
    <col min="9227" max="9229" width="11.7109375" customWidth="1"/>
    <col min="9230" max="9230" width="11.7109375" bestFit="1" customWidth="1"/>
    <col min="9473" max="9474" width="0" hidden="1" customWidth="1"/>
    <col min="9475" max="9475" width="64.5703125" bestFit="1" customWidth="1"/>
    <col min="9476" max="9482" width="11.7109375" bestFit="1" customWidth="1"/>
    <col min="9483" max="9485" width="11.7109375" customWidth="1"/>
    <col min="9486" max="9486" width="11.7109375" bestFit="1" customWidth="1"/>
    <col min="9729" max="9730" width="0" hidden="1" customWidth="1"/>
    <col min="9731" max="9731" width="64.5703125" bestFit="1" customWidth="1"/>
    <col min="9732" max="9738" width="11.7109375" bestFit="1" customWidth="1"/>
    <col min="9739" max="9741" width="11.7109375" customWidth="1"/>
    <col min="9742" max="9742" width="11.7109375" bestFit="1" customWidth="1"/>
    <col min="9985" max="9986" width="0" hidden="1" customWidth="1"/>
    <col min="9987" max="9987" width="64.5703125" bestFit="1" customWidth="1"/>
    <col min="9988" max="9994" width="11.7109375" bestFit="1" customWidth="1"/>
    <col min="9995" max="9997" width="11.7109375" customWidth="1"/>
    <col min="9998" max="9998" width="11.7109375" bestFit="1" customWidth="1"/>
    <col min="10241" max="10242" width="0" hidden="1" customWidth="1"/>
    <col min="10243" max="10243" width="64.5703125" bestFit="1" customWidth="1"/>
    <col min="10244" max="10250" width="11.7109375" bestFit="1" customWidth="1"/>
    <col min="10251" max="10253" width="11.7109375" customWidth="1"/>
    <col min="10254" max="10254" width="11.7109375" bestFit="1" customWidth="1"/>
    <col min="10497" max="10498" width="0" hidden="1" customWidth="1"/>
    <col min="10499" max="10499" width="64.5703125" bestFit="1" customWidth="1"/>
    <col min="10500" max="10506" width="11.7109375" bestFit="1" customWidth="1"/>
    <col min="10507" max="10509" width="11.7109375" customWidth="1"/>
    <col min="10510" max="10510" width="11.7109375" bestFit="1" customWidth="1"/>
    <col min="10753" max="10754" width="0" hidden="1" customWidth="1"/>
    <col min="10755" max="10755" width="64.5703125" bestFit="1" customWidth="1"/>
    <col min="10756" max="10762" width="11.7109375" bestFit="1" customWidth="1"/>
    <col min="10763" max="10765" width="11.7109375" customWidth="1"/>
    <col min="10766" max="10766" width="11.7109375" bestFit="1" customWidth="1"/>
    <col min="11009" max="11010" width="0" hidden="1" customWidth="1"/>
    <col min="11011" max="11011" width="64.5703125" bestFit="1" customWidth="1"/>
    <col min="11012" max="11018" width="11.7109375" bestFit="1" customWidth="1"/>
    <col min="11019" max="11021" width="11.7109375" customWidth="1"/>
    <col min="11022" max="11022" width="11.7109375" bestFit="1" customWidth="1"/>
    <col min="11265" max="11266" width="0" hidden="1" customWidth="1"/>
    <col min="11267" max="11267" width="64.5703125" bestFit="1" customWidth="1"/>
    <col min="11268" max="11274" width="11.7109375" bestFit="1" customWidth="1"/>
    <col min="11275" max="11277" width="11.7109375" customWidth="1"/>
    <col min="11278" max="11278" width="11.7109375" bestFit="1" customWidth="1"/>
    <col min="11521" max="11522" width="0" hidden="1" customWidth="1"/>
    <col min="11523" max="11523" width="64.5703125" bestFit="1" customWidth="1"/>
    <col min="11524" max="11530" width="11.7109375" bestFit="1" customWidth="1"/>
    <col min="11531" max="11533" width="11.7109375" customWidth="1"/>
    <col min="11534" max="11534" width="11.7109375" bestFit="1" customWidth="1"/>
    <col min="11777" max="11778" width="0" hidden="1" customWidth="1"/>
    <col min="11779" max="11779" width="64.5703125" bestFit="1" customWidth="1"/>
    <col min="11780" max="11786" width="11.7109375" bestFit="1" customWidth="1"/>
    <col min="11787" max="11789" width="11.7109375" customWidth="1"/>
    <col min="11790" max="11790" width="11.7109375" bestFit="1" customWidth="1"/>
    <col min="12033" max="12034" width="0" hidden="1" customWidth="1"/>
    <col min="12035" max="12035" width="64.5703125" bestFit="1" customWidth="1"/>
    <col min="12036" max="12042" width="11.7109375" bestFit="1" customWidth="1"/>
    <col min="12043" max="12045" width="11.7109375" customWidth="1"/>
    <col min="12046" max="12046" width="11.7109375" bestFit="1" customWidth="1"/>
    <col min="12289" max="12290" width="0" hidden="1" customWidth="1"/>
    <col min="12291" max="12291" width="64.5703125" bestFit="1" customWidth="1"/>
    <col min="12292" max="12298" width="11.7109375" bestFit="1" customWidth="1"/>
    <col min="12299" max="12301" width="11.7109375" customWidth="1"/>
    <col min="12302" max="12302" width="11.7109375" bestFit="1" customWidth="1"/>
    <col min="12545" max="12546" width="0" hidden="1" customWidth="1"/>
    <col min="12547" max="12547" width="64.5703125" bestFit="1" customWidth="1"/>
    <col min="12548" max="12554" width="11.7109375" bestFit="1" customWidth="1"/>
    <col min="12555" max="12557" width="11.7109375" customWidth="1"/>
    <col min="12558" max="12558" width="11.7109375" bestFit="1" customWidth="1"/>
    <col min="12801" max="12802" width="0" hidden="1" customWidth="1"/>
    <col min="12803" max="12803" width="64.5703125" bestFit="1" customWidth="1"/>
    <col min="12804" max="12810" width="11.7109375" bestFit="1" customWidth="1"/>
    <col min="12811" max="12813" width="11.7109375" customWidth="1"/>
    <col min="12814" max="12814" width="11.7109375" bestFit="1" customWidth="1"/>
    <col min="13057" max="13058" width="0" hidden="1" customWidth="1"/>
    <col min="13059" max="13059" width="64.5703125" bestFit="1" customWidth="1"/>
    <col min="13060" max="13066" width="11.7109375" bestFit="1" customWidth="1"/>
    <col min="13067" max="13069" width="11.7109375" customWidth="1"/>
    <col min="13070" max="13070" width="11.7109375" bestFit="1" customWidth="1"/>
    <col min="13313" max="13314" width="0" hidden="1" customWidth="1"/>
    <col min="13315" max="13315" width="64.5703125" bestFit="1" customWidth="1"/>
    <col min="13316" max="13322" width="11.7109375" bestFit="1" customWidth="1"/>
    <col min="13323" max="13325" width="11.7109375" customWidth="1"/>
    <col min="13326" max="13326" width="11.7109375" bestFit="1" customWidth="1"/>
    <col min="13569" max="13570" width="0" hidden="1" customWidth="1"/>
    <col min="13571" max="13571" width="64.5703125" bestFit="1" customWidth="1"/>
    <col min="13572" max="13578" width="11.7109375" bestFit="1" customWidth="1"/>
    <col min="13579" max="13581" width="11.7109375" customWidth="1"/>
    <col min="13582" max="13582" width="11.7109375" bestFit="1" customWidth="1"/>
    <col min="13825" max="13826" width="0" hidden="1" customWidth="1"/>
    <col min="13827" max="13827" width="64.5703125" bestFit="1" customWidth="1"/>
    <col min="13828" max="13834" width="11.7109375" bestFit="1" customWidth="1"/>
    <col min="13835" max="13837" width="11.7109375" customWidth="1"/>
    <col min="13838" max="13838" width="11.7109375" bestFit="1" customWidth="1"/>
    <col min="14081" max="14082" width="0" hidden="1" customWidth="1"/>
    <col min="14083" max="14083" width="64.5703125" bestFit="1" customWidth="1"/>
    <col min="14084" max="14090" width="11.7109375" bestFit="1" customWidth="1"/>
    <col min="14091" max="14093" width="11.7109375" customWidth="1"/>
    <col min="14094" max="14094" width="11.7109375" bestFit="1" customWidth="1"/>
    <col min="14337" max="14338" width="0" hidden="1" customWidth="1"/>
    <col min="14339" max="14339" width="64.5703125" bestFit="1" customWidth="1"/>
    <col min="14340" max="14346" width="11.7109375" bestFit="1" customWidth="1"/>
    <col min="14347" max="14349" width="11.7109375" customWidth="1"/>
    <col min="14350" max="14350" width="11.7109375" bestFit="1" customWidth="1"/>
    <col min="14593" max="14594" width="0" hidden="1" customWidth="1"/>
    <col min="14595" max="14595" width="64.5703125" bestFit="1" customWidth="1"/>
    <col min="14596" max="14602" width="11.7109375" bestFit="1" customWidth="1"/>
    <col min="14603" max="14605" width="11.7109375" customWidth="1"/>
    <col min="14606" max="14606" width="11.7109375" bestFit="1" customWidth="1"/>
    <col min="14849" max="14850" width="0" hidden="1" customWidth="1"/>
    <col min="14851" max="14851" width="64.5703125" bestFit="1" customWidth="1"/>
    <col min="14852" max="14858" width="11.7109375" bestFit="1" customWidth="1"/>
    <col min="14859" max="14861" width="11.7109375" customWidth="1"/>
    <col min="14862" max="14862" width="11.7109375" bestFit="1" customWidth="1"/>
    <col min="15105" max="15106" width="0" hidden="1" customWidth="1"/>
    <col min="15107" max="15107" width="64.5703125" bestFit="1" customWidth="1"/>
    <col min="15108" max="15114" width="11.7109375" bestFit="1" customWidth="1"/>
    <col min="15115" max="15117" width="11.7109375" customWidth="1"/>
    <col min="15118" max="15118" width="11.7109375" bestFit="1" customWidth="1"/>
    <col min="15361" max="15362" width="0" hidden="1" customWidth="1"/>
    <col min="15363" max="15363" width="64.5703125" bestFit="1" customWidth="1"/>
    <col min="15364" max="15370" width="11.7109375" bestFit="1" customWidth="1"/>
    <col min="15371" max="15373" width="11.7109375" customWidth="1"/>
    <col min="15374" max="15374" width="11.7109375" bestFit="1" customWidth="1"/>
    <col min="15617" max="15618" width="0" hidden="1" customWidth="1"/>
    <col min="15619" max="15619" width="64.5703125" bestFit="1" customWidth="1"/>
    <col min="15620" max="15626" width="11.7109375" bestFit="1" customWidth="1"/>
    <col min="15627" max="15629" width="11.7109375" customWidth="1"/>
    <col min="15630" max="15630" width="11.7109375" bestFit="1" customWidth="1"/>
    <col min="15873" max="15874" width="0" hidden="1" customWidth="1"/>
    <col min="15875" max="15875" width="64.5703125" bestFit="1" customWidth="1"/>
    <col min="15876" max="15882" width="11.7109375" bestFit="1" customWidth="1"/>
    <col min="15883" max="15885" width="11.7109375" customWidth="1"/>
    <col min="15886" max="15886" width="11.7109375" bestFit="1" customWidth="1"/>
    <col min="16129" max="16130" width="0" hidden="1" customWidth="1"/>
    <col min="16131" max="16131" width="64.5703125" bestFit="1" customWidth="1"/>
    <col min="16132" max="16138" width="11.7109375" bestFit="1" customWidth="1"/>
    <col min="16139" max="16141" width="11.7109375" customWidth="1"/>
    <col min="16142" max="16142" width="11.7109375" bestFit="1" customWidth="1"/>
  </cols>
  <sheetData>
    <row r="1" spans="1:14" s="1" customFormat="1" ht="30" customHeight="1" x14ac:dyDescent="0.25">
      <c r="A1" s="4"/>
      <c r="B1" s="4"/>
      <c r="C1" s="191" t="s">
        <v>0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4" s="1" customFormat="1" ht="15" customHeight="1" x14ac:dyDescent="0.25">
      <c r="A2" s="4"/>
      <c r="B2" s="4"/>
      <c r="C2" s="192" t="s">
        <v>218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s="2" customFormat="1" ht="30" customHeight="1" x14ac:dyDescent="0.2">
      <c r="A3" s="4"/>
      <c r="B3" s="4"/>
      <c r="C3" s="193" t="s">
        <v>3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s="1" customFormat="1" ht="3.75" customHeight="1" x14ac:dyDescent="0.25">
      <c r="A4" s="4"/>
      <c r="B4" s="4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s="154" customFormat="1" ht="15" customHeight="1" x14ac:dyDescent="0.15">
      <c r="A5" s="4"/>
      <c r="B5" s="4"/>
      <c r="C5" s="215"/>
      <c r="D5" s="216">
        <v>2015</v>
      </c>
      <c r="E5" s="216">
        <v>2016</v>
      </c>
      <c r="F5" s="216">
        <v>2017</v>
      </c>
      <c r="G5" s="216">
        <v>2018</v>
      </c>
      <c r="H5" s="216">
        <v>2019</v>
      </c>
      <c r="I5" s="216">
        <v>2020</v>
      </c>
      <c r="J5" s="216">
        <v>2021</v>
      </c>
      <c r="K5" s="216">
        <v>2022</v>
      </c>
      <c r="L5" s="216">
        <v>2023</v>
      </c>
      <c r="M5" s="216">
        <v>2024</v>
      </c>
      <c r="N5" s="216">
        <v>2025</v>
      </c>
    </row>
    <row r="6" spans="1:14" s="154" customFormat="1" ht="15" customHeight="1" x14ac:dyDescent="0.15">
      <c r="A6" s="4"/>
      <c r="B6" s="4"/>
      <c r="C6" s="134"/>
      <c r="D6" s="217" t="s">
        <v>219</v>
      </c>
      <c r="E6" s="6" t="s">
        <v>219</v>
      </c>
      <c r="F6" s="6" t="s">
        <v>219</v>
      </c>
      <c r="G6" s="218" t="s">
        <v>219</v>
      </c>
      <c r="H6" s="218" t="s">
        <v>219</v>
      </c>
      <c r="I6" s="218" t="s">
        <v>219</v>
      </c>
      <c r="J6" s="218" t="s">
        <v>219</v>
      </c>
      <c r="K6" s="218" t="s">
        <v>219</v>
      </c>
      <c r="L6" s="218" t="s">
        <v>219</v>
      </c>
      <c r="M6" s="218" t="s">
        <v>219</v>
      </c>
      <c r="N6" s="218" t="s">
        <v>220</v>
      </c>
    </row>
    <row r="7" spans="1:14" s="209" customFormat="1" ht="15" customHeight="1" x14ac:dyDescent="0.2">
      <c r="A7" s="4" t="s">
        <v>221</v>
      </c>
      <c r="B7" s="4" t="s">
        <v>222</v>
      </c>
      <c r="C7" s="31" t="s">
        <v>223</v>
      </c>
      <c r="D7" s="207">
        <v>96931716</v>
      </c>
      <c r="E7" s="207">
        <v>113162072</v>
      </c>
      <c r="F7" s="207">
        <v>132510769</v>
      </c>
      <c r="G7" s="207">
        <v>148422098</v>
      </c>
      <c r="H7" s="207">
        <v>159266306</v>
      </c>
      <c r="I7" s="207">
        <v>166673398</v>
      </c>
      <c r="J7" s="207">
        <v>173424784.21318001</v>
      </c>
      <c r="K7" s="207">
        <v>184905224.77207002</v>
      </c>
      <c r="L7" s="207">
        <v>181950514.06678</v>
      </c>
      <c r="M7" s="208">
        <v>189847778.70813</v>
      </c>
      <c r="N7" s="208">
        <v>191319433.05047002</v>
      </c>
    </row>
    <row r="8" spans="1:14" s="209" customFormat="1" ht="15" customHeight="1" x14ac:dyDescent="0.2">
      <c r="A8" s="4" t="s">
        <v>221</v>
      </c>
      <c r="B8" s="210" t="s">
        <v>224</v>
      </c>
      <c r="C8" s="4" t="s">
        <v>225</v>
      </c>
      <c r="D8" s="207">
        <v>95850682</v>
      </c>
      <c r="E8" s="207">
        <v>111464064</v>
      </c>
      <c r="F8" s="207">
        <v>130122017</v>
      </c>
      <c r="G8" s="207">
        <v>144653413</v>
      </c>
      <c r="H8" s="207">
        <v>153555215</v>
      </c>
      <c r="I8" s="207">
        <v>159540843</v>
      </c>
      <c r="J8" s="207">
        <v>135624441.58680001</v>
      </c>
      <c r="K8" s="207">
        <v>151026736.64817998</v>
      </c>
      <c r="L8" s="207">
        <v>152314153.96443</v>
      </c>
      <c r="M8" s="208">
        <v>163354673.46527001</v>
      </c>
      <c r="N8" s="208">
        <v>165135167.51299003</v>
      </c>
    </row>
    <row r="9" spans="1:14" s="209" customFormat="1" ht="15" customHeight="1" x14ac:dyDescent="0.2">
      <c r="A9" s="4" t="s">
        <v>221</v>
      </c>
      <c r="B9" s="210" t="s">
        <v>226</v>
      </c>
      <c r="C9" s="4" t="s">
        <v>227</v>
      </c>
      <c r="D9" s="207">
        <v>1081033</v>
      </c>
      <c r="E9" s="207">
        <v>1698008</v>
      </c>
      <c r="F9" s="207">
        <v>2388752</v>
      </c>
      <c r="G9" s="207">
        <v>3768685</v>
      </c>
      <c r="H9" s="207">
        <v>5711091</v>
      </c>
      <c r="I9" s="207">
        <v>7132555</v>
      </c>
      <c r="J9" s="207">
        <v>37800342.626379997</v>
      </c>
      <c r="K9" s="207">
        <v>33878488.123889998</v>
      </c>
      <c r="L9" s="207">
        <v>29636360.10235</v>
      </c>
      <c r="M9" s="208">
        <v>26493105.242859997</v>
      </c>
      <c r="N9" s="208">
        <v>26184265.537479997</v>
      </c>
    </row>
    <row r="10" spans="1:14" s="209" customFormat="1" ht="15" customHeight="1" x14ac:dyDescent="0.2">
      <c r="A10" s="4" t="s">
        <v>221</v>
      </c>
      <c r="B10" s="4" t="s">
        <v>228</v>
      </c>
      <c r="C10" s="31" t="s">
        <v>229</v>
      </c>
      <c r="D10" s="207">
        <v>448753</v>
      </c>
      <c r="E10" s="207">
        <v>547044</v>
      </c>
      <c r="F10" s="207">
        <v>643208</v>
      </c>
      <c r="G10" s="207">
        <v>674226</v>
      </c>
      <c r="H10" s="207">
        <v>677106</v>
      </c>
      <c r="I10" s="207">
        <v>179948</v>
      </c>
      <c r="J10" s="207">
        <v>619731.63228999998</v>
      </c>
      <c r="K10" s="207">
        <v>1217103.30113</v>
      </c>
      <c r="L10" s="207">
        <v>1546082.21795</v>
      </c>
      <c r="M10" s="208">
        <v>1525588.5761299999</v>
      </c>
      <c r="N10" s="208">
        <v>1679707.7568599998</v>
      </c>
    </row>
    <row r="11" spans="1:14" s="209" customFormat="1" ht="15" customHeight="1" x14ac:dyDescent="0.2">
      <c r="A11" s="4" t="s">
        <v>221</v>
      </c>
      <c r="B11" s="4" t="s">
        <v>230</v>
      </c>
      <c r="C11" s="4" t="s">
        <v>231</v>
      </c>
      <c r="D11" s="207">
        <v>424352</v>
      </c>
      <c r="E11" s="207">
        <v>486631</v>
      </c>
      <c r="F11" s="207">
        <v>576556</v>
      </c>
      <c r="G11" s="207">
        <v>591804</v>
      </c>
      <c r="H11" s="207">
        <v>573843</v>
      </c>
      <c r="I11" s="207">
        <v>146340</v>
      </c>
      <c r="J11" s="207">
        <v>334268.42801999999</v>
      </c>
      <c r="K11" s="207">
        <v>407771.21714999998</v>
      </c>
      <c r="L11" s="207">
        <v>638224.50777000003</v>
      </c>
      <c r="M11" s="208">
        <v>707567.19143999997</v>
      </c>
      <c r="N11" s="208">
        <v>750587.70776999998</v>
      </c>
    </row>
    <row r="12" spans="1:14" s="209" customFormat="1" ht="15" customHeight="1" x14ac:dyDescent="0.2">
      <c r="A12" s="4" t="s">
        <v>221</v>
      </c>
      <c r="B12" s="210" t="s">
        <v>232</v>
      </c>
      <c r="C12" s="4" t="s">
        <v>233</v>
      </c>
      <c r="D12" s="207">
        <v>24402</v>
      </c>
      <c r="E12" s="207">
        <v>60414</v>
      </c>
      <c r="F12" s="207">
        <v>66652</v>
      </c>
      <c r="G12" s="207">
        <v>82422</v>
      </c>
      <c r="H12" s="207">
        <v>103264</v>
      </c>
      <c r="I12" s="207">
        <v>33607</v>
      </c>
      <c r="J12" s="207">
        <v>285463.20426999999</v>
      </c>
      <c r="K12" s="207">
        <v>809332.08398</v>
      </c>
      <c r="L12" s="207">
        <v>907857.71017999994</v>
      </c>
      <c r="M12" s="208">
        <v>818021.38468999998</v>
      </c>
      <c r="N12" s="208">
        <v>929120.04908999987</v>
      </c>
    </row>
    <row r="13" spans="1:14" s="209" customFormat="1" ht="15" customHeight="1" x14ac:dyDescent="0.2">
      <c r="A13" s="4" t="s">
        <v>221</v>
      </c>
      <c r="B13" s="4" t="s">
        <v>234</v>
      </c>
      <c r="C13" s="31" t="s">
        <v>235</v>
      </c>
      <c r="D13" s="207">
        <v>993613</v>
      </c>
      <c r="E13" s="207">
        <v>1197544</v>
      </c>
      <c r="F13" s="207">
        <v>1568925</v>
      </c>
      <c r="G13" s="207">
        <v>1848802</v>
      </c>
      <c r="H13" s="207">
        <v>2219458</v>
      </c>
      <c r="I13" s="207">
        <v>2282528</v>
      </c>
      <c r="J13" s="207">
        <v>2004710.1585299999</v>
      </c>
      <c r="K13" s="207">
        <v>2783430.35616</v>
      </c>
      <c r="L13" s="207">
        <v>3731093.1497499999</v>
      </c>
      <c r="M13" s="208">
        <v>4585189.29782</v>
      </c>
      <c r="N13" s="208">
        <v>4708265.6238599997</v>
      </c>
    </row>
    <row r="14" spans="1:14" s="209" customFormat="1" ht="15" customHeight="1" x14ac:dyDescent="0.2">
      <c r="A14" s="4" t="s">
        <v>221</v>
      </c>
      <c r="B14" s="4" t="s">
        <v>236</v>
      </c>
      <c r="C14" s="4" t="s">
        <v>237</v>
      </c>
      <c r="D14" s="207">
        <v>811531</v>
      </c>
      <c r="E14" s="207">
        <v>1003173</v>
      </c>
      <c r="F14" s="207">
        <v>1303904</v>
      </c>
      <c r="G14" s="207">
        <v>1520492</v>
      </c>
      <c r="H14" s="207">
        <v>1676595</v>
      </c>
      <c r="I14" s="207">
        <v>1646658</v>
      </c>
      <c r="J14" s="207">
        <v>1439639.2452799999</v>
      </c>
      <c r="K14" s="207">
        <v>1367425.3200300001</v>
      </c>
      <c r="L14" s="207">
        <v>1437591.7024400001</v>
      </c>
      <c r="M14" s="208">
        <v>1612138.0273000002</v>
      </c>
      <c r="N14" s="208">
        <v>1655964.4360500001</v>
      </c>
    </row>
    <row r="15" spans="1:14" s="209" customFormat="1" ht="15" customHeight="1" x14ac:dyDescent="0.2">
      <c r="A15" s="4" t="s">
        <v>221</v>
      </c>
      <c r="B15" s="210" t="s">
        <v>238</v>
      </c>
      <c r="C15" s="4" t="s">
        <v>239</v>
      </c>
      <c r="D15" s="207">
        <v>182083</v>
      </c>
      <c r="E15" s="207">
        <v>194371</v>
      </c>
      <c r="F15" s="207">
        <v>265021</v>
      </c>
      <c r="G15" s="207">
        <v>328310</v>
      </c>
      <c r="H15" s="207">
        <v>542863</v>
      </c>
      <c r="I15" s="207">
        <v>635870</v>
      </c>
      <c r="J15" s="207">
        <v>565070.91324999998</v>
      </c>
      <c r="K15" s="207">
        <v>1416005.0361300001</v>
      </c>
      <c r="L15" s="207">
        <v>2293501.4473099997</v>
      </c>
      <c r="M15" s="208">
        <v>2973051.2705199998</v>
      </c>
      <c r="N15" s="208">
        <v>3052301.18781</v>
      </c>
    </row>
    <row r="16" spans="1:14" s="209" customFormat="1" ht="15" customHeight="1" x14ac:dyDescent="0.2">
      <c r="A16" s="4" t="s">
        <v>221</v>
      </c>
      <c r="B16" s="4" t="s">
        <v>240</v>
      </c>
      <c r="C16" s="31" t="s">
        <v>241</v>
      </c>
      <c r="D16" s="207">
        <v>18672350</v>
      </c>
      <c r="E16" s="207">
        <v>22558358</v>
      </c>
      <c r="F16" s="207">
        <v>21343440</v>
      </c>
      <c r="G16" s="207">
        <v>20933808</v>
      </c>
      <c r="H16" s="207">
        <v>20177208</v>
      </c>
      <c r="I16" s="207">
        <v>16247720</v>
      </c>
      <c r="J16" s="207">
        <v>15670702.75622</v>
      </c>
      <c r="K16" s="207">
        <v>16904787.152879998</v>
      </c>
      <c r="L16" s="207">
        <v>15436648.83932</v>
      </c>
      <c r="M16" s="208">
        <v>17011790.869919997</v>
      </c>
      <c r="N16" s="208">
        <v>16882347.316739999</v>
      </c>
    </row>
    <row r="17" spans="1:14" s="209" customFormat="1" ht="15" customHeight="1" x14ac:dyDescent="0.2">
      <c r="A17" s="4" t="s">
        <v>221</v>
      </c>
      <c r="B17" s="4" t="s">
        <v>242</v>
      </c>
      <c r="C17" s="4" t="s">
        <v>243</v>
      </c>
      <c r="D17" s="207">
        <v>849463</v>
      </c>
      <c r="E17" s="207">
        <v>961396</v>
      </c>
      <c r="F17" s="207">
        <v>1152458</v>
      </c>
      <c r="G17" s="207">
        <v>1272964</v>
      </c>
      <c r="H17" s="207">
        <v>1431732</v>
      </c>
      <c r="I17" s="207">
        <v>8121010</v>
      </c>
      <c r="J17" s="207">
        <v>9952803.7348100003</v>
      </c>
      <c r="K17" s="207">
        <v>8808792.0035400018</v>
      </c>
      <c r="L17" s="207">
        <v>6911909.3313699998</v>
      </c>
      <c r="M17" s="208">
        <v>5702495.3368600011</v>
      </c>
      <c r="N17" s="208">
        <v>5531051.4104999993</v>
      </c>
    </row>
    <row r="18" spans="1:14" s="209" customFormat="1" ht="15" customHeight="1" x14ac:dyDescent="0.2">
      <c r="A18" s="4" t="s">
        <v>221</v>
      </c>
      <c r="B18" s="4" t="s">
        <v>244</v>
      </c>
      <c r="C18" s="211" t="s">
        <v>245</v>
      </c>
      <c r="D18" s="207">
        <v>-2691169</v>
      </c>
      <c r="E18" s="207">
        <v>-2967363</v>
      </c>
      <c r="F18" s="207">
        <v>-3577678</v>
      </c>
      <c r="G18" s="207">
        <v>-3906881</v>
      </c>
      <c r="H18" s="207">
        <v>-4222029</v>
      </c>
      <c r="I18" s="207">
        <v>-5401700</v>
      </c>
      <c r="J18" s="207">
        <v>-5459964.86601</v>
      </c>
      <c r="K18" s="207">
        <v>-5759321.335</v>
      </c>
      <c r="L18" s="207">
        <v>-6969521.7371699996</v>
      </c>
      <c r="M18" s="208">
        <v>-7851356.9034599997</v>
      </c>
      <c r="N18" s="208">
        <v>-8133547.6013499992</v>
      </c>
    </row>
    <row r="19" spans="1:14" s="209" customFormat="1" ht="15" customHeight="1" x14ac:dyDescent="0.2">
      <c r="A19" s="4" t="s">
        <v>221</v>
      </c>
      <c r="B19" s="34" t="s">
        <v>246</v>
      </c>
      <c r="C19" s="219" t="s">
        <v>247</v>
      </c>
      <c r="D19" s="220">
        <v>115204726</v>
      </c>
      <c r="E19" s="220">
        <v>135459051</v>
      </c>
      <c r="F19" s="220">
        <v>153641122</v>
      </c>
      <c r="G19" s="220">
        <v>169245016</v>
      </c>
      <c r="H19" s="220">
        <v>179549781</v>
      </c>
      <c r="I19" s="220">
        <v>188102904</v>
      </c>
      <c r="J19" s="220">
        <v>196212767.62901998</v>
      </c>
      <c r="K19" s="220">
        <v>208860016.25077999</v>
      </c>
      <c r="L19" s="220">
        <v>202606725.868</v>
      </c>
      <c r="M19" s="212">
        <v>210821485.8854</v>
      </c>
      <c r="N19" s="212">
        <v>211987257.55708</v>
      </c>
    </row>
    <row r="20" spans="1:14" s="154" customFormat="1" ht="3.75" customHeight="1" thickBot="1" x14ac:dyDescent="0.2">
      <c r="A20" s="4"/>
      <c r="B20" s="4"/>
      <c r="C20" s="213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pans="1:14" s="154" customFormat="1" ht="15" customHeight="1" thickTop="1" x14ac:dyDescent="0.15">
      <c r="A21" s="4"/>
      <c r="B21" s="4"/>
      <c r="C21" s="21" t="s">
        <v>248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s="154" customFormat="1" ht="15" customHeight="1" x14ac:dyDescent="0.15">
      <c r="A22" s="4"/>
      <c r="B22" s="4"/>
      <c r="C22" s="21" t="s">
        <v>249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s="154" customFormat="1" ht="15" customHeight="1" x14ac:dyDescent="0.15">
      <c r="A23" s="4"/>
      <c r="B23" s="4"/>
      <c r="C23" s="2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</sheetData>
  <mergeCells count="3">
    <mergeCell ref="C1:N1"/>
    <mergeCell ref="C2:N2"/>
    <mergeCell ref="C3:N3"/>
  </mergeCells>
  <pageMargins left="0.94" right="0.56999999999999995" top="0.64" bottom="0.43" header="0.5" footer="0.39"/>
  <pageSetup scale="3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2349-338F-40F6-A152-93D07882EF7A}">
  <sheetPr codeName="Sheet11">
    <pageSetUpPr fitToPage="1"/>
  </sheetPr>
  <dimension ref="A1:O29"/>
  <sheetViews>
    <sheetView zoomScaleNormal="100" workbookViewId="0">
      <selection activeCell="G6" sqref="G6"/>
    </sheetView>
  </sheetViews>
  <sheetFormatPr baseColWidth="10" defaultColWidth="9.140625" defaultRowHeight="12.75" x14ac:dyDescent="0.2"/>
  <cols>
    <col min="1" max="1" width="53.5703125" style="24" customWidth="1"/>
    <col min="2" max="13" width="15.7109375" customWidth="1"/>
    <col min="14" max="14" width="14.42578125" customWidth="1"/>
    <col min="15" max="15" width="15.7109375" customWidth="1"/>
    <col min="257" max="257" width="53.5703125" customWidth="1"/>
    <col min="258" max="269" width="15.7109375" customWidth="1"/>
    <col min="270" max="270" width="14.42578125" customWidth="1"/>
    <col min="271" max="271" width="15.7109375" customWidth="1"/>
    <col min="513" max="513" width="53.5703125" customWidth="1"/>
    <col min="514" max="525" width="15.7109375" customWidth="1"/>
    <col min="526" max="526" width="14.42578125" customWidth="1"/>
    <col min="527" max="527" width="15.7109375" customWidth="1"/>
    <col min="769" max="769" width="53.5703125" customWidth="1"/>
    <col min="770" max="781" width="15.7109375" customWidth="1"/>
    <col min="782" max="782" width="14.42578125" customWidth="1"/>
    <col min="783" max="783" width="15.7109375" customWidth="1"/>
    <col min="1025" max="1025" width="53.5703125" customWidth="1"/>
    <col min="1026" max="1037" width="15.7109375" customWidth="1"/>
    <col min="1038" max="1038" width="14.42578125" customWidth="1"/>
    <col min="1039" max="1039" width="15.7109375" customWidth="1"/>
    <col min="1281" max="1281" width="53.5703125" customWidth="1"/>
    <col min="1282" max="1293" width="15.7109375" customWidth="1"/>
    <col min="1294" max="1294" width="14.42578125" customWidth="1"/>
    <col min="1295" max="1295" width="15.7109375" customWidth="1"/>
    <col min="1537" max="1537" width="53.5703125" customWidth="1"/>
    <col min="1538" max="1549" width="15.7109375" customWidth="1"/>
    <col min="1550" max="1550" width="14.42578125" customWidth="1"/>
    <col min="1551" max="1551" width="15.7109375" customWidth="1"/>
    <col min="1793" max="1793" width="53.5703125" customWidth="1"/>
    <col min="1794" max="1805" width="15.7109375" customWidth="1"/>
    <col min="1806" max="1806" width="14.42578125" customWidth="1"/>
    <col min="1807" max="1807" width="15.7109375" customWidth="1"/>
    <col min="2049" max="2049" width="53.5703125" customWidth="1"/>
    <col min="2050" max="2061" width="15.7109375" customWidth="1"/>
    <col min="2062" max="2062" width="14.42578125" customWidth="1"/>
    <col min="2063" max="2063" width="15.7109375" customWidth="1"/>
    <col min="2305" max="2305" width="53.5703125" customWidth="1"/>
    <col min="2306" max="2317" width="15.7109375" customWidth="1"/>
    <col min="2318" max="2318" width="14.42578125" customWidth="1"/>
    <col min="2319" max="2319" width="15.7109375" customWidth="1"/>
    <col min="2561" max="2561" width="53.5703125" customWidth="1"/>
    <col min="2562" max="2573" width="15.7109375" customWidth="1"/>
    <col min="2574" max="2574" width="14.42578125" customWidth="1"/>
    <col min="2575" max="2575" width="15.7109375" customWidth="1"/>
    <col min="2817" max="2817" width="53.5703125" customWidth="1"/>
    <col min="2818" max="2829" width="15.7109375" customWidth="1"/>
    <col min="2830" max="2830" width="14.42578125" customWidth="1"/>
    <col min="2831" max="2831" width="15.7109375" customWidth="1"/>
    <col min="3073" max="3073" width="53.5703125" customWidth="1"/>
    <col min="3074" max="3085" width="15.7109375" customWidth="1"/>
    <col min="3086" max="3086" width="14.42578125" customWidth="1"/>
    <col min="3087" max="3087" width="15.7109375" customWidth="1"/>
    <col min="3329" max="3329" width="53.5703125" customWidth="1"/>
    <col min="3330" max="3341" width="15.7109375" customWidth="1"/>
    <col min="3342" max="3342" width="14.42578125" customWidth="1"/>
    <col min="3343" max="3343" width="15.7109375" customWidth="1"/>
    <col min="3585" max="3585" width="53.5703125" customWidth="1"/>
    <col min="3586" max="3597" width="15.7109375" customWidth="1"/>
    <col min="3598" max="3598" width="14.42578125" customWidth="1"/>
    <col min="3599" max="3599" width="15.7109375" customWidth="1"/>
    <col min="3841" max="3841" width="53.5703125" customWidth="1"/>
    <col min="3842" max="3853" width="15.7109375" customWidth="1"/>
    <col min="3854" max="3854" width="14.42578125" customWidth="1"/>
    <col min="3855" max="3855" width="15.7109375" customWidth="1"/>
    <col min="4097" max="4097" width="53.5703125" customWidth="1"/>
    <col min="4098" max="4109" width="15.7109375" customWidth="1"/>
    <col min="4110" max="4110" width="14.42578125" customWidth="1"/>
    <col min="4111" max="4111" width="15.7109375" customWidth="1"/>
    <col min="4353" max="4353" width="53.5703125" customWidth="1"/>
    <col min="4354" max="4365" width="15.7109375" customWidth="1"/>
    <col min="4366" max="4366" width="14.42578125" customWidth="1"/>
    <col min="4367" max="4367" width="15.7109375" customWidth="1"/>
    <col min="4609" max="4609" width="53.5703125" customWidth="1"/>
    <col min="4610" max="4621" width="15.7109375" customWidth="1"/>
    <col min="4622" max="4622" width="14.42578125" customWidth="1"/>
    <col min="4623" max="4623" width="15.7109375" customWidth="1"/>
    <col min="4865" max="4865" width="53.5703125" customWidth="1"/>
    <col min="4866" max="4877" width="15.7109375" customWidth="1"/>
    <col min="4878" max="4878" width="14.42578125" customWidth="1"/>
    <col min="4879" max="4879" width="15.7109375" customWidth="1"/>
    <col min="5121" max="5121" width="53.5703125" customWidth="1"/>
    <col min="5122" max="5133" width="15.7109375" customWidth="1"/>
    <col min="5134" max="5134" width="14.42578125" customWidth="1"/>
    <col min="5135" max="5135" width="15.7109375" customWidth="1"/>
    <col min="5377" max="5377" width="53.5703125" customWidth="1"/>
    <col min="5378" max="5389" width="15.7109375" customWidth="1"/>
    <col min="5390" max="5390" width="14.42578125" customWidth="1"/>
    <col min="5391" max="5391" width="15.7109375" customWidth="1"/>
    <col min="5633" max="5633" width="53.5703125" customWidth="1"/>
    <col min="5634" max="5645" width="15.7109375" customWidth="1"/>
    <col min="5646" max="5646" width="14.42578125" customWidth="1"/>
    <col min="5647" max="5647" width="15.7109375" customWidth="1"/>
    <col min="5889" max="5889" width="53.5703125" customWidth="1"/>
    <col min="5890" max="5901" width="15.7109375" customWidth="1"/>
    <col min="5902" max="5902" width="14.42578125" customWidth="1"/>
    <col min="5903" max="5903" width="15.7109375" customWidth="1"/>
    <col min="6145" max="6145" width="53.5703125" customWidth="1"/>
    <col min="6146" max="6157" width="15.7109375" customWidth="1"/>
    <col min="6158" max="6158" width="14.42578125" customWidth="1"/>
    <col min="6159" max="6159" width="15.7109375" customWidth="1"/>
    <col min="6401" max="6401" width="53.5703125" customWidth="1"/>
    <col min="6402" max="6413" width="15.7109375" customWidth="1"/>
    <col min="6414" max="6414" width="14.42578125" customWidth="1"/>
    <col min="6415" max="6415" width="15.7109375" customWidth="1"/>
    <col min="6657" max="6657" width="53.5703125" customWidth="1"/>
    <col min="6658" max="6669" width="15.7109375" customWidth="1"/>
    <col min="6670" max="6670" width="14.42578125" customWidth="1"/>
    <col min="6671" max="6671" width="15.7109375" customWidth="1"/>
    <col min="6913" max="6913" width="53.5703125" customWidth="1"/>
    <col min="6914" max="6925" width="15.7109375" customWidth="1"/>
    <col min="6926" max="6926" width="14.42578125" customWidth="1"/>
    <col min="6927" max="6927" width="15.7109375" customWidth="1"/>
    <col min="7169" max="7169" width="53.5703125" customWidth="1"/>
    <col min="7170" max="7181" width="15.7109375" customWidth="1"/>
    <col min="7182" max="7182" width="14.42578125" customWidth="1"/>
    <col min="7183" max="7183" width="15.7109375" customWidth="1"/>
    <col min="7425" max="7425" width="53.5703125" customWidth="1"/>
    <col min="7426" max="7437" width="15.7109375" customWidth="1"/>
    <col min="7438" max="7438" width="14.42578125" customWidth="1"/>
    <col min="7439" max="7439" width="15.7109375" customWidth="1"/>
    <col min="7681" max="7681" width="53.5703125" customWidth="1"/>
    <col min="7682" max="7693" width="15.7109375" customWidth="1"/>
    <col min="7694" max="7694" width="14.42578125" customWidth="1"/>
    <col min="7695" max="7695" width="15.7109375" customWidth="1"/>
    <col min="7937" max="7937" width="53.5703125" customWidth="1"/>
    <col min="7938" max="7949" width="15.7109375" customWidth="1"/>
    <col min="7950" max="7950" width="14.42578125" customWidth="1"/>
    <col min="7951" max="7951" width="15.7109375" customWidth="1"/>
    <col min="8193" max="8193" width="53.5703125" customWidth="1"/>
    <col min="8194" max="8205" width="15.7109375" customWidth="1"/>
    <col min="8206" max="8206" width="14.42578125" customWidth="1"/>
    <col min="8207" max="8207" width="15.7109375" customWidth="1"/>
    <col min="8449" max="8449" width="53.5703125" customWidth="1"/>
    <col min="8450" max="8461" width="15.7109375" customWidth="1"/>
    <col min="8462" max="8462" width="14.42578125" customWidth="1"/>
    <col min="8463" max="8463" width="15.7109375" customWidth="1"/>
    <col min="8705" max="8705" width="53.5703125" customWidth="1"/>
    <col min="8706" max="8717" width="15.7109375" customWidth="1"/>
    <col min="8718" max="8718" width="14.42578125" customWidth="1"/>
    <col min="8719" max="8719" width="15.7109375" customWidth="1"/>
    <col min="8961" max="8961" width="53.5703125" customWidth="1"/>
    <col min="8962" max="8973" width="15.7109375" customWidth="1"/>
    <col min="8974" max="8974" width="14.42578125" customWidth="1"/>
    <col min="8975" max="8975" width="15.7109375" customWidth="1"/>
    <col min="9217" max="9217" width="53.5703125" customWidth="1"/>
    <col min="9218" max="9229" width="15.7109375" customWidth="1"/>
    <col min="9230" max="9230" width="14.42578125" customWidth="1"/>
    <col min="9231" max="9231" width="15.7109375" customWidth="1"/>
    <col min="9473" max="9473" width="53.5703125" customWidth="1"/>
    <col min="9474" max="9485" width="15.7109375" customWidth="1"/>
    <col min="9486" max="9486" width="14.42578125" customWidth="1"/>
    <col min="9487" max="9487" width="15.7109375" customWidth="1"/>
    <col min="9729" max="9729" width="53.5703125" customWidth="1"/>
    <col min="9730" max="9741" width="15.7109375" customWidth="1"/>
    <col min="9742" max="9742" width="14.42578125" customWidth="1"/>
    <col min="9743" max="9743" width="15.7109375" customWidth="1"/>
    <col min="9985" max="9985" width="53.5703125" customWidth="1"/>
    <col min="9986" max="9997" width="15.7109375" customWidth="1"/>
    <col min="9998" max="9998" width="14.42578125" customWidth="1"/>
    <col min="9999" max="9999" width="15.7109375" customWidth="1"/>
    <col min="10241" max="10241" width="53.5703125" customWidth="1"/>
    <col min="10242" max="10253" width="15.7109375" customWidth="1"/>
    <col min="10254" max="10254" width="14.42578125" customWidth="1"/>
    <col min="10255" max="10255" width="15.7109375" customWidth="1"/>
    <col min="10497" max="10497" width="53.5703125" customWidth="1"/>
    <col min="10498" max="10509" width="15.7109375" customWidth="1"/>
    <col min="10510" max="10510" width="14.42578125" customWidth="1"/>
    <col min="10511" max="10511" width="15.7109375" customWidth="1"/>
    <col min="10753" max="10753" width="53.5703125" customWidth="1"/>
    <col min="10754" max="10765" width="15.7109375" customWidth="1"/>
    <col min="10766" max="10766" width="14.42578125" customWidth="1"/>
    <col min="10767" max="10767" width="15.7109375" customWidth="1"/>
    <col min="11009" max="11009" width="53.5703125" customWidth="1"/>
    <col min="11010" max="11021" width="15.7109375" customWidth="1"/>
    <col min="11022" max="11022" width="14.42578125" customWidth="1"/>
    <col min="11023" max="11023" width="15.7109375" customWidth="1"/>
    <col min="11265" max="11265" width="53.5703125" customWidth="1"/>
    <col min="11266" max="11277" width="15.7109375" customWidth="1"/>
    <col min="11278" max="11278" width="14.42578125" customWidth="1"/>
    <col min="11279" max="11279" width="15.7109375" customWidth="1"/>
    <col min="11521" max="11521" width="53.5703125" customWidth="1"/>
    <col min="11522" max="11533" width="15.7109375" customWidth="1"/>
    <col min="11534" max="11534" width="14.42578125" customWidth="1"/>
    <col min="11535" max="11535" width="15.7109375" customWidth="1"/>
    <col min="11777" max="11777" width="53.5703125" customWidth="1"/>
    <col min="11778" max="11789" width="15.7109375" customWidth="1"/>
    <col min="11790" max="11790" width="14.42578125" customWidth="1"/>
    <col min="11791" max="11791" width="15.7109375" customWidth="1"/>
    <col min="12033" max="12033" width="53.5703125" customWidth="1"/>
    <col min="12034" max="12045" width="15.7109375" customWidth="1"/>
    <col min="12046" max="12046" width="14.42578125" customWidth="1"/>
    <col min="12047" max="12047" width="15.7109375" customWidth="1"/>
    <col min="12289" max="12289" width="53.5703125" customWidth="1"/>
    <col min="12290" max="12301" width="15.7109375" customWidth="1"/>
    <col min="12302" max="12302" width="14.42578125" customWidth="1"/>
    <col min="12303" max="12303" width="15.7109375" customWidth="1"/>
    <col min="12545" max="12545" width="53.5703125" customWidth="1"/>
    <col min="12546" max="12557" width="15.7109375" customWidth="1"/>
    <col min="12558" max="12558" width="14.42578125" customWidth="1"/>
    <col min="12559" max="12559" width="15.7109375" customWidth="1"/>
    <col min="12801" max="12801" width="53.5703125" customWidth="1"/>
    <col min="12802" max="12813" width="15.7109375" customWidth="1"/>
    <col min="12814" max="12814" width="14.42578125" customWidth="1"/>
    <col min="12815" max="12815" width="15.7109375" customWidth="1"/>
    <col min="13057" max="13057" width="53.5703125" customWidth="1"/>
    <col min="13058" max="13069" width="15.7109375" customWidth="1"/>
    <col min="13070" max="13070" width="14.42578125" customWidth="1"/>
    <col min="13071" max="13071" width="15.7109375" customWidth="1"/>
    <col min="13313" max="13313" width="53.5703125" customWidth="1"/>
    <col min="13314" max="13325" width="15.7109375" customWidth="1"/>
    <col min="13326" max="13326" width="14.42578125" customWidth="1"/>
    <col min="13327" max="13327" width="15.7109375" customWidth="1"/>
    <col min="13569" max="13569" width="53.5703125" customWidth="1"/>
    <col min="13570" max="13581" width="15.7109375" customWidth="1"/>
    <col min="13582" max="13582" width="14.42578125" customWidth="1"/>
    <col min="13583" max="13583" width="15.7109375" customWidth="1"/>
    <col min="13825" max="13825" width="53.5703125" customWidth="1"/>
    <col min="13826" max="13837" width="15.7109375" customWidth="1"/>
    <col min="13838" max="13838" width="14.42578125" customWidth="1"/>
    <col min="13839" max="13839" width="15.7109375" customWidth="1"/>
    <col min="14081" max="14081" width="53.5703125" customWidth="1"/>
    <col min="14082" max="14093" width="15.7109375" customWidth="1"/>
    <col min="14094" max="14094" width="14.42578125" customWidth="1"/>
    <col min="14095" max="14095" width="15.7109375" customWidth="1"/>
    <col min="14337" max="14337" width="53.5703125" customWidth="1"/>
    <col min="14338" max="14349" width="15.7109375" customWidth="1"/>
    <col min="14350" max="14350" width="14.42578125" customWidth="1"/>
    <col min="14351" max="14351" width="15.7109375" customWidth="1"/>
    <col min="14593" max="14593" width="53.5703125" customWidth="1"/>
    <col min="14594" max="14605" width="15.7109375" customWidth="1"/>
    <col min="14606" max="14606" width="14.42578125" customWidth="1"/>
    <col min="14607" max="14607" width="15.7109375" customWidth="1"/>
    <col min="14849" max="14849" width="53.5703125" customWidth="1"/>
    <col min="14850" max="14861" width="15.7109375" customWidth="1"/>
    <col min="14862" max="14862" width="14.42578125" customWidth="1"/>
    <col min="14863" max="14863" width="15.7109375" customWidth="1"/>
    <col min="15105" max="15105" width="53.5703125" customWidth="1"/>
    <col min="15106" max="15117" width="15.7109375" customWidth="1"/>
    <col min="15118" max="15118" width="14.42578125" customWidth="1"/>
    <col min="15119" max="15119" width="15.7109375" customWidth="1"/>
    <col min="15361" max="15361" width="53.5703125" customWidth="1"/>
    <col min="15362" max="15373" width="15.7109375" customWidth="1"/>
    <col min="15374" max="15374" width="14.42578125" customWidth="1"/>
    <col min="15375" max="15375" width="15.7109375" customWidth="1"/>
    <col min="15617" max="15617" width="53.5703125" customWidth="1"/>
    <col min="15618" max="15629" width="15.7109375" customWidth="1"/>
    <col min="15630" max="15630" width="14.42578125" customWidth="1"/>
    <col min="15631" max="15631" width="15.7109375" customWidth="1"/>
    <col min="15873" max="15873" width="53.5703125" customWidth="1"/>
    <col min="15874" max="15885" width="15.7109375" customWidth="1"/>
    <col min="15886" max="15886" width="14.42578125" customWidth="1"/>
    <col min="15887" max="15887" width="15.7109375" customWidth="1"/>
    <col min="16129" max="16129" width="53.5703125" customWidth="1"/>
    <col min="16130" max="16141" width="15.7109375" customWidth="1"/>
    <col min="16142" max="16142" width="14.42578125" customWidth="1"/>
    <col min="16143" max="16143" width="15.7109375" customWidth="1"/>
  </cols>
  <sheetData>
    <row r="1" spans="1:15" s="1" customFormat="1" ht="30" customHeight="1" x14ac:dyDescent="0.2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s="1" customFormat="1" ht="15" customHeight="1" x14ac:dyDescent="0.25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2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0" customHeight="1" x14ac:dyDescent="0.2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8" t="s">
        <v>18</v>
      </c>
    </row>
    <row r="7" spans="1:15" ht="15" customHeight="1" x14ac:dyDescent="0.2">
      <c r="A7" s="9" t="s">
        <v>19</v>
      </c>
      <c r="B7" s="10">
        <v>1699363.4944700017</v>
      </c>
      <c r="C7" s="10">
        <v>3041096.1480100006</v>
      </c>
      <c r="D7" s="10">
        <v>1196566.2321799994</v>
      </c>
      <c r="E7" s="10">
        <v>1398940.5329299991</v>
      </c>
      <c r="F7" s="10">
        <v>2093511.1295399992</v>
      </c>
      <c r="G7" s="10">
        <v>3111969.4548200052</v>
      </c>
      <c r="H7" s="10">
        <v>1034315.7178700002</v>
      </c>
      <c r="I7" s="10">
        <v>829576.55214999965</v>
      </c>
      <c r="J7" s="10">
        <v>34679.002240000002</v>
      </c>
      <c r="K7" s="10">
        <v>3037903.076670005</v>
      </c>
      <c r="L7" s="10">
        <v>216436.92302000005</v>
      </c>
      <c r="M7" s="10">
        <v>2696383.1384599996</v>
      </c>
      <c r="N7" s="10">
        <v>20390741.402360011</v>
      </c>
      <c r="O7" s="11">
        <f>N7/$N$25</f>
        <v>0.10313595110279501</v>
      </c>
    </row>
    <row r="8" spans="1:15" ht="15" customHeight="1" x14ac:dyDescent="0.2">
      <c r="A8" s="9" t="s">
        <v>20</v>
      </c>
      <c r="B8" s="10">
        <v>2105.58968</v>
      </c>
      <c r="C8" s="10">
        <v>48807.719870000001</v>
      </c>
      <c r="D8" s="10">
        <v>74556.335430000021</v>
      </c>
      <c r="E8" s="10">
        <v>48553.507090000006</v>
      </c>
      <c r="F8" s="10">
        <v>225.73348999999999</v>
      </c>
      <c r="G8" s="10">
        <v>138262.32431000005</v>
      </c>
      <c r="H8" s="10">
        <v>7994.0711900000006</v>
      </c>
      <c r="I8" s="10">
        <v>4961.91579</v>
      </c>
      <c r="J8" s="10">
        <v>0</v>
      </c>
      <c r="K8" s="10">
        <v>56151.864629999996</v>
      </c>
      <c r="L8" s="10">
        <v>11008.82951</v>
      </c>
      <c r="M8" s="10">
        <v>91894.986149999881</v>
      </c>
      <c r="N8" s="10">
        <v>484522.87714</v>
      </c>
      <c r="O8" s="11">
        <f t="shared" ref="O8:O25" si="0">N8/$N$25</f>
        <v>2.4507067584660213E-3</v>
      </c>
    </row>
    <row r="9" spans="1:15" ht="15" customHeight="1" x14ac:dyDescent="0.2">
      <c r="A9" s="9" t="s">
        <v>21</v>
      </c>
      <c r="B9" s="10">
        <v>24399.677709999996</v>
      </c>
      <c r="C9" s="10">
        <v>37412.047729999998</v>
      </c>
      <c r="D9" s="10">
        <v>23739.237630000003</v>
      </c>
      <c r="E9" s="10">
        <v>131138.08922000005</v>
      </c>
      <c r="F9" s="10">
        <v>47147.051590000003</v>
      </c>
      <c r="G9" s="10">
        <v>166935.73316999993</v>
      </c>
      <c r="H9" s="10">
        <v>36537.216289999975</v>
      </c>
      <c r="I9" s="10">
        <v>4882.7618999999986</v>
      </c>
      <c r="J9" s="10">
        <v>0</v>
      </c>
      <c r="K9" s="10">
        <v>9106.1211899999998</v>
      </c>
      <c r="L9" s="10">
        <v>5544.6732000000002</v>
      </c>
      <c r="M9" s="10">
        <v>370.37216999999998</v>
      </c>
      <c r="N9" s="10">
        <v>487212.98179999989</v>
      </c>
      <c r="O9" s="11">
        <f t="shared" si="0"/>
        <v>2.4643132525704013E-3</v>
      </c>
    </row>
    <row r="10" spans="1:15" ht="15" customHeight="1" x14ac:dyDescent="0.2">
      <c r="A10" s="9" t="s">
        <v>22</v>
      </c>
      <c r="B10" s="10">
        <v>115908.3518</v>
      </c>
      <c r="C10" s="10">
        <v>75282.244119999974</v>
      </c>
      <c r="D10" s="10">
        <v>96208.892869999952</v>
      </c>
      <c r="E10" s="10">
        <v>367968.25793999975</v>
      </c>
      <c r="F10" s="10">
        <v>277495.18400999991</v>
      </c>
      <c r="G10" s="10">
        <v>113012.70848</v>
      </c>
      <c r="H10" s="10">
        <v>35613.561289999991</v>
      </c>
      <c r="I10" s="10">
        <v>84360.380869999979</v>
      </c>
      <c r="J10" s="10">
        <v>0</v>
      </c>
      <c r="K10" s="10">
        <v>149063.88041000013</v>
      </c>
      <c r="L10" s="10">
        <v>31107.236059999996</v>
      </c>
      <c r="M10" s="10">
        <v>153767.32230999993</v>
      </c>
      <c r="N10" s="10">
        <v>1499788.0201599994</v>
      </c>
      <c r="O10" s="11">
        <f t="shared" si="0"/>
        <v>7.5858969941071707E-3</v>
      </c>
    </row>
    <row r="11" spans="1:15" ht="15" customHeight="1" x14ac:dyDescent="0.2">
      <c r="A11" s="9" t="s">
        <v>23</v>
      </c>
      <c r="B11" s="10">
        <v>3615226.9814999965</v>
      </c>
      <c r="C11" s="10">
        <v>4964309.7769800033</v>
      </c>
      <c r="D11" s="10">
        <v>2897983.1470700018</v>
      </c>
      <c r="E11" s="10">
        <v>5095865.6240000054</v>
      </c>
      <c r="F11" s="10">
        <v>4451140.7744699903</v>
      </c>
      <c r="G11" s="10">
        <v>2366380.3151500011</v>
      </c>
      <c r="H11" s="10">
        <v>2574366.8447000021</v>
      </c>
      <c r="I11" s="10">
        <v>6055854.270950038</v>
      </c>
      <c r="J11" s="10">
        <v>50429.129059999999</v>
      </c>
      <c r="K11" s="10">
        <v>4356355.2568999939</v>
      </c>
      <c r="L11" s="10">
        <v>821071.95443000132</v>
      </c>
      <c r="M11" s="10">
        <v>1659255.729290003</v>
      </c>
      <c r="N11" s="10">
        <v>38908239.804500028</v>
      </c>
      <c r="O11" s="11">
        <f t="shared" si="0"/>
        <v>0.19679707759465256</v>
      </c>
    </row>
    <row r="12" spans="1:15" ht="15" customHeight="1" x14ac:dyDescent="0.2">
      <c r="A12" s="9" t="s">
        <v>24</v>
      </c>
      <c r="B12" s="10">
        <v>561991.35036000004</v>
      </c>
      <c r="C12" s="10">
        <v>1918310.8840900005</v>
      </c>
      <c r="D12" s="10">
        <v>130875.30473999998</v>
      </c>
      <c r="E12" s="10">
        <v>685733.54017000005</v>
      </c>
      <c r="F12" s="10">
        <v>778673.49509999994</v>
      </c>
      <c r="G12" s="10">
        <v>280772.67441000044</v>
      </c>
      <c r="H12" s="10">
        <v>232525.48598999993</v>
      </c>
      <c r="I12" s="10">
        <v>15171.785489999995</v>
      </c>
      <c r="J12" s="10">
        <v>0</v>
      </c>
      <c r="K12" s="10">
        <v>154095.18323000005</v>
      </c>
      <c r="L12" s="10">
        <v>30907.71113</v>
      </c>
      <c r="M12" s="10">
        <v>6558.8952400000007</v>
      </c>
      <c r="N12" s="10">
        <v>4795616.3099500006</v>
      </c>
      <c r="O12" s="11">
        <f t="shared" si="0"/>
        <v>2.4256128773891703E-2</v>
      </c>
    </row>
    <row r="13" spans="1:15" ht="15" customHeight="1" x14ac:dyDescent="0.2">
      <c r="A13" s="9" t="s">
        <v>25</v>
      </c>
      <c r="B13" s="10">
        <v>830461.04272999952</v>
      </c>
      <c r="C13" s="10">
        <v>2251974.1279200003</v>
      </c>
      <c r="D13" s="10">
        <v>1170457.5688000009</v>
      </c>
      <c r="E13" s="10">
        <v>1645729.7851199983</v>
      </c>
      <c r="F13" s="10">
        <v>247105.61216000014</v>
      </c>
      <c r="G13" s="10">
        <v>498673.82804000104</v>
      </c>
      <c r="H13" s="10">
        <v>687569.47272000043</v>
      </c>
      <c r="I13" s="10">
        <v>2019176.3435600065</v>
      </c>
      <c r="J13" s="10">
        <v>0</v>
      </c>
      <c r="K13" s="10">
        <v>561908.97582000052</v>
      </c>
      <c r="L13" s="10">
        <v>402032.3163100002</v>
      </c>
      <c r="M13" s="10">
        <v>392256.82242999994</v>
      </c>
      <c r="N13" s="10">
        <v>10707345.895610007</v>
      </c>
      <c r="O13" s="11">
        <f t="shared" si="0"/>
        <v>5.4157535566731974E-2</v>
      </c>
    </row>
    <row r="14" spans="1:15" ht="15" customHeight="1" x14ac:dyDescent="0.2">
      <c r="A14" s="9" t="s">
        <v>26</v>
      </c>
      <c r="B14" s="10">
        <v>2982083.6534699877</v>
      </c>
      <c r="C14" s="10">
        <v>4845835.7909900025</v>
      </c>
      <c r="D14" s="10">
        <v>5856742.9390999982</v>
      </c>
      <c r="E14" s="10">
        <v>4606146.6696200138</v>
      </c>
      <c r="F14" s="10">
        <v>3164094.4801399899</v>
      </c>
      <c r="G14" s="10">
        <v>3207838.7671099906</v>
      </c>
      <c r="H14" s="10">
        <v>2794918.9470399986</v>
      </c>
      <c r="I14" s="10">
        <v>5008807.687880015</v>
      </c>
      <c r="J14" s="10">
        <v>38293.667210000007</v>
      </c>
      <c r="K14" s="10">
        <v>4779122.1977699976</v>
      </c>
      <c r="L14" s="10">
        <v>1122739.7708000001</v>
      </c>
      <c r="M14" s="10">
        <v>2796509.052679983</v>
      </c>
      <c r="N14" s="10">
        <v>41203133.623809986</v>
      </c>
      <c r="O14" s="11">
        <f t="shared" si="0"/>
        <v>0.20840460338609162</v>
      </c>
    </row>
    <row r="15" spans="1:15" ht="15" customHeight="1" x14ac:dyDescent="0.2">
      <c r="A15" s="9" t="s">
        <v>27</v>
      </c>
      <c r="B15" s="10">
        <v>373324.08724000002</v>
      </c>
      <c r="C15" s="10">
        <v>819364.84632999927</v>
      </c>
      <c r="D15" s="10">
        <v>802130.06155999913</v>
      </c>
      <c r="E15" s="10">
        <v>626489.97888999979</v>
      </c>
      <c r="F15" s="10">
        <v>214713.77589000011</v>
      </c>
      <c r="G15" s="10">
        <v>232911.58897999977</v>
      </c>
      <c r="H15" s="10">
        <v>351011.19842000003</v>
      </c>
      <c r="I15" s="10">
        <v>1118035.765320003</v>
      </c>
      <c r="J15" s="10">
        <v>0</v>
      </c>
      <c r="K15" s="10">
        <v>906668.48559999862</v>
      </c>
      <c r="L15" s="10">
        <v>274280.40085999982</v>
      </c>
      <c r="M15" s="10">
        <v>580822.29211999895</v>
      </c>
      <c r="N15" s="10">
        <v>6299752.481209998</v>
      </c>
      <c r="O15" s="11">
        <f t="shared" si="0"/>
        <v>3.1864018626933617E-2</v>
      </c>
    </row>
    <row r="16" spans="1:15" ht="15" customHeight="1" x14ac:dyDescent="0.2">
      <c r="A16" s="9" t="s">
        <v>28</v>
      </c>
      <c r="B16" s="10">
        <v>631232.45857000072</v>
      </c>
      <c r="C16" s="10">
        <v>1637338.2149699964</v>
      </c>
      <c r="D16" s="10">
        <v>1136907.6529799984</v>
      </c>
      <c r="E16" s="10">
        <v>452302.52866000001</v>
      </c>
      <c r="F16" s="10">
        <v>278618.44302000001</v>
      </c>
      <c r="G16" s="10">
        <v>591684.98066</v>
      </c>
      <c r="H16" s="10">
        <v>644183.71325000003</v>
      </c>
      <c r="I16" s="10">
        <v>1766248.6233499972</v>
      </c>
      <c r="J16" s="10">
        <v>639.22125000000005</v>
      </c>
      <c r="K16" s="10">
        <v>2163134.7673999951</v>
      </c>
      <c r="L16" s="10">
        <v>393260.62741999998</v>
      </c>
      <c r="M16" s="10">
        <v>995624.11581000115</v>
      </c>
      <c r="N16" s="10">
        <v>10691175.347339991</v>
      </c>
      <c r="O16" s="11">
        <f t="shared" si="0"/>
        <v>5.407574526579232E-2</v>
      </c>
    </row>
    <row r="17" spans="1:15" ht="15" customHeight="1" x14ac:dyDescent="0.2">
      <c r="A17" s="9" t="s">
        <v>29</v>
      </c>
      <c r="B17" s="10">
        <v>597558.53789000015</v>
      </c>
      <c r="C17" s="10">
        <v>1793426.8737000003</v>
      </c>
      <c r="D17" s="10">
        <v>132249.69377000016</v>
      </c>
      <c r="E17" s="10">
        <v>1092368.1785199991</v>
      </c>
      <c r="F17" s="10">
        <v>290185.68327999994</v>
      </c>
      <c r="G17" s="10">
        <v>532545.52075999929</v>
      </c>
      <c r="H17" s="10">
        <v>704020.99879000022</v>
      </c>
      <c r="I17" s="10">
        <v>19898.493060000001</v>
      </c>
      <c r="J17" s="10">
        <v>0</v>
      </c>
      <c r="K17" s="10">
        <v>175155.55081000002</v>
      </c>
      <c r="L17" s="10">
        <v>204144.59988000011</v>
      </c>
      <c r="M17" s="10">
        <v>13546.902469999995</v>
      </c>
      <c r="N17" s="10">
        <v>5555101.0329299998</v>
      </c>
      <c r="O17" s="11">
        <f t="shared" si="0"/>
        <v>2.8097586899760493E-2</v>
      </c>
    </row>
    <row r="18" spans="1:15" ht="15" customHeight="1" x14ac:dyDescent="0.2">
      <c r="A18" s="9" t="s">
        <v>30</v>
      </c>
      <c r="B18" s="10">
        <v>2424486.9603200015</v>
      </c>
      <c r="C18" s="10">
        <v>3716346.7219600002</v>
      </c>
      <c r="D18" s="10">
        <v>8966906.1769500244</v>
      </c>
      <c r="E18" s="10">
        <v>800516.04316999926</v>
      </c>
      <c r="F18" s="10">
        <v>2353335.5552100018</v>
      </c>
      <c r="G18" s="10">
        <v>801494.34163999953</v>
      </c>
      <c r="H18" s="10">
        <v>1002834.2971100012</v>
      </c>
      <c r="I18" s="10">
        <v>494389.98271999974</v>
      </c>
      <c r="J18" s="10">
        <v>75.333380000000005</v>
      </c>
      <c r="K18" s="10">
        <v>900499.64634999959</v>
      </c>
      <c r="L18" s="10">
        <v>333389.3113700003</v>
      </c>
      <c r="M18" s="10">
        <v>154828.70037999976</v>
      </c>
      <c r="N18" s="10">
        <v>21949103.070560027</v>
      </c>
      <c r="O18" s="11">
        <f t="shared" si="0"/>
        <v>0.11101811240534308</v>
      </c>
    </row>
    <row r="19" spans="1:15" ht="15" customHeight="1" x14ac:dyDescent="0.2">
      <c r="A19" s="9" t="s">
        <v>31</v>
      </c>
      <c r="B19" s="10">
        <v>70487.017989999978</v>
      </c>
      <c r="C19" s="10">
        <v>2896580.666579999</v>
      </c>
      <c r="D19" s="10">
        <v>3927795.0988200037</v>
      </c>
      <c r="E19" s="10">
        <v>911278.21713999985</v>
      </c>
      <c r="F19" s="10">
        <v>694406.75976999965</v>
      </c>
      <c r="G19" s="10">
        <v>291537.50604000001</v>
      </c>
      <c r="H19" s="10">
        <v>58715.257439999979</v>
      </c>
      <c r="I19" s="10">
        <v>27862.69086000001</v>
      </c>
      <c r="J19" s="10">
        <v>46.843900000000005</v>
      </c>
      <c r="K19" s="10">
        <v>187076.22531999997</v>
      </c>
      <c r="L19" s="10">
        <v>59175.770480000014</v>
      </c>
      <c r="M19" s="10">
        <v>17633.432020000004</v>
      </c>
      <c r="N19" s="10">
        <v>9142595.4863600023</v>
      </c>
      <c r="O19" s="11">
        <f t="shared" si="0"/>
        <v>4.6243060143204277E-2</v>
      </c>
    </row>
    <row r="20" spans="1:15" ht="15" customHeight="1" x14ac:dyDescent="0.2">
      <c r="A20" s="9" t="s">
        <v>32</v>
      </c>
      <c r="B20" s="10">
        <v>151568.25476000004</v>
      </c>
      <c r="C20" s="10">
        <v>3020559.4233200029</v>
      </c>
      <c r="D20" s="10">
        <v>141055.22454999998</v>
      </c>
      <c r="E20" s="10">
        <v>387179.84999000042</v>
      </c>
      <c r="F20" s="10">
        <v>42386.019459999996</v>
      </c>
      <c r="G20" s="10">
        <v>608737.14739000087</v>
      </c>
      <c r="H20" s="10">
        <v>519354.26038999984</v>
      </c>
      <c r="I20" s="10">
        <v>86632.501369999882</v>
      </c>
      <c r="J20" s="10">
        <v>0</v>
      </c>
      <c r="K20" s="10">
        <v>164217.9950100001</v>
      </c>
      <c r="L20" s="10">
        <v>94973.707320000089</v>
      </c>
      <c r="M20" s="10">
        <v>25138.806710000001</v>
      </c>
      <c r="N20" s="10">
        <v>5241803.1902700039</v>
      </c>
      <c r="O20" s="11">
        <f t="shared" si="0"/>
        <v>2.6512932848022447E-2</v>
      </c>
    </row>
    <row r="21" spans="1:15" ht="15" customHeight="1" x14ac:dyDescent="0.2">
      <c r="A21" s="9" t="s">
        <v>33</v>
      </c>
      <c r="B21" s="10">
        <v>8947023.6268899962</v>
      </c>
      <c r="C21" s="10">
        <v>2387349.5728899976</v>
      </c>
      <c r="D21" s="10">
        <v>1008837.7528000021</v>
      </c>
      <c r="E21" s="10">
        <v>711881.66746000107</v>
      </c>
      <c r="F21" s="10">
        <v>2939034.4096100037</v>
      </c>
      <c r="G21" s="10">
        <v>825632.44787999988</v>
      </c>
      <c r="H21" s="10">
        <v>586295.34429999953</v>
      </c>
      <c r="I21" s="10">
        <v>628104.04091999913</v>
      </c>
      <c r="J21" s="10">
        <v>374.93432999999993</v>
      </c>
      <c r="K21" s="10">
        <v>984981.48440999934</v>
      </c>
      <c r="L21" s="10">
        <v>254431.1190500001</v>
      </c>
      <c r="M21" s="10">
        <v>156425.54793999979</v>
      </c>
      <c r="N21" s="10">
        <v>19430371.948479995</v>
      </c>
      <c r="O21" s="11">
        <f t="shared" si="0"/>
        <v>9.8278422135038915E-2</v>
      </c>
    </row>
    <row r="22" spans="1:15" ht="15" customHeight="1" x14ac:dyDescent="0.2">
      <c r="A22" s="9" t="s">
        <v>34</v>
      </c>
      <c r="B22" s="10">
        <v>0</v>
      </c>
      <c r="C22" s="10">
        <v>5816.2282299999997</v>
      </c>
      <c r="D22" s="10">
        <v>1047.96921</v>
      </c>
      <c r="E22" s="10">
        <v>232.85132999999999</v>
      </c>
      <c r="F22" s="10">
        <v>2045.7128400000004</v>
      </c>
      <c r="G22" s="10">
        <v>652.36253000000011</v>
      </c>
      <c r="H22" s="10">
        <v>486.57416999999998</v>
      </c>
      <c r="I22" s="10">
        <v>42627.817980000007</v>
      </c>
      <c r="J22" s="10">
        <v>0</v>
      </c>
      <c r="K22" s="10">
        <v>3809.9813699999995</v>
      </c>
      <c r="L22" s="10">
        <v>1122.0157799999999</v>
      </c>
      <c r="M22" s="10">
        <v>392.4320800000001</v>
      </c>
      <c r="N22" s="10">
        <v>58233.945520000001</v>
      </c>
      <c r="O22" s="11">
        <f t="shared" si="0"/>
        <v>2.9454610007355678E-4</v>
      </c>
    </row>
    <row r="23" spans="1:15" ht="15" customHeight="1" x14ac:dyDescent="0.2">
      <c r="A23" s="9" t="s">
        <v>35</v>
      </c>
      <c r="B23" s="10">
        <v>1027.87636</v>
      </c>
      <c r="C23" s="10">
        <v>8817.9420400000017</v>
      </c>
      <c r="D23" s="10">
        <v>1218.6581400000002</v>
      </c>
      <c r="E23" s="10">
        <v>16421.455719999998</v>
      </c>
      <c r="F23" s="10">
        <v>2254.4925800000001</v>
      </c>
      <c r="G23" s="10">
        <v>11663.18585</v>
      </c>
      <c r="H23" s="10">
        <v>2283.0888500000001</v>
      </c>
      <c r="I23" s="10">
        <v>78.850589999999997</v>
      </c>
      <c r="J23" s="10">
        <v>0</v>
      </c>
      <c r="K23" s="10">
        <v>92.152749999999997</v>
      </c>
      <c r="L23" s="10">
        <v>356.26184999999998</v>
      </c>
      <c r="M23" s="10">
        <v>0</v>
      </c>
      <c r="N23" s="10">
        <v>44213.964730000007</v>
      </c>
      <c r="O23" s="11">
        <f t="shared" si="0"/>
        <v>2.2363332526625083E-4</v>
      </c>
    </row>
    <row r="24" spans="1:15" s="12" customFormat="1" ht="15" customHeight="1" x14ac:dyDescent="0.2">
      <c r="A24" s="9" t="s">
        <v>36</v>
      </c>
      <c r="B24" s="10">
        <v>19347.92799</v>
      </c>
      <c r="C24" s="10">
        <v>188841.00730000014</v>
      </c>
      <c r="D24" s="10">
        <v>152289.10146999997</v>
      </c>
      <c r="E24" s="10">
        <v>91179.687149999998</v>
      </c>
      <c r="F24" s="10">
        <v>111659.09065999993</v>
      </c>
      <c r="G24" s="10">
        <v>155006.12602000003</v>
      </c>
      <c r="H24" s="10">
        <v>33694.162200000006</v>
      </c>
      <c r="I24" s="10">
        <v>12076.643510000002</v>
      </c>
      <c r="J24" s="10">
        <v>7.3175499999999998</v>
      </c>
      <c r="K24" s="10">
        <v>23004.34102</v>
      </c>
      <c r="L24" s="10">
        <v>22636.824140000001</v>
      </c>
      <c r="M24" s="10">
        <v>8712.8195699999997</v>
      </c>
      <c r="N24" s="10">
        <v>818455.04858000006</v>
      </c>
      <c r="O24" s="11">
        <f t="shared" si="0"/>
        <v>4.1397288212586909E-3</v>
      </c>
    </row>
    <row r="25" spans="1:15" ht="15" customHeight="1" x14ac:dyDescent="0.2">
      <c r="A25" s="13" t="s">
        <v>37</v>
      </c>
      <c r="B25" s="14">
        <v>23047596.889729984</v>
      </c>
      <c r="C25" s="14">
        <v>33657470.237029999</v>
      </c>
      <c r="D25" s="14">
        <v>27717567.048070025</v>
      </c>
      <c r="E25" s="14">
        <v>19069926.464120027</v>
      </c>
      <c r="F25" s="14">
        <v>17988033.402819987</v>
      </c>
      <c r="G25" s="14">
        <v>13935711.01324</v>
      </c>
      <c r="H25" s="14">
        <v>11306720.212010002</v>
      </c>
      <c r="I25" s="14">
        <v>18218747.108270057</v>
      </c>
      <c r="J25" s="14">
        <v>124545.44892000001</v>
      </c>
      <c r="K25" s="14">
        <v>18612347.186659988</v>
      </c>
      <c r="L25" s="14">
        <v>4278620.0526100025</v>
      </c>
      <c r="M25" s="14">
        <v>9750121.3678299841</v>
      </c>
      <c r="N25" s="14">
        <v>197707406.43131003</v>
      </c>
      <c r="O25" s="15">
        <f t="shared" si="0"/>
        <v>1</v>
      </c>
    </row>
    <row r="26" spans="1:15" ht="15" customHeight="1" x14ac:dyDescent="0.2">
      <c r="A26" s="16" t="s">
        <v>38</v>
      </c>
      <c r="B26" s="11">
        <f>B25/$N$25</f>
        <v>0.11657427157508875</v>
      </c>
      <c r="C26" s="11">
        <f t="shared" ref="C26:N26" si="1">C25/$N$25</f>
        <v>0.17023879299495892</v>
      </c>
      <c r="D26" s="11">
        <f t="shared" si="1"/>
        <v>0.14019488469543001</v>
      </c>
      <c r="E26" s="11">
        <f t="shared" si="1"/>
        <v>9.6455296280190381E-2</v>
      </c>
      <c r="F26" s="11">
        <f t="shared" si="1"/>
        <v>9.0983103402702395E-2</v>
      </c>
      <c r="G26" s="11">
        <f t="shared" si="1"/>
        <v>7.0486540007704365E-2</v>
      </c>
      <c r="H26" s="11">
        <f t="shared" si="1"/>
        <v>5.7189158545450466E-2</v>
      </c>
      <c r="I26" s="11">
        <f t="shared" si="1"/>
        <v>9.2150048585053088E-2</v>
      </c>
      <c r="J26" s="11">
        <f t="shared" si="1"/>
        <v>6.2994832195763565E-4</v>
      </c>
      <c r="K26" s="11">
        <f t="shared" si="1"/>
        <v>9.4140869695372401E-2</v>
      </c>
      <c r="L26" s="11">
        <f t="shared" si="1"/>
        <v>2.1641172325511913E-2</v>
      </c>
      <c r="M26" s="11">
        <f t="shared" si="1"/>
        <v>4.9315913570579829E-2</v>
      </c>
      <c r="N26" s="11">
        <f t="shared" si="1"/>
        <v>1</v>
      </c>
      <c r="O26" s="11"/>
    </row>
    <row r="27" spans="1:15" ht="15" customHeight="1" thickBot="1" x14ac:dyDescent="0.25">
      <c r="A27" s="17"/>
      <c r="B27" s="18"/>
      <c r="C27" s="19"/>
      <c r="D27" s="19"/>
      <c r="E27" s="19"/>
      <c r="F27" s="19"/>
      <c r="G27" s="19"/>
      <c r="H27" s="18"/>
      <c r="I27" s="18"/>
      <c r="J27" s="18"/>
      <c r="K27" s="18"/>
      <c r="L27" s="18"/>
      <c r="M27" s="18"/>
      <c r="N27" s="18"/>
      <c r="O27" s="20"/>
    </row>
    <row r="28" spans="1:15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22"/>
      <c r="I28" s="22"/>
      <c r="J28" s="22"/>
      <c r="K28" s="22"/>
      <c r="L28" s="22"/>
      <c r="M28" s="22"/>
      <c r="N28" s="22"/>
      <c r="O28" s="22"/>
    </row>
    <row r="29" spans="1:15" ht="15" customHeight="1" x14ac:dyDescent="0.2">
      <c r="A29" s="23"/>
      <c r="B29" s="4"/>
      <c r="C29" s="10"/>
      <c r="D29" s="10"/>
      <c r="E29" s="10"/>
      <c r="F29" s="10"/>
      <c r="G29" s="10"/>
      <c r="H29" s="4"/>
      <c r="I29" s="4"/>
      <c r="J29" s="4"/>
      <c r="K29" s="4"/>
      <c r="L29" s="4"/>
      <c r="M29" s="4"/>
      <c r="N29" s="4"/>
      <c r="O29" s="22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906DA-B090-4F40-A9DD-5D17882CECF6}">
  <sheetPr codeName="Sheet1">
    <pageSetUpPr fitToPage="1"/>
  </sheetPr>
  <dimension ref="A1:O30"/>
  <sheetViews>
    <sheetView zoomScaleNormal="100" workbookViewId="0">
      <selection activeCell="A25" sqref="A25"/>
    </sheetView>
  </sheetViews>
  <sheetFormatPr baseColWidth="10" defaultColWidth="9.140625" defaultRowHeight="12.75" x14ac:dyDescent="0.2"/>
  <cols>
    <col min="1" max="1" width="53.5703125" style="24" customWidth="1"/>
    <col min="2" max="13" width="15.7109375" customWidth="1"/>
    <col min="14" max="14" width="14.7109375" customWidth="1"/>
    <col min="15" max="15" width="15.7109375" customWidth="1"/>
    <col min="257" max="257" width="53.5703125" customWidth="1"/>
    <col min="258" max="269" width="15.7109375" customWidth="1"/>
    <col min="270" max="270" width="14.7109375" customWidth="1"/>
    <col min="271" max="271" width="15.7109375" customWidth="1"/>
    <col min="513" max="513" width="53.5703125" customWidth="1"/>
    <col min="514" max="525" width="15.7109375" customWidth="1"/>
    <col min="526" max="526" width="14.7109375" customWidth="1"/>
    <col min="527" max="527" width="15.7109375" customWidth="1"/>
    <col min="769" max="769" width="53.5703125" customWidth="1"/>
    <col min="770" max="781" width="15.7109375" customWidth="1"/>
    <col min="782" max="782" width="14.7109375" customWidth="1"/>
    <col min="783" max="783" width="15.7109375" customWidth="1"/>
    <col min="1025" max="1025" width="53.5703125" customWidth="1"/>
    <col min="1026" max="1037" width="15.7109375" customWidth="1"/>
    <col min="1038" max="1038" width="14.7109375" customWidth="1"/>
    <col min="1039" max="1039" width="15.7109375" customWidth="1"/>
    <col min="1281" max="1281" width="53.5703125" customWidth="1"/>
    <col min="1282" max="1293" width="15.7109375" customWidth="1"/>
    <col min="1294" max="1294" width="14.7109375" customWidth="1"/>
    <col min="1295" max="1295" width="15.7109375" customWidth="1"/>
    <col min="1537" max="1537" width="53.5703125" customWidth="1"/>
    <col min="1538" max="1549" width="15.7109375" customWidth="1"/>
    <col min="1550" max="1550" width="14.7109375" customWidth="1"/>
    <col min="1551" max="1551" width="15.7109375" customWidth="1"/>
    <col min="1793" max="1793" width="53.5703125" customWidth="1"/>
    <col min="1794" max="1805" width="15.7109375" customWidth="1"/>
    <col min="1806" max="1806" width="14.7109375" customWidth="1"/>
    <col min="1807" max="1807" width="15.7109375" customWidth="1"/>
    <col min="2049" max="2049" width="53.5703125" customWidth="1"/>
    <col min="2050" max="2061" width="15.7109375" customWidth="1"/>
    <col min="2062" max="2062" width="14.7109375" customWidth="1"/>
    <col min="2063" max="2063" width="15.7109375" customWidth="1"/>
    <col min="2305" max="2305" width="53.5703125" customWidth="1"/>
    <col min="2306" max="2317" width="15.7109375" customWidth="1"/>
    <col min="2318" max="2318" width="14.7109375" customWidth="1"/>
    <col min="2319" max="2319" width="15.7109375" customWidth="1"/>
    <col min="2561" max="2561" width="53.5703125" customWidth="1"/>
    <col min="2562" max="2573" width="15.7109375" customWidth="1"/>
    <col min="2574" max="2574" width="14.7109375" customWidth="1"/>
    <col min="2575" max="2575" width="15.7109375" customWidth="1"/>
    <col min="2817" max="2817" width="53.5703125" customWidth="1"/>
    <col min="2818" max="2829" width="15.7109375" customWidth="1"/>
    <col min="2830" max="2830" width="14.7109375" customWidth="1"/>
    <col min="2831" max="2831" width="15.7109375" customWidth="1"/>
    <col min="3073" max="3073" width="53.5703125" customWidth="1"/>
    <col min="3074" max="3085" width="15.7109375" customWidth="1"/>
    <col min="3086" max="3086" width="14.7109375" customWidth="1"/>
    <col min="3087" max="3087" width="15.7109375" customWidth="1"/>
    <col min="3329" max="3329" width="53.5703125" customWidth="1"/>
    <col min="3330" max="3341" width="15.7109375" customWidth="1"/>
    <col min="3342" max="3342" width="14.7109375" customWidth="1"/>
    <col min="3343" max="3343" width="15.7109375" customWidth="1"/>
    <col min="3585" max="3585" width="53.5703125" customWidth="1"/>
    <col min="3586" max="3597" width="15.7109375" customWidth="1"/>
    <col min="3598" max="3598" width="14.7109375" customWidth="1"/>
    <col min="3599" max="3599" width="15.7109375" customWidth="1"/>
    <col min="3841" max="3841" width="53.5703125" customWidth="1"/>
    <col min="3842" max="3853" width="15.7109375" customWidth="1"/>
    <col min="3854" max="3854" width="14.7109375" customWidth="1"/>
    <col min="3855" max="3855" width="15.7109375" customWidth="1"/>
    <col min="4097" max="4097" width="53.5703125" customWidth="1"/>
    <col min="4098" max="4109" width="15.7109375" customWidth="1"/>
    <col min="4110" max="4110" width="14.7109375" customWidth="1"/>
    <col min="4111" max="4111" width="15.7109375" customWidth="1"/>
    <col min="4353" max="4353" width="53.5703125" customWidth="1"/>
    <col min="4354" max="4365" width="15.7109375" customWidth="1"/>
    <col min="4366" max="4366" width="14.7109375" customWidth="1"/>
    <col min="4367" max="4367" width="15.7109375" customWidth="1"/>
    <col min="4609" max="4609" width="53.5703125" customWidth="1"/>
    <col min="4610" max="4621" width="15.7109375" customWidth="1"/>
    <col min="4622" max="4622" width="14.7109375" customWidth="1"/>
    <col min="4623" max="4623" width="15.7109375" customWidth="1"/>
    <col min="4865" max="4865" width="53.5703125" customWidth="1"/>
    <col min="4866" max="4877" width="15.7109375" customWidth="1"/>
    <col min="4878" max="4878" width="14.7109375" customWidth="1"/>
    <col min="4879" max="4879" width="15.7109375" customWidth="1"/>
    <col min="5121" max="5121" width="53.5703125" customWidth="1"/>
    <col min="5122" max="5133" width="15.7109375" customWidth="1"/>
    <col min="5134" max="5134" width="14.7109375" customWidth="1"/>
    <col min="5135" max="5135" width="15.7109375" customWidth="1"/>
    <col min="5377" max="5377" width="53.5703125" customWidth="1"/>
    <col min="5378" max="5389" width="15.7109375" customWidth="1"/>
    <col min="5390" max="5390" width="14.7109375" customWidth="1"/>
    <col min="5391" max="5391" width="15.7109375" customWidth="1"/>
    <col min="5633" max="5633" width="53.5703125" customWidth="1"/>
    <col min="5634" max="5645" width="15.7109375" customWidth="1"/>
    <col min="5646" max="5646" width="14.7109375" customWidth="1"/>
    <col min="5647" max="5647" width="15.7109375" customWidth="1"/>
    <col min="5889" max="5889" width="53.5703125" customWidth="1"/>
    <col min="5890" max="5901" width="15.7109375" customWidth="1"/>
    <col min="5902" max="5902" width="14.7109375" customWidth="1"/>
    <col min="5903" max="5903" width="15.7109375" customWidth="1"/>
    <col min="6145" max="6145" width="53.5703125" customWidth="1"/>
    <col min="6146" max="6157" width="15.7109375" customWidth="1"/>
    <col min="6158" max="6158" width="14.7109375" customWidth="1"/>
    <col min="6159" max="6159" width="15.7109375" customWidth="1"/>
    <col min="6401" max="6401" width="53.5703125" customWidth="1"/>
    <col min="6402" max="6413" width="15.7109375" customWidth="1"/>
    <col min="6414" max="6414" width="14.7109375" customWidth="1"/>
    <col min="6415" max="6415" width="15.7109375" customWidth="1"/>
    <col min="6657" max="6657" width="53.5703125" customWidth="1"/>
    <col min="6658" max="6669" width="15.7109375" customWidth="1"/>
    <col min="6670" max="6670" width="14.7109375" customWidth="1"/>
    <col min="6671" max="6671" width="15.7109375" customWidth="1"/>
    <col min="6913" max="6913" width="53.5703125" customWidth="1"/>
    <col min="6914" max="6925" width="15.7109375" customWidth="1"/>
    <col min="6926" max="6926" width="14.7109375" customWidth="1"/>
    <col min="6927" max="6927" width="15.7109375" customWidth="1"/>
    <col min="7169" max="7169" width="53.5703125" customWidth="1"/>
    <col min="7170" max="7181" width="15.7109375" customWidth="1"/>
    <col min="7182" max="7182" width="14.7109375" customWidth="1"/>
    <col min="7183" max="7183" width="15.7109375" customWidth="1"/>
    <col min="7425" max="7425" width="53.5703125" customWidth="1"/>
    <col min="7426" max="7437" width="15.7109375" customWidth="1"/>
    <col min="7438" max="7438" width="14.7109375" customWidth="1"/>
    <col min="7439" max="7439" width="15.7109375" customWidth="1"/>
    <col min="7681" max="7681" width="53.5703125" customWidth="1"/>
    <col min="7682" max="7693" width="15.7109375" customWidth="1"/>
    <col min="7694" max="7694" width="14.7109375" customWidth="1"/>
    <col min="7695" max="7695" width="15.7109375" customWidth="1"/>
    <col min="7937" max="7937" width="53.5703125" customWidth="1"/>
    <col min="7938" max="7949" width="15.7109375" customWidth="1"/>
    <col min="7950" max="7950" width="14.7109375" customWidth="1"/>
    <col min="7951" max="7951" width="15.7109375" customWidth="1"/>
    <col min="8193" max="8193" width="53.5703125" customWidth="1"/>
    <col min="8194" max="8205" width="15.7109375" customWidth="1"/>
    <col min="8206" max="8206" width="14.7109375" customWidth="1"/>
    <col min="8207" max="8207" width="15.7109375" customWidth="1"/>
    <col min="8449" max="8449" width="53.5703125" customWidth="1"/>
    <col min="8450" max="8461" width="15.7109375" customWidth="1"/>
    <col min="8462" max="8462" width="14.7109375" customWidth="1"/>
    <col min="8463" max="8463" width="15.7109375" customWidth="1"/>
    <col min="8705" max="8705" width="53.5703125" customWidth="1"/>
    <col min="8706" max="8717" width="15.7109375" customWidth="1"/>
    <col min="8718" max="8718" width="14.7109375" customWidth="1"/>
    <col min="8719" max="8719" width="15.7109375" customWidth="1"/>
    <col min="8961" max="8961" width="53.5703125" customWidth="1"/>
    <col min="8962" max="8973" width="15.7109375" customWidth="1"/>
    <col min="8974" max="8974" width="14.7109375" customWidth="1"/>
    <col min="8975" max="8975" width="15.7109375" customWidth="1"/>
    <col min="9217" max="9217" width="53.5703125" customWidth="1"/>
    <col min="9218" max="9229" width="15.7109375" customWidth="1"/>
    <col min="9230" max="9230" width="14.7109375" customWidth="1"/>
    <col min="9231" max="9231" width="15.7109375" customWidth="1"/>
    <col min="9473" max="9473" width="53.5703125" customWidth="1"/>
    <col min="9474" max="9485" width="15.7109375" customWidth="1"/>
    <col min="9486" max="9486" width="14.7109375" customWidth="1"/>
    <col min="9487" max="9487" width="15.7109375" customWidth="1"/>
    <col min="9729" max="9729" width="53.5703125" customWidth="1"/>
    <col min="9730" max="9741" width="15.7109375" customWidth="1"/>
    <col min="9742" max="9742" width="14.7109375" customWidth="1"/>
    <col min="9743" max="9743" width="15.7109375" customWidth="1"/>
    <col min="9985" max="9985" width="53.5703125" customWidth="1"/>
    <col min="9986" max="9997" width="15.7109375" customWidth="1"/>
    <col min="9998" max="9998" width="14.7109375" customWidth="1"/>
    <col min="9999" max="9999" width="15.7109375" customWidth="1"/>
    <col min="10241" max="10241" width="53.5703125" customWidth="1"/>
    <col min="10242" max="10253" width="15.7109375" customWidth="1"/>
    <col min="10254" max="10254" width="14.7109375" customWidth="1"/>
    <col min="10255" max="10255" width="15.7109375" customWidth="1"/>
    <col min="10497" max="10497" width="53.5703125" customWidth="1"/>
    <col min="10498" max="10509" width="15.7109375" customWidth="1"/>
    <col min="10510" max="10510" width="14.7109375" customWidth="1"/>
    <col min="10511" max="10511" width="15.7109375" customWidth="1"/>
    <col min="10753" max="10753" width="53.5703125" customWidth="1"/>
    <col min="10754" max="10765" width="15.7109375" customWidth="1"/>
    <col min="10766" max="10766" width="14.7109375" customWidth="1"/>
    <col min="10767" max="10767" width="15.7109375" customWidth="1"/>
    <col min="11009" max="11009" width="53.5703125" customWidth="1"/>
    <col min="11010" max="11021" width="15.7109375" customWidth="1"/>
    <col min="11022" max="11022" width="14.7109375" customWidth="1"/>
    <col min="11023" max="11023" width="15.7109375" customWidth="1"/>
    <col min="11265" max="11265" width="53.5703125" customWidth="1"/>
    <col min="11266" max="11277" width="15.7109375" customWidth="1"/>
    <col min="11278" max="11278" width="14.7109375" customWidth="1"/>
    <col min="11279" max="11279" width="15.7109375" customWidth="1"/>
    <col min="11521" max="11521" width="53.5703125" customWidth="1"/>
    <col min="11522" max="11533" width="15.7109375" customWidth="1"/>
    <col min="11534" max="11534" width="14.7109375" customWidth="1"/>
    <col min="11535" max="11535" width="15.7109375" customWidth="1"/>
    <col min="11777" max="11777" width="53.5703125" customWidth="1"/>
    <col min="11778" max="11789" width="15.7109375" customWidth="1"/>
    <col min="11790" max="11790" width="14.7109375" customWidth="1"/>
    <col min="11791" max="11791" width="15.7109375" customWidth="1"/>
    <col min="12033" max="12033" width="53.5703125" customWidth="1"/>
    <col min="12034" max="12045" width="15.7109375" customWidth="1"/>
    <col min="12046" max="12046" width="14.7109375" customWidth="1"/>
    <col min="12047" max="12047" width="15.7109375" customWidth="1"/>
    <col min="12289" max="12289" width="53.5703125" customWidth="1"/>
    <col min="12290" max="12301" width="15.7109375" customWidth="1"/>
    <col min="12302" max="12302" width="14.7109375" customWidth="1"/>
    <col min="12303" max="12303" width="15.7109375" customWidth="1"/>
    <col min="12545" max="12545" width="53.5703125" customWidth="1"/>
    <col min="12546" max="12557" width="15.7109375" customWidth="1"/>
    <col min="12558" max="12558" width="14.7109375" customWidth="1"/>
    <col min="12559" max="12559" width="15.7109375" customWidth="1"/>
    <col min="12801" max="12801" width="53.5703125" customWidth="1"/>
    <col min="12802" max="12813" width="15.7109375" customWidth="1"/>
    <col min="12814" max="12814" width="14.7109375" customWidth="1"/>
    <col min="12815" max="12815" width="15.7109375" customWidth="1"/>
    <col min="13057" max="13057" width="53.5703125" customWidth="1"/>
    <col min="13058" max="13069" width="15.7109375" customWidth="1"/>
    <col min="13070" max="13070" width="14.7109375" customWidth="1"/>
    <col min="13071" max="13071" width="15.7109375" customWidth="1"/>
    <col min="13313" max="13313" width="53.5703125" customWidth="1"/>
    <col min="13314" max="13325" width="15.7109375" customWidth="1"/>
    <col min="13326" max="13326" width="14.7109375" customWidth="1"/>
    <col min="13327" max="13327" width="15.7109375" customWidth="1"/>
    <col min="13569" max="13569" width="53.5703125" customWidth="1"/>
    <col min="13570" max="13581" width="15.7109375" customWidth="1"/>
    <col min="13582" max="13582" width="14.7109375" customWidth="1"/>
    <col min="13583" max="13583" width="15.7109375" customWidth="1"/>
    <col min="13825" max="13825" width="53.5703125" customWidth="1"/>
    <col min="13826" max="13837" width="15.7109375" customWidth="1"/>
    <col min="13838" max="13838" width="14.7109375" customWidth="1"/>
    <col min="13839" max="13839" width="15.7109375" customWidth="1"/>
    <col min="14081" max="14081" width="53.5703125" customWidth="1"/>
    <col min="14082" max="14093" width="15.7109375" customWidth="1"/>
    <col min="14094" max="14094" width="14.7109375" customWidth="1"/>
    <col min="14095" max="14095" width="15.7109375" customWidth="1"/>
    <col min="14337" max="14337" width="53.5703125" customWidth="1"/>
    <col min="14338" max="14349" width="15.7109375" customWidth="1"/>
    <col min="14350" max="14350" width="14.7109375" customWidth="1"/>
    <col min="14351" max="14351" width="15.7109375" customWidth="1"/>
    <col min="14593" max="14593" width="53.5703125" customWidth="1"/>
    <col min="14594" max="14605" width="15.7109375" customWidth="1"/>
    <col min="14606" max="14606" width="14.7109375" customWidth="1"/>
    <col min="14607" max="14607" width="15.7109375" customWidth="1"/>
    <col min="14849" max="14849" width="53.5703125" customWidth="1"/>
    <col min="14850" max="14861" width="15.7109375" customWidth="1"/>
    <col min="14862" max="14862" width="14.7109375" customWidth="1"/>
    <col min="14863" max="14863" width="15.7109375" customWidth="1"/>
    <col min="15105" max="15105" width="53.5703125" customWidth="1"/>
    <col min="15106" max="15117" width="15.7109375" customWidth="1"/>
    <col min="15118" max="15118" width="14.7109375" customWidth="1"/>
    <col min="15119" max="15119" width="15.7109375" customWidth="1"/>
    <col min="15361" max="15361" width="53.5703125" customWidth="1"/>
    <col min="15362" max="15373" width="15.7109375" customWidth="1"/>
    <col min="15374" max="15374" width="14.7109375" customWidth="1"/>
    <col min="15375" max="15375" width="15.7109375" customWidth="1"/>
    <col min="15617" max="15617" width="53.5703125" customWidth="1"/>
    <col min="15618" max="15629" width="15.7109375" customWidth="1"/>
    <col min="15630" max="15630" width="14.7109375" customWidth="1"/>
    <col min="15631" max="15631" width="15.7109375" customWidth="1"/>
    <col min="15873" max="15873" width="53.5703125" customWidth="1"/>
    <col min="15874" max="15885" width="15.7109375" customWidth="1"/>
    <col min="15886" max="15886" width="14.7109375" customWidth="1"/>
    <col min="15887" max="15887" width="15.7109375" customWidth="1"/>
    <col min="16129" max="16129" width="53.5703125" customWidth="1"/>
    <col min="16130" max="16141" width="15.7109375" customWidth="1"/>
    <col min="16142" max="16142" width="14.7109375" customWidth="1"/>
    <col min="16143" max="16143" width="15.7109375" customWidth="1"/>
  </cols>
  <sheetData>
    <row r="1" spans="1:15" s="1" customFormat="1" ht="30" customHeight="1" x14ac:dyDescent="0.2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s="1" customFormat="1" ht="15" customHeight="1" x14ac:dyDescent="0.25">
      <c r="A2" s="192" t="s">
        <v>177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0" customHeight="1" x14ac:dyDescent="0.2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8" t="s">
        <v>18</v>
      </c>
    </row>
    <row r="7" spans="1:15" ht="15" customHeight="1" x14ac:dyDescent="0.2">
      <c r="A7" s="9" t="s">
        <v>19</v>
      </c>
      <c r="B7" s="10">
        <v>21320.658600000013</v>
      </c>
      <c r="C7" s="10">
        <v>1330.6792399999997</v>
      </c>
      <c r="D7" s="10">
        <v>14992.254849999999</v>
      </c>
      <c r="E7" s="10">
        <v>8393.9389699999992</v>
      </c>
      <c r="F7" s="10">
        <v>5330.997620000001</v>
      </c>
      <c r="G7" s="10">
        <v>30704.712590000003</v>
      </c>
      <c r="H7" s="10">
        <v>102426.20233000003</v>
      </c>
      <c r="I7" s="10">
        <v>0</v>
      </c>
      <c r="J7" s="10">
        <v>0</v>
      </c>
      <c r="K7" s="10">
        <v>191.66551999999999</v>
      </c>
      <c r="L7" s="10">
        <v>1129.4067899999998</v>
      </c>
      <c r="M7" s="10">
        <v>40567.222439999983</v>
      </c>
      <c r="N7" s="10">
        <v>226387.73895000003</v>
      </c>
      <c r="O7" s="11">
        <f>N7/$N$25</f>
        <v>1.345366313025516E-2</v>
      </c>
    </row>
    <row r="8" spans="1:15" ht="15" customHeight="1" x14ac:dyDescent="0.2">
      <c r="A8" s="9" t="s">
        <v>20</v>
      </c>
      <c r="B8" s="10">
        <v>1.3611200000000001</v>
      </c>
      <c r="C8" s="10">
        <v>63.341389999999997</v>
      </c>
      <c r="D8" s="10">
        <v>202.62933000000001</v>
      </c>
      <c r="E8" s="10">
        <v>302.86216999999999</v>
      </c>
      <c r="F8" s="10">
        <v>4.5720000000000001</v>
      </c>
      <c r="G8" s="10">
        <v>1057.65497</v>
      </c>
      <c r="H8" s="10">
        <v>196.53692000000004</v>
      </c>
      <c r="I8" s="10">
        <v>0</v>
      </c>
      <c r="J8" s="10">
        <v>0</v>
      </c>
      <c r="K8" s="10">
        <v>0</v>
      </c>
      <c r="L8" s="10">
        <v>8.3137200000000018</v>
      </c>
      <c r="M8" s="10">
        <v>2865.4863700000001</v>
      </c>
      <c r="N8" s="10">
        <v>4702.7579900000001</v>
      </c>
      <c r="O8" s="11">
        <f t="shared" ref="O8:O24" si="0">N8/$N$25</f>
        <v>2.7947327039009619E-4</v>
      </c>
    </row>
    <row r="9" spans="1:15" ht="15" customHeight="1" x14ac:dyDescent="0.2">
      <c r="A9" s="9" t="s">
        <v>21</v>
      </c>
      <c r="B9" s="10">
        <v>5192.9286400000001</v>
      </c>
      <c r="C9" s="10">
        <v>81649.009149999998</v>
      </c>
      <c r="D9" s="10">
        <v>29084.855579999999</v>
      </c>
      <c r="E9" s="10">
        <v>109724.76319999999</v>
      </c>
      <c r="F9" s="10">
        <v>6941.7783799999997</v>
      </c>
      <c r="G9" s="10">
        <v>16575.84318</v>
      </c>
      <c r="H9" s="10">
        <v>40638.038079999991</v>
      </c>
      <c r="I9" s="10">
        <v>0</v>
      </c>
      <c r="J9" s="10">
        <v>0</v>
      </c>
      <c r="K9" s="10">
        <v>11444.374019999999</v>
      </c>
      <c r="L9" s="10">
        <v>123.16083</v>
      </c>
      <c r="M9" s="10">
        <v>173.87745000000001</v>
      </c>
      <c r="N9" s="10">
        <v>301548.62851000001</v>
      </c>
      <c r="O9" s="11">
        <f t="shared" si="0"/>
        <v>1.7920288811489084E-2</v>
      </c>
    </row>
    <row r="10" spans="1:15" ht="15" customHeight="1" x14ac:dyDescent="0.2">
      <c r="A10" s="9" t="s">
        <v>22</v>
      </c>
      <c r="B10" s="10">
        <v>34155.262289999999</v>
      </c>
      <c r="C10" s="10">
        <v>205.75324000000003</v>
      </c>
      <c r="D10" s="10">
        <v>23608.698230000005</v>
      </c>
      <c r="E10" s="10">
        <v>14580.584640000001</v>
      </c>
      <c r="F10" s="10">
        <v>1118.89678</v>
      </c>
      <c r="G10" s="10">
        <v>2232.5319299999996</v>
      </c>
      <c r="H10" s="10">
        <v>1461.4385199999999</v>
      </c>
      <c r="I10" s="10">
        <v>0</v>
      </c>
      <c r="J10" s="10">
        <v>0</v>
      </c>
      <c r="K10" s="10">
        <v>4317.8289199999999</v>
      </c>
      <c r="L10" s="10">
        <v>85.654020000000017</v>
      </c>
      <c r="M10" s="10">
        <v>4247.8935500000007</v>
      </c>
      <c r="N10" s="10">
        <v>86014.542119999998</v>
      </c>
      <c r="O10" s="11">
        <f t="shared" si="0"/>
        <v>5.1116313955554141E-3</v>
      </c>
    </row>
    <row r="11" spans="1:15" ht="15" customHeight="1" x14ac:dyDescent="0.2">
      <c r="A11" s="9" t="s">
        <v>23</v>
      </c>
      <c r="B11" s="10">
        <v>383521.03348000004</v>
      </c>
      <c r="C11" s="10">
        <v>110927.53589000003</v>
      </c>
      <c r="D11" s="10">
        <v>69211.803690000001</v>
      </c>
      <c r="E11" s="10">
        <v>413070.76288000017</v>
      </c>
      <c r="F11" s="10">
        <v>204286.26038000002</v>
      </c>
      <c r="G11" s="10">
        <v>24451.731980000004</v>
      </c>
      <c r="H11" s="10">
        <v>103008.33875999997</v>
      </c>
      <c r="I11" s="10">
        <v>0</v>
      </c>
      <c r="J11" s="10">
        <v>1158.41183</v>
      </c>
      <c r="K11" s="10">
        <v>270424.17040000006</v>
      </c>
      <c r="L11" s="10">
        <v>26035.270850000001</v>
      </c>
      <c r="M11" s="10">
        <v>39023.144689999979</v>
      </c>
      <c r="N11" s="10">
        <v>1645118.4648300004</v>
      </c>
      <c r="O11" s="11">
        <f t="shared" si="0"/>
        <v>9.7765319525867131E-2</v>
      </c>
    </row>
    <row r="12" spans="1:15" ht="15" customHeight="1" x14ac:dyDescent="0.2">
      <c r="A12" s="9" t="s">
        <v>24</v>
      </c>
      <c r="B12" s="10">
        <v>172893.45778000003</v>
      </c>
      <c r="C12" s="10">
        <v>447871.97669999988</v>
      </c>
      <c r="D12" s="10">
        <v>131743.57237000001</v>
      </c>
      <c r="E12" s="10">
        <v>177065.50834999999</v>
      </c>
      <c r="F12" s="10">
        <v>114009.08966</v>
      </c>
      <c r="G12" s="10">
        <v>6315.0898099999995</v>
      </c>
      <c r="H12" s="10">
        <v>5943.1548000000021</v>
      </c>
      <c r="I12" s="10">
        <v>0</v>
      </c>
      <c r="J12" s="10">
        <v>0</v>
      </c>
      <c r="K12" s="10">
        <v>0</v>
      </c>
      <c r="L12" s="10">
        <v>719.99450999999999</v>
      </c>
      <c r="M12" s="10">
        <v>248.86055999999999</v>
      </c>
      <c r="N12" s="10">
        <v>1056810.7045400001</v>
      </c>
      <c r="O12" s="11">
        <f t="shared" si="0"/>
        <v>6.2803645097003064E-2</v>
      </c>
    </row>
    <row r="13" spans="1:15" ht="15" customHeight="1" x14ac:dyDescent="0.2">
      <c r="A13" s="9" t="s">
        <v>25</v>
      </c>
      <c r="B13" s="10">
        <v>621596.41426000011</v>
      </c>
      <c r="C13" s="10">
        <v>237996.72076000008</v>
      </c>
      <c r="D13" s="10">
        <v>103239.31498999993</v>
      </c>
      <c r="E13" s="10">
        <v>474998.03590000002</v>
      </c>
      <c r="F13" s="10">
        <v>39126.226159999998</v>
      </c>
      <c r="G13" s="10">
        <v>64157.519090000016</v>
      </c>
      <c r="H13" s="10">
        <v>296883.5825399998</v>
      </c>
      <c r="I13" s="10">
        <v>13.72</v>
      </c>
      <c r="J13" s="10">
        <v>0</v>
      </c>
      <c r="K13" s="10">
        <v>14740.981540000001</v>
      </c>
      <c r="L13" s="10">
        <v>208652.03770999998</v>
      </c>
      <c r="M13" s="10">
        <v>402592.80094999983</v>
      </c>
      <c r="N13" s="10">
        <v>2463997.3539</v>
      </c>
      <c r="O13" s="11">
        <f t="shared" si="0"/>
        <v>0.14642926559080199</v>
      </c>
    </row>
    <row r="14" spans="1:15" ht="15" customHeight="1" x14ac:dyDescent="0.2">
      <c r="A14" s="9" t="s">
        <v>26</v>
      </c>
      <c r="B14" s="10">
        <v>186987.75174999994</v>
      </c>
      <c r="C14" s="10">
        <v>80251.079370000036</v>
      </c>
      <c r="D14" s="10">
        <v>129238.96573999999</v>
      </c>
      <c r="E14" s="10">
        <v>514931.30069999938</v>
      </c>
      <c r="F14" s="10">
        <v>173574.58525000003</v>
      </c>
      <c r="G14" s="10">
        <v>82629.971919999924</v>
      </c>
      <c r="H14" s="10">
        <v>140333.53103999997</v>
      </c>
      <c r="I14" s="10">
        <v>24.9742</v>
      </c>
      <c r="J14" s="10">
        <v>10877.25308</v>
      </c>
      <c r="K14" s="10">
        <v>76378.549100000004</v>
      </c>
      <c r="L14" s="10">
        <v>6824.4500099999923</v>
      </c>
      <c r="M14" s="10">
        <v>138933.17185999989</v>
      </c>
      <c r="N14" s="10">
        <v>1540985.5840199993</v>
      </c>
      <c r="O14" s="11">
        <f t="shared" si="0"/>
        <v>9.1576960095720666E-2</v>
      </c>
    </row>
    <row r="15" spans="1:15" ht="15" customHeight="1" x14ac:dyDescent="0.2">
      <c r="A15" s="9" t="s">
        <v>27</v>
      </c>
      <c r="B15" s="10">
        <v>8501.842950000002</v>
      </c>
      <c r="C15" s="10">
        <v>1708.4296999999999</v>
      </c>
      <c r="D15" s="10">
        <v>4287.8062700000019</v>
      </c>
      <c r="E15" s="10">
        <v>6508.8962300000003</v>
      </c>
      <c r="F15" s="10">
        <v>11678.863879999995</v>
      </c>
      <c r="G15" s="10">
        <v>5263.9220000000005</v>
      </c>
      <c r="H15" s="10">
        <v>7288.4310399999977</v>
      </c>
      <c r="I15" s="10">
        <v>0</v>
      </c>
      <c r="J15" s="10">
        <v>0</v>
      </c>
      <c r="K15" s="10">
        <v>106.98069999999998</v>
      </c>
      <c r="L15" s="10">
        <v>2338.0131000000006</v>
      </c>
      <c r="M15" s="10">
        <v>26045.757510000014</v>
      </c>
      <c r="N15" s="10">
        <v>73728.943380000012</v>
      </c>
      <c r="O15" s="11">
        <f t="shared" si="0"/>
        <v>4.3815286631015502E-3</v>
      </c>
    </row>
    <row r="16" spans="1:15" ht="15" customHeight="1" x14ac:dyDescent="0.2">
      <c r="A16" s="9" t="s">
        <v>28</v>
      </c>
      <c r="B16" s="10">
        <v>27625.901539999999</v>
      </c>
      <c r="C16" s="10">
        <v>13120.522969999998</v>
      </c>
      <c r="D16" s="10">
        <v>9388.5263500000001</v>
      </c>
      <c r="E16" s="10">
        <v>73814.99255000001</v>
      </c>
      <c r="F16" s="10">
        <v>25568.178829999993</v>
      </c>
      <c r="G16" s="10">
        <v>15330.558229999999</v>
      </c>
      <c r="H16" s="10">
        <v>46860.606009999996</v>
      </c>
      <c r="I16" s="10">
        <v>0</v>
      </c>
      <c r="J16" s="10">
        <v>387.10340000000002</v>
      </c>
      <c r="K16" s="10">
        <v>9266.8793000000005</v>
      </c>
      <c r="L16" s="10">
        <v>1942.8338399999993</v>
      </c>
      <c r="M16" s="10">
        <v>30683.149260000006</v>
      </c>
      <c r="N16" s="10">
        <v>253989.25227999999</v>
      </c>
      <c r="O16" s="11">
        <f t="shared" si="0"/>
        <v>1.5093952767624087E-2</v>
      </c>
    </row>
    <row r="17" spans="1:15" ht="15" customHeight="1" x14ac:dyDescent="0.2">
      <c r="A17" s="9" t="s">
        <v>29</v>
      </c>
      <c r="B17" s="10">
        <v>404807.25773000001</v>
      </c>
      <c r="C17" s="10">
        <v>803887.30761000013</v>
      </c>
      <c r="D17" s="10">
        <v>906541.25326999999</v>
      </c>
      <c r="E17" s="10">
        <v>4877356.4011300001</v>
      </c>
      <c r="F17" s="10">
        <v>493911.2246299999</v>
      </c>
      <c r="G17" s="10">
        <v>48130.265490000005</v>
      </c>
      <c r="H17" s="10">
        <v>29757.73887999999</v>
      </c>
      <c r="I17" s="10">
        <v>0</v>
      </c>
      <c r="J17" s="10">
        <v>277.88845000000003</v>
      </c>
      <c r="K17" s="10">
        <v>4058.8351400000001</v>
      </c>
      <c r="L17" s="10">
        <v>8641.8105199999991</v>
      </c>
      <c r="M17" s="10">
        <v>485.30932999999993</v>
      </c>
      <c r="N17" s="10">
        <v>7577855.2921800008</v>
      </c>
      <c r="O17" s="11">
        <f t="shared" si="0"/>
        <v>0.45033318864202126</v>
      </c>
    </row>
    <row r="18" spans="1:15" ht="15" customHeight="1" x14ac:dyDescent="0.2">
      <c r="A18" s="9" t="s">
        <v>30</v>
      </c>
      <c r="B18" s="10">
        <v>117976.56568999999</v>
      </c>
      <c r="C18" s="10">
        <v>16270.047860000004</v>
      </c>
      <c r="D18" s="10">
        <v>225142.79969000001</v>
      </c>
      <c r="E18" s="10">
        <v>154876.41172000006</v>
      </c>
      <c r="F18" s="10">
        <v>108016.87835999997</v>
      </c>
      <c r="G18" s="10">
        <v>33405.137799999997</v>
      </c>
      <c r="H18" s="10">
        <v>69074.172049999994</v>
      </c>
      <c r="I18" s="10">
        <v>0</v>
      </c>
      <c r="J18" s="10">
        <v>1832.72354</v>
      </c>
      <c r="K18" s="10">
        <v>1074.8548599999999</v>
      </c>
      <c r="L18" s="10">
        <v>14542.140580000001</v>
      </c>
      <c r="M18" s="10">
        <v>35856.855460000006</v>
      </c>
      <c r="N18" s="10">
        <v>778068.58761000016</v>
      </c>
      <c r="O18" s="11">
        <f t="shared" si="0"/>
        <v>4.6238690834092828E-2</v>
      </c>
    </row>
    <row r="19" spans="1:15" ht="15" customHeight="1" x14ac:dyDescent="0.2">
      <c r="A19" s="9" t="s">
        <v>31</v>
      </c>
      <c r="B19" s="10">
        <v>175.03727000000001</v>
      </c>
      <c r="C19" s="10">
        <v>33276.3269</v>
      </c>
      <c r="D19" s="10">
        <v>19675.952799999995</v>
      </c>
      <c r="E19" s="10">
        <v>8727.379399999998</v>
      </c>
      <c r="F19" s="10">
        <v>21456.714190000002</v>
      </c>
      <c r="G19" s="10">
        <v>6145.9109399999988</v>
      </c>
      <c r="H19" s="10">
        <v>2707.4745200000007</v>
      </c>
      <c r="I19" s="10">
        <v>0</v>
      </c>
      <c r="J19" s="10">
        <v>0</v>
      </c>
      <c r="K19" s="10">
        <v>50.210929999999998</v>
      </c>
      <c r="L19" s="10">
        <v>858.2122300000002</v>
      </c>
      <c r="M19" s="10">
        <v>754.66553999999996</v>
      </c>
      <c r="N19" s="10">
        <v>93827.884720000016</v>
      </c>
      <c r="O19" s="11">
        <f t="shared" si="0"/>
        <v>5.57595901218879E-3</v>
      </c>
    </row>
    <row r="20" spans="1:15" ht="15" customHeight="1" x14ac:dyDescent="0.2">
      <c r="A20" s="9" t="s">
        <v>32</v>
      </c>
      <c r="B20" s="10">
        <v>20571.719219999995</v>
      </c>
      <c r="C20" s="10">
        <v>5429.9953100000002</v>
      </c>
      <c r="D20" s="10">
        <v>1564.6010700000002</v>
      </c>
      <c r="E20" s="10">
        <v>11099.435969999999</v>
      </c>
      <c r="F20" s="10">
        <v>1252.5929400000002</v>
      </c>
      <c r="G20" s="10">
        <v>8726.3946799999976</v>
      </c>
      <c r="H20" s="10">
        <v>6641.7101000000011</v>
      </c>
      <c r="I20" s="10">
        <v>0</v>
      </c>
      <c r="J20" s="10">
        <v>0</v>
      </c>
      <c r="K20" s="10">
        <v>0</v>
      </c>
      <c r="L20" s="10">
        <v>1146.4564499999997</v>
      </c>
      <c r="M20" s="10">
        <v>1387.0952000000002</v>
      </c>
      <c r="N20" s="10">
        <v>57820.000939999998</v>
      </c>
      <c r="O20" s="11">
        <f t="shared" si="0"/>
        <v>3.4360995805059989E-3</v>
      </c>
    </row>
    <row r="21" spans="1:15" ht="15" customHeight="1" x14ac:dyDescent="0.2">
      <c r="A21" s="9" t="s">
        <v>33</v>
      </c>
      <c r="B21" s="10">
        <v>244538.54743000001</v>
      </c>
      <c r="C21" s="10">
        <v>16874.965579999996</v>
      </c>
      <c r="D21" s="10">
        <v>18526.034229999994</v>
      </c>
      <c r="E21" s="10">
        <v>30773.170249999985</v>
      </c>
      <c r="F21" s="10">
        <v>147261.79937999995</v>
      </c>
      <c r="G21" s="10">
        <v>36706.839989999964</v>
      </c>
      <c r="H21" s="10">
        <v>89100.783900000039</v>
      </c>
      <c r="I21" s="10">
        <v>0</v>
      </c>
      <c r="J21" s="10">
        <v>653.52737000000002</v>
      </c>
      <c r="K21" s="10">
        <v>1074.8169100000002</v>
      </c>
      <c r="L21" s="10">
        <v>6971.5871799999986</v>
      </c>
      <c r="M21" s="10">
        <v>7914.7445599999992</v>
      </c>
      <c r="N21" s="10">
        <v>600396.81677999999</v>
      </c>
      <c r="O21" s="11">
        <f t="shared" si="0"/>
        <v>3.568009714174341E-2</v>
      </c>
    </row>
    <row r="22" spans="1:15" ht="15" customHeight="1" x14ac:dyDescent="0.2">
      <c r="A22" s="9" t="s">
        <v>34</v>
      </c>
      <c r="B22" s="10">
        <v>0</v>
      </c>
      <c r="C22" s="10">
        <v>14.763059999999999</v>
      </c>
      <c r="D22" s="10">
        <v>43.178599999999996</v>
      </c>
      <c r="E22" s="10">
        <v>85.163969999999992</v>
      </c>
      <c r="F22" s="10">
        <v>115.38374</v>
      </c>
      <c r="G22" s="10">
        <v>87.570449999999994</v>
      </c>
      <c r="H22" s="10">
        <v>76.477659999999986</v>
      </c>
      <c r="I22" s="10">
        <v>0</v>
      </c>
      <c r="J22" s="10">
        <v>0</v>
      </c>
      <c r="K22" s="10">
        <v>0</v>
      </c>
      <c r="L22" s="10">
        <v>4.8630699999999996</v>
      </c>
      <c r="M22" s="10">
        <v>29.02966</v>
      </c>
      <c r="N22" s="10">
        <v>456.43020999999993</v>
      </c>
      <c r="O22" s="11">
        <f t="shared" si="0"/>
        <v>2.7124517945593529E-5</v>
      </c>
    </row>
    <row r="23" spans="1:15" ht="15" customHeight="1" x14ac:dyDescent="0.2">
      <c r="A23" s="9" t="s">
        <v>35</v>
      </c>
      <c r="B23" s="10">
        <v>208.66840999999999</v>
      </c>
      <c r="C23" s="10">
        <v>89.926339999999996</v>
      </c>
      <c r="D23" s="10">
        <v>378.92215000000004</v>
      </c>
      <c r="E23" s="10">
        <v>2965.19272</v>
      </c>
      <c r="F23" s="10">
        <v>509.02719999999994</v>
      </c>
      <c r="G23" s="10">
        <v>1381.4243700000004</v>
      </c>
      <c r="H23" s="10">
        <v>263.08073999999999</v>
      </c>
      <c r="I23" s="10">
        <v>0</v>
      </c>
      <c r="J23" s="10">
        <v>0</v>
      </c>
      <c r="K23" s="10">
        <v>0</v>
      </c>
      <c r="L23" s="10">
        <v>4.9795299999999996</v>
      </c>
      <c r="M23" s="10">
        <v>0</v>
      </c>
      <c r="N23" s="10">
        <v>5801.2214600000007</v>
      </c>
      <c r="O23" s="11">
        <f t="shared" si="0"/>
        <v>3.4475223626878761E-4</v>
      </c>
    </row>
    <row r="24" spans="1:15" s="12" customFormat="1" ht="15" customHeight="1" x14ac:dyDescent="0.2">
      <c r="A24" s="9" t="s">
        <v>36</v>
      </c>
      <c r="B24" s="10">
        <v>6138.2480099999993</v>
      </c>
      <c r="C24" s="10">
        <v>4871.9806900000003</v>
      </c>
      <c r="D24" s="10">
        <v>11026.318549999996</v>
      </c>
      <c r="E24" s="10">
        <v>7303.2116799999994</v>
      </c>
      <c r="F24" s="10">
        <v>18925.546420000002</v>
      </c>
      <c r="G24" s="10">
        <v>5545.4043200000015</v>
      </c>
      <c r="H24" s="10">
        <v>4150.0543499999994</v>
      </c>
      <c r="I24" s="10">
        <v>0</v>
      </c>
      <c r="J24" s="10">
        <v>0</v>
      </c>
      <c r="K24" s="10">
        <v>9.4805799999999998</v>
      </c>
      <c r="L24" s="10">
        <v>965.82378000000006</v>
      </c>
      <c r="M24" s="10">
        <v>772.95799</v>
      </c>
      <c r="N24" s="10">
        <v>59709.02637</v>
      </c>
      <c r="O24" s="11">
        <f t="shared" si="0"/>
        <v>3.5483596874251217E-3</v>
      </c>
    </row>
    <row r="25" spans="1:15" ht="15" customHeight="1" x14ac:dyDescent="0.2">
      <c r="A25" s="13" t="s">
        <v>178</v>
      </c>
      <c r="B25" s="14">
        <v>2256212.6561699999</v>
      </c>
      <c r="C25" s="14">
        <v>1855840.36176</v>
      </c>
      <c r="D25" s="14">
        <v>1697897.4877599999</v>
      </c>
      <c r="E25" s="14">
        <v>6886578.0124300001</v>
      </c>
      <c r="F25" s="14">
        <v>1373088.6158</v>
      </c>
      <c r="G25" s="14">
        <v>388848.48373999988</v>
      </c>
      <c r="H25" s="14">
        <v>946811.3522399998</v>
      </c>
      <c r="I25" s="14">
        <v>38.694199999999995</v>
      </c>
      <c r="J25" s="14">
        <v>15186.907670000001</v>
      </c>
      <c r="K25" s="14">
        <v>393139.62792000006</v>
      </c>
      <c r="L25" s="14">
        <v>280995.00871999993</v>
      </c>
      <c r="M25" s="14">
        <v>732582.02237999963</v>
      </c>
      <c r="N25" s="14">
        <v>16827219.23079</v>
      </c>
      <c r="O25" s="26">
        <v>1</v>
      </c>
    </row>
    <row r="26" spans="1:15" ht="15" customHeight="1" x14ac:dyDescent="0.2">
      <c r="A26" s="16" t="s">
        <v>38</v>
      </c>
      <c r="B26" s="11">
        <f>B25/$N$25</f>
        <v>0.13408113516710127</v>
      </c>
      <c r="C26" s="11">
        <f t="shared" ref="C26:N26" si="1">C25/$N$25</f>
        <v>0.11028800042993631</v>
      </c>
      <c r="D26" s="11">
        <f t="shared" si="1"/>
        <v>0.10090184625711847</v>
      </c>
      <c r="E26" s="11">
        <f t="shared" si="1"/>
        <v>0.40925229046930833</v>
      </c>
      <c r="F26" s="11">
        <f t="shared" si="1"/>
        <v>8.1599258734774124E-2</v>
      </c>
      <c r="G26" s="11">
        <f t="shared" si="1"/>
        <v>2.3108303184669707E-2</v>
      </c>
      <c r="H26" s="11">
        <f t="shared" si="1"/>
        <v>5.6266655782765906E-2</v>
      </c>
      <c r="I26" s="11">
        <f t="shared" si="1"/>
        <v>2.2995005573587803E-6</v>
      </c>
      <c r="J26" s="11">
        <f t="shared" si="1"/>
        <v>9.0252034288656558E-4</v>
      </c>
      <c r="K26" s="11">
        <f t="shared" si="1"/>
        <v>2.3363315264868217E-2</v>
      </c>
      <c r="L26" s="11">
        <f t="shared" si="1"/>
        <v>1.6698838047218324E-2</v>
      </c>
      <c r="M26" s="11">
        <f t="shared" si="1"/>
        <v>4.3535536818795371E-2</v>
      </c>
      <c r="N26" s="11">
        <f t="shared" si="1"/>
        <v>1</v>
      </c>
      <c r="O26" s="11"/>
    </row>
    <row r="27" spans="1:15" ht="15" customHeight="1" thickBot="1" x14ac:dyDescent="0.25">
      <c r="A27" s="17"/>
      <c r="B27" s="74"/>
      <c r="C27" s="19"/>
      <c r="D27" s="19"/>
      <c r="E27" s="19"/>
      <c r="F27" s="19"/>
      <c r="G27" s="74"/>
      <c r="H27" s="74"/>
      <c r="I27" s="74"/>
      <c r="J27" s="74"/>
      <c r="K27" s="74"/>
      <c r="L27" s="74"/>
      <c r="M27" s="74"/>
      <c r="N27" s="74"/>
      <c r="O27" s="107"/>
    </row>
    <row r="28" spans="1:15" ht="15" customHeight="1" thickTop="1" x14ac:dyDescent="0.2">
      <c r="A28" s="21" t="s">
        <v>39</v>
      </c>
      <c r="B28" s="79"/>
      <c r="C28" s="81"/>
      <c r="D28" s="81"/>
      <c r="E28" s="81"/>
      <c r="F28" s="81"/>
      <c r="G28" s="22"/>
      <c r="H28" s="22"/>
      <c r="I28" s="22"/>
      <c r="J28" s="22"/>
      <c r="K28" s="22"/>
      <c r="L28" s="22"/>
      <c r="M28" s="22"/>
      <c r="N28" s="22"/>
      <c r="O28" s="22"/>
    </row>
    <row r="29" spans="1:15" ht="15" customHeight="1" x14ac:dyDescent="0.2">
      <c r="A29" s="27"/>
      <c r="B29" s="4"/>
      <c r="C29" s="10"/>
      <c r="D29" s="10"/>
      <c r="E29" s="10"/>
      <c r="F29" s="10"/>
      <c r="G29" s="4"/>
      <c r="H29" s="4"/>
      <c r="I29" s="4"/>
      <c r="J29" s="4"/>
      <c r="K29" s="4"/>
      <c r="L29" s="4"/>
      <c r="M29" s="4"/>
      <c r="N29" s="4"/>
      <c r="O29" s="22"/>
    </row>
    <row r="30" spans="1:15" ht="15" customHeight="1" x14ac:dyDescent="0.2">
      <c r="A30" s="3"/>
      <c r="B30" s="4"/>
      <c r="C30" s="10"/>
      <c r="D30" s="10"/>
      <c r="E30" s="10"/>
      <c r="F30" s="10"/>
      <c r="G30" s="4"/>
      <c r="H30" s="4"/>
      <c r="I30" s="4"/>
      <c r="J30" s="4"/>
      <c r="K30" s="4"/>
      <c r="L30" s="4"/>
      <c r="M30" s="4"/>
      <c r="N30" s="4"/>
      <c r="O30" s="22"/>
    </row>
  </sheetData>
  <mergeCells count="4">
    <mergeCell ref="A1:O1"/>
    <mergeCell ref="A2:O2"/>
    <mergeCell ref="A3:O3"/>
    <mergeCell ref="A4:O4"/>
  </mergeCells>
  <pageMargins left="0.93" right="0.74" top="0.73" bottom="0.67" header="0.5" footer="0.5"/>
  <pageSetup scale="61" orientation="landscape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993E-9CC8-4BE9-AE0B-92AC3C2C4A3A}">
  <sheetPr codeName="Sheet21">
    <pageSetUpPr fitToPage="1"/>
  </sheetPr>
  <dimension ref="A1:O30"/>
  <sheetViews>
    <sheetView topLeftCell="B1" zoomScaleNormal="100" workbookViewId="0">
      <selection activeCell="I17" sqref="I17"/>
    </sheetView>
  </sheetViews>
  <sheetFormatPr baseColWidth="10" defaultColWidth="9.140625" defaultRowHeight="12.75" x14ac:dyDescent="0.2"/>
  <cols>
    <col min="1" max="1" width="53.5703125" style="24" customWidth="1"/>
    <col min="2" max="15" width="15.7109375" customWidth="1"/>
    <col min="257" max="257" width="53.5703125" customWidth="1"/>
    <col min="258" max="271" width="15.7109375" customWidth="1"/>
    <col min="513" max="513" width="53.5703125" customWidth="1"/>
    <col min="514" max="527" width="15.7109375" customWidth="1"/>
    <col min="769" max="769" width="53.5703125" customWidth="1"/>
    <col min="770" max="783" width="15.7109375" customWidth="1"/>
    <col min="1025" max="1025" width="53.5703125" customWidth="1"/>
    <col min="1026" max="1039" width="15.7109375" customWidth="1"/>
    <col min="1281" max="1281" width="53.5703125" customWidth="1"/>
    <col min="1282" max="1295" width="15.7109375" customWidth="1"/>
    <col min="1537" max="1537" width="53.5703125" customWidth="1"/>
    <col min="1538" max="1551" width="15.7109375" customWidth="1"/>
    <col min="1793" max="1793" width="53.5703125" customWidth="1"/>
    <col min="1794" max="1807" width="15.7109375" customWidth="1"/>
    <col min="2049" max="2049" width="53.5703125" customWidth="1"/>
    <col min="2050" max="2063" width="15.7109375" customWidth="1"/>
    <col min="2305" max="2305" width="53.5703125" customWidth="1"/>
    <col min="2306" max="2319" width="15.7109375" customWidth="1"/>
    <col min="2561" max="2561" width="53.5703125" customWidth="1"/>
    <col min="2562" max="2575" width="15.7109375" customWidth="1"/>
    <col min="2817" max="2817" width="53.5703125" customWidth="1"/>
    <col min="2818" max="2831" width="15.7109375" customWidth="1"/>
    <col min="3073" max="3073" width="53.5703125" customWidth="1"/>
    <col min="3074" max="3087" width="15.7109375" customWidth="1"/>
    <col min="3329" max="3329" width="53.5703125" customWidth="1"/>
    <col min="3330" max="3343" width="15.7109375" customWidth="1"/>
    <col min="3585" max="3585" width="53.5703125" customWidth="1"/>
    <col min="3586" max="3599" width="15.7109375" customWidth="1"/>
    <col min="3841" max="3841" width="53.5703125" customWidth="1"/>
    <col min="3842" max="3855" width="15.7109375" customWidth="1"/>
    <col min="4097" max="4097" width="53.5703125" customWidth="1"/>
    <col min="4098" max="4111" width="15.7109375" customWidth="1"/>
    <col min="4353" max="4353" width="53.5703125" customWidth="1"/>
    <col min="4354" max="4367" width="15.7109375" customWidth="1"/>
    <col min="4609" max="4609" width="53.5703125" customWidth="1"/>
    <col min="4610" max="4623" width="15.7109375" customWidth="1"/>
    <col min="4865" max="4865" width="53.5703125" customWidth="1"/>
    <col min="4866" max="4879" width="15.7109375" customWidth="1"/>
    <col min="5121" max="5121" width="53.5703125" customWidth="1"/>
    <col min="5122" max="5135" width="15.7109375" customWidth="1"/>
    <col min="5377" max="5377" width="53.5703125" customWidth="1"/>
    <col min="5378" max="5391" width="15.7109375" customWidth="1"/>
    <col min="5633" max="5633" width="53.5703125" customWidth="1"/>
    <col min="5634" max="5647" width="15.7109375" customWidth="1"/>
    <col min="5889" max="5889" width="53.5703125" customWidth="1"/>
    <col min="5890" max="5903" width="15.7109375" customWidth="1"/>
    <col min="6145" max="6145" width="53.5703125" customWidth="1"/>
    <col min="6146" max="6159" width="15.7109375" customWidth="1"/>
    <col min="6401" max="6401" width="53.5703125" customWidth="1"/>
    <col min="6402" max="6415" width="15.7109375" customWidth="1"/>
    <col min="6657" max="6657" width="53.5703125" customWidth="1"/>
    <col min="6658" max="6671" width="15.7109375" customWidth="1"/>
    <col min="6913" max="6913" width="53.5703125" customWidth="1"/>
    <col min="6914" max="6927" width="15.7109375" customWidth="1"/>
    <col min="7169" max="7169" width="53.5703125" customWidth="1"/>
    <col min="7170" max="7183" width="15.7109375" customWidth="1"/>
    <col min="7425" max="7425" width="53.5703125" customWidth="1"/>
    <col min="7426" max="7439" width="15.7109375" customWidth="1"/>
    <col min="7681" max="7681" width="53.5703125" customWidth="1"/>
    <col min="7682" max="7695" width="15.7109375" customWidth="1"/>
    <col min="7937" max="7937" width="53.5703125" customWidth="1"/>
    <col min="7938" max="7951" width="15.7109375" customWidth="1"/>
    <col min="8193" max="8193" width="53.5703125" customWidth="1"/>
    <col min="8194" max="8207" width="15.7109375" customWidth="1"/>
    <col min="8449" max="8449" width="53.5703125" customWidth="1"/>
    <col min="8450" max="8463" width="15.7109375" customWidth="1"/>
    <col min="8705" max="8705" width="53.5703125" customWidth="1"/>
    <col min="8706" max="8719" width="15.7109375" customWidth="1"/>
    <col min="8961" max="8961" width="53.5703125" customWidth="1"/>
    <col min="8962" max="8975" width="15.7109375" customWidth="1"/>
    <col min="9217" max="9217" width="53.5703125" customWidth="1"/>
    <col min="9218" max="9231" width="15.7109375" customWidth="1"/>
    <col min="9473" max="9473" width="53.5703125" customWidth="1"/>
    <col min="9474" max="9487" width="15.7109375" customWidth="1"/>
    <col min="9729" max="9729" width="53.5703125" customWidth="1"/>
    <col min="9730" max="9743" width="15.7109375" customWidth="1"/>
    <col min="9985" max="9985" width="53.5703125" customWidth="1"/>
    <col min="9986" max="9999" width="15.7109375" customWidth="1"/>
    <col min="10241" max="10241" width="53.5703125" customWidth="1"/>
    <col min="10242" max="10255" width="15.7109375" customWidth="1"/>
    <col min="10497" max="10497" width="53.5703125" customWidth="1"/>
    <col min="10498" max="10511" width="15.7109375" customWidth="1"/>
    <col min="10753" max="10753" width="53.5703125" customWidth="1"/>
    <col min="10754" max="10767" width="15.7109375" customWidth="1"/>
    <col min="11009" max="11009" width="53.5703125" customWidth="1"/>
    <col min="11010" max="11023" width="15.7109375" customWidth="1"/>
    <col min="11265" max="11265" width="53.5703125" customWidth="1"/>
    <col min="11266" max="11279" width="15.7109375" customWidth="1"/>
    <col min="11521" max="11521" width="53.5703125" customWidth="1"/>
    <col min="11522" max="11535" width="15.7109375" customWidth="1"/>
    <col min="11777" max="11777" width="53.5703125" customWidth="1"/>
    <col min="11778" max="11791" width="15.7109375" customWidth="1"/>
    <col min="12033" max="12033" width="53.5703125" customWidth="1"/>
    <col min="12034" max="12047" width="15.7109375" customWidth="1"/>
    <col min="12289" max="12289" width="53.5703125" customWidth="1"/>
    <col min="12290" max="12303" width="15.7109375" customWidth="1"/>
    <col min="12545" max="12545" width="53.5703125" customWidth="1"/>
    <col min="12546" max="12559" width="15.7109375" customWidth="1"/>
    <col min="12801" max="12801" width="53.5703125" customWidth="1"/>
    <col min="12802" max="12815" width="15.7109375" customWidth="1"/>
    <col min="13057" max="13057" width="53.5703125" customWidth="1"/>
    <col min="13058" max="13071" width="15.7109375" customWidth="1"/>
    <col min="13313" max="13313" width="53.5703125" customWidth="1"/>
    <col min="13314" max="13327" width="15.7109375" customWidth="1"/>
    <col min="13569" max="13569" width="53.5703125" customWidth="1"/>
    <col min="13570" max="13583" width="15.7109375" customWidth="1"/>
    <col min="13825" max="13825" width="53.5703125" customWidth="1"/>
    <col min="13826" max="13839" width="15.7109375" customWidth="1"/>
    <col min="14081" max="14081" width="53.5703125" customWidth="1"/>
    <col min="14082" max="14095" width="15.7109375" customWidth="1"/>
    <col min="14337" max="14337" width="53.5703125" customWidth="1"/>
    <col min="14338" max="14351" width="15.7109375" customWidth="1"/>
    <col min="14593" max="14593" width="53.5703125" customWidth="1"/>
    <col min="14594" max="14607" width="15.7109375" customWidth="1"/>
    <col min="14849" max="14849" width="53.5703125" customWidth="1"/>
    <col min="14850" max="14863" width="15.7109375" customWidth="1"/>
    <col min="15105" max="15105" width="53.5703125" customWidth="1"/>
    <col min="15106" max="15119" width="15.7109375" customWidth="1"/>
    <col min="15361" max="15361" width="53.5703125" customWidth="1"/>
    <col min="15362" max="15375" width="15.7109375" customWidth="1"/>
    <col min="15617" max="15617" width="53.5703125" customWidth="1"/>
    <col min="15618" max="15631" width="15.7109375" customWidth="1"/>
    <col min="15873" max="15873" width="53.5703125" customWidth="1"/>
    <col min="15874" max="15887" width="15.7109375" customWidth="1"/>
    <col min="16129" max="16129" width="53.5703125" customWidth="1"/>
    <col min="16130" max="16143" width="15.7109375" customWidth="1"/>
  </cols>
  <sheetData>
    <row r="1" spans="1:15" s="1" customFormat="1" ht="30" customHeight="1" x14ac:dyDescent="0.2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s="1" customFormat="1" ht="15" customHeight="1" x14ac:dyDescent="0.25">
      <c r="A2" s="192" t="s">
        <v>40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5" customHeight="1" x14ac:dyDescent="0.2">
      <c r="A5" s="3"/>
      <c r="B5" s="4"/>
      <c r="C5" s="10"/>
      <c r="D5" s="10"/>
      <c r="E5" s="10"/>
      <c r="F5" s="10"/>
      <c r="G5" s="10"/>
      <c r="H5" s="4"/>
      <c r="I5" s="4"/>
      <c r="J5" s="4"/>
      <c r="K5" s="4"/>
      <c r="L5" s="4"/>
      <c r="M5" s="4"/>
      <c r="N5" s="4"/>
      <c r="O5" s="25"/>
    </row>
    <row r="6" spans="1:15" ht="30" customHeight="1" x14ac:dyDescent="0.2">
      <c r="A6" s="5" t="s">
        <v>41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42</v>
      </c>
      <c r="O6" s="6" t="s">
        <v>18</v>
      </c>
    </row>
    <row r="7" spans="1:15" ht="15" customHeight="1" x14ac:dyDescent="0.2">
      <c r="A7" s="9" t="s">
        <v>19</v>
      </c>
      <c r="B7" s="10">
        <v>2027381.8099099998</v>
      </c>
      <c r="C7" s="10">
        <v>4306425.5829099966</v>
      </c>
      <c r="D7" s="10">
        <v>1351297.7030899995</v>
      </c>
      <c r="E7" s="10">
        <v>1371059.839739999</v>
      </c>
      <c r="F7" s="10">
        <v>2060189.8228800006</v>
      </c>
      <c r="G7" s="10">
        <v>3202494.0961800013</v>
      </c>
      <c r="H7" s="10">
        <v>1051344.2231800002</v>
      </c>
      <c r="I7" s="10">
        <v>879599.18626999983</v>
      </c>
      <c r="J7" s="10">
        <v>34679.002240000002</v>
      </c>
      <c r="K7" s="10">
        <v>3431189.3786200029</v>
      </c>
      <c r="L7" s="10">
        <v>294932.1253400002</v>
      </c>
      <c r="M7" s="10">
        <v>2895299.483740001</v>
      </c>
      <c r="N7" s="10">
        <v>22905892.254100006</v>
      </c>
      <c r="O7" s="11">
        <f>N7/$N$25</f>
        <v>0.11585753243927281</v>
      </c>
    </row>
    <row r="8" spans="1:15" ht="15" customHeight="1" x14ac:dyDescent="0.2">
      <c r="A8" s="9" t="s">
        <v>20</v>
      </c>
      <c r="B8" s="10">
        <v>537.38433999999995</v>
      </c>
      <c r="C8" s="10">
        <v>49813.760140000006</v>
      </c>
      <c r="D8" s="10">
        <v>65556.545300000013</v>
      </c>
      <c r="E8" s="10">
        <v>46229.633589999998</v>
      </c>
      <c r="F8" s="10">
        <v>225.73348999999999</v>
      </c>
      <c r="G8" s="10">
        <v>130563.00188</v>
      </c>
      <c r="H8" s="10">
        <v>6232.4723999999997</v>
      </c>
      <c r="I8" s="10">
        <v>4003.5564299999992</v>
      </c>
      <c r="J8" s="10">
        <v>0</v>
      </c>
      <c r="K8" s="10">
        <v>57940.84149999998</v>
      </c>
      <c r="L8" s="10">
        <v>10682.99488</v>
      </c>
      <c r="M8" s="10">
        <v>92660.398179999989</v>
      </c>
      <c r="N8" s="10">
        <v>464446.32212999999</v>
      </c>
      <c r="O8" s="11">
        <f t="shared" ref="O8:O24" si="0">N8/$N$25</f>
        <v>2.3491599556810915E-3</v>
      </c>
    </row>
    <row r="9" spans="1:15" ht="15" customHeight="1" x14ac:dyDescent="0.2">
      <c r="A9" s="9" t="s">
        <v>21</v>
      </c>
      <c r="B9" s="10">
        <v>15317.534210000002</v>
      </c>
      <c r="C9" s="10">
        <v>946.66449999999998</v>
      </c>
      <c r="D9" s="10">
        <v>16784.50678</v>
      </c>
      <c r="E9" s="10">
        <v>46600</v>
      </c>
      <c r="F9" s="10">
        <v>22123.176460000002</v>
      </c>
      <c r="G9" s="10">
        <v>11451.38682</v>
      </c>
      <c r="H9" s="10">
        <v>2788.2425200000002</v>
      </c>
      <c r="I9" s="10">
        <v>9.0338600000000007</v>
      </c>
      <c r="J9" s="10">
        <v>0</v>
      </c>
      <c r="K9" s="10">
        <v>75.355919999999998</v>
      </c>
      <c r="L9" s="10">
        <v>424.31901999999997</v>
      </c>
      <c r="M9" s="10">
        <v>0</v>
      </c>
      <c r="N9" s="10">
        <v>116520.22009</v>
      </c>
      <c r="O9" s="11">
        <f t="shared" si="0"/>
        <v>5.8935687940695771E-4</v>
      </c>
    </row>
    <row r="10" spans="1:15" ht="15" customHeight="1" x14ac:dyDescent="0.2">
      <c r="A10" s="9" t="s">
        <v>22</v>
      </c>
      <c r="B10" s="10">
        <v>108467.24120999995</v>
      </c>
      <c r="C10" s="10">
        <v>44733.591659999998</v>
      </c>
      <c r="D10" s="10">
        <v>91641.919419999962</v>
      </c>
      <c r="E10" s="10">
        <v>257234.66726000002</v>
      </c>
      <c r="F10" s="10">
        <v>265200.52697999997</v>
      </c>
      <c r="G10" s="10">
        <v>78924.36103</v>
      </c>
      <c r="H10" s="10">
        <v>13359.525839999997</v>
      </c>
      <c r="I10" s="10">
        <v>72527.597829999999</v>
      </c>
      <c r="J10" s="10">
        <v>0</v>
      </c>
      <c r="K10" s="10">
        <v>135139.39589000001</v>
      </c>
      <c r="L10" s="10">
        <v>18244.078439999997</v>
      </c>
      <c r="M10" s="10">
        <v>116698.86377000004</v>
      </c>
      <c r="N10" s="10">
        <v>1202171.76933</v>
      </c>
      <c r="O10" s="11">
        <f t="shared" si="0"/>
        <v>6.0805601116803529E-3</v>
      </c>
    </row>
    <row r="11" spans="1:15" ht="15" customHeight="1" x14ac:dyDescent="0.2">
      <c r="A11" s="9" t="s">
        <v>23</v>
      </c>
      <c r="B11" s="10">
        <v>3669898.3641600017</v>
      </c>
      <c r="C11" s="10">
        <v>4835225.1270699957</v>
      </c>
      <c r="D11" s="10">
        <v>2547668.7130800006</v>
      </c>
      <c r="E11" s="10">
        <v>5252744.8379399963</v>
      </c>
      <c r="F11" s="10">
        <v>4585498.6694000009</v>
      </c>
      <c r="G11" s="10">
        <v>1934069.5242399997</v>
      </c>
      <c r="H11" s="10">
        <v>2143825.7358700051</v>
      </c>
      <c r="I11" s="10">
        <v>6176751.3192400225</v>
      </c>
      <c r="J11" s="10">
        <v>50429.129059999999</v>
      </c>
      <c r="K11" s="10">
        <v>3923608.0802800115</v>
      </c>
      <c r="L11" s="10">
        <v>722537.6010299999</v>
      </c>
      <c r="M11" s="10">
        <v>1567473.0963800035</v>
      </c>
      <c r="N11" s="10">
        <v>37409730.197750039</v>
      </c>
      <c r="O11" s="11">
        <f t="shared" si="0"/>
        <v>0.18921764678930922</v>
      </c>
    </row>
    <row r="12" spans="1:15" ht="15" customHeight="1" x14ac:dyDescent="0.2">
      <c r="A12" s="9" t="s">
        <v>24</v>
      </c>
      <c r="B12" s="10">
        <v>522367.21856000007</v>
      </c>
      <c r="C12" s="10">
        <v>1870083.61308</v>
      </c>
      <c r="D12" s="10">
        <v>126434.27773000002</v>
      </c>
      <c r="E12" s="10">
        <v>619162.85954000009</v>
      </c>
      <c r="F12" s="10">
        <v>765869.0975400001</v>
      </c>
      <c r="G12" s="10">
        <v>220780.28276000003</v>
      </c>
      <c r="H12" s="10">
        <v>217150.40157999998</v>
      </c>
      <c r="I12" s="10">
        <v>12002.126059999995</v>
      </c>
      <c r="J12" s="10">
        <v>0</v>
      </c>
      <c r="K12" s="10">
        <v>150112.06319000007</v>
      </c>
      <c r="L12" s="10">
        <v>21892.023629999996</v>
      </c>
      <c r="M12" s="10">
        <v>5314.5047100000002</v>
      </c>
      <c r="N12" s="10">
        <v>4531168.4683800014</v>
      </c>
      <c r="O12" s="11">
        <f t="shared" si="0"/>
        <v>2.2918557024085358E-2</v>
      </c>
    </row>
    <row r="13" spans="1:15" ht="15" customHeight="1" x14ac:dyDescent="0.2">
      <c r="A13" s="9" t="s">
        <v>25</v>
      </c>
      <c r="B13" s="10">
        <v>3548397.4691300006</v>
      </c>
      <c r="C13" s="10">
        <v>6879213.7906000065</v>
      </c>
      <c r="D13" s="10">
        <v>2809649.878409998</v>
      </c>
      <c r="E13" s="10">
        <v>3609796.5267599956</v>
      </c>
      <c r="F13" s="10">
        <v>969406.05555000051</v>
      </c>
      <c r="G13" s="10">
        <v>1548389.5498300013</v>
      </c>
      <c r="H13" s="10">
        <v>2613288.4238199983</v>
      </c>
      <c r="I13" s="10">
        <v>4749229.5715000089</v>
      </c>
      <c r="J13" s="10">
        <v>0</v>
      </c>
      <c r="K13" s="10">
        <v>4208963.9753100006</v>
      </c>
      <c r="L13" s="10">
        <v>1016003.3168800001</v>
      </c>
      <c r="M13" s="10">
        <v>336139.71240000002</v>
      </c>
      <c r="N13" s="10">
        <v>32288478.270190015</v>
      </c>
      <c r="O13" s="11">
        <f t="shared" si="0"/>
        <v>0.16331445975145129</v>
      </c>
    </row>
    <row r="14" spans="1:15" ht="15" customHeight="1" x14ac:dyDescent="0.2">
      <c r="A14" s="9" t="s">
        <v>26</v>
      </c>
      <c r="B14" s="10">
        <v>2378460.1413999931</v>
      </c>
      <c r="C14" s="10">
        <v>3245943.2347299983</v>
      </c>
      <c r="D14" s="10">
        <v>3051643.6596599971</v>
      </c>
      <c r="E14" s="10">
        <v>3834701.0527699976</v>
      </c>
      <c r="F14" s="10">
        <v>2043151.0871400004</v>
      </c>
      <c r="G14" s="10">
        <v>2544082.3601899953</v>
      </c>
      <c r="H14" s="10">
        <v>2079294.2115699947</v>
      </c>
      <c r="I14" s="10">
        <v>2995635.7856400129</v>
      </c>
      <c r="J14" s="10">
        <v>38293.66721</v>
      </c>
      <c r="K14" s="10">
        <v>2658817.3881000113</v>
      </c>
      <c r="L14" s="10">
        <v>631434.03685999929</v>
      </c>
      <c r="M14" s="10">
        <v>2931889.925399988</v>
      </c>
      <c r="N14" s="10">
        <v>28433346.55066999</v>
      </c>
      <c r="O14" s="11">
        <f t="shared" si="0"/>
        <v>0.14381528271450289</v>
      </c>
    </row>
    <row r="15" spans="1:15" ht="15" customHeight="1" x14ac:dyDescent="0.2">
      <c r="A15" s="9" t="s">
        <v>27</v>
      </c>
      <c r="B15" s="10">
        <v>154059.58133999989</v>
      </c>
      <c r="C15" s="10">
        <v>306740.77571999986</v>
      </c>
      <c r="D15" s="10">
        <v>276017.31255000009</v>
      </c>
      <c r="E15" s="10">
        <v>495311.52392999991</v>
      </c>
      <c r="F15" s="10">
        <v>173971.85572000017</v>
      </c>
      <c r="G15" s="10">
        <v>116168.68409999991</v>
      </c>
      <c r="H15" s="10">
        <v>134970.03060000009</v>
      </c>
      <c r="I15" s="10">
        <v>528636.55355000019</v>
      </c>
      <c r="J15" s="10">
        <v>0</v>
      </c>
      <c r="K15" s="10">
        <v>269966.57791999989</v>
      </c>
      <c r="L15" s="10">
        <v>171251.13918999987</v>
      </c>
      <c r="M15" s="10">
        <v>413813.62146000029</v>
      </c>
      <c r="N15" s="10">
        <v>3040907.656080001</v>
      </c>
      <c r="O15" s="11">
        <f t="shared" si="0"/>
        <v>1.5380848451605731E-2</v>
      </c>
    </row>
    <row r="16" spans="1:15" ht="15" customHeight="1" x14ac:dyDescent="0.2">
      <c r="A16" s="9" t="s">
        <v>28</v>
      </c>
      <c r="B16" s="10">
        <v>445037.84274999984</v>
      </c>
      <c r="C16" s="10">
        <v>752565.19981999975</v>
      </c>
      <c r="D16" s="10">
        <v>593275.41514999943</v>
      </c>
      <c r="E16" s="10">
        <v>251557.31846999997</v>
      </c>
      <c r="F16" s="10">
        <v>177555.48859999995</v>
      </c>
      <c r="G16" s="10">
        <v>381914.1495599997</v>
      </c>
      <c r="H16" s="10">
        <v>263836.82056000002</v>
      </c>
      <c r="I16" s="10">
        <v>1551116.251850001</v>
      </c>
      <c r="J16" s="10">
        <v>639.22125000000005</v>
      </c>
      <c r="K16" s="10">
        <v>1781872.9246499999</v>
      </c>
      <c r="L16" s="10">
        <v>264091.99244999996</v>
      </c>
      <c r="M16" s="10">
        <v>1081925.8204200007</v>
      </c>
      <c r="N16" s="10">
        <v>7545388.4455300001</v>
      </c>
      <c r="O16" s="11">
        <f t="shared" si="0"/>
        <v>3.8164419743938673E-2</v>
      </c>
    </row>
    <row r="17" spans="1:15" ht="15" customHeight="1" x14ac:dyDescent="0.2">
      <c r="A17" s="9" t="s">
        <v>29</v>
      </c>
      <c r="B17" s="10">
        <v>748653.10112999962</v>
      </c>
      <c r="C17" s="10">
        <v>42176.778360000004</v>
      </c>
      <c r="D17" s="10">
        <v>68819.757870000001</v>
      </c>
      <c r="E17" s="10">
        <v>724008.80032000015</v>
      </c>
      <c r="F17" s="10">
        <v>120994.31577000002</v>
      </c>
      <c r="G17" s="10">
        <v>128954.31335</v>
      </c>
      <c r="H17" s="10">
        <v>143297.13984000002</v>
      </c>
      <c r="I17" s="10">
        <v>1094.3751999999997</v>
      </c>
      <c r="J17" s="10">
        <v>0</v>
      </c>
      <c r="K17" s="10">
        <v>118099.00547000006</v>
      </c>
      <c r="L17" s="10">
        <v>85478.166099999929</v>
      </c>
      <c r="M17" s="10">
        <v>1594.5531199999998</v>
      </c>
      <c r="N17" s="10">
        <v>2183170.3065299997</v>
      </c>
      <c r="O17" s="11">
        <f t="shared" si="0"/>
        <v>1.1042430559062051E-2</v>
      </c>
    </row>
    <row r="18" spans="1:15" ht="15" customHeight="1" x14ac:dyDescent="0.2">
      <c r="A18" s="9" t="s">
        <v>30</v>
      </c>
      <c r="B18" s="10">
        <v>8264669.4473100072</v>
      </c>
      <c r="C18" s="10">
        <v>8733497.3750699963</v>
      </c>
      <c r="D18" s="10">
        <v>16549512.866050035</v>
      </c>
      <c r="E18" s="10">
        <v>2204436.4584799986</v>
      </c>
      <c r="F18" s="10">
        <v>5118643.0778800119</v>
      </c>
      <c r="G18" s="10">
        <v>2816478.4998999955</v>
      </c>
      <c r="H18" s="10">
        <v>2520664.8216200019</v>
      </c>
      <c r="I18" s="10">
        <v>839741.7869899997</v>
      </c>
      <c r="J18" s="10">
        <v>75.333380000000005</v>
      </c>
      <c r="K18" s="10">
        <v>1591259.8124000027</v>
      </c>
      <c r="L18" s="10">
        <v>844470.4408999997</v>
      </c>
      <c r="M18" s="10">
        <v>218180.33122999969</v>
      </c>
      <c r="N18" s="10">
        <v>49701630.251210041</v>
      </c>
      <c r="O18" s="11">
        <f t="shared" si="0"/>
        <v>0.25138982473313654</v>
      </c>
    </row>
    <row r="19" spans="1:15" ht="15" customHeight="1" x14ac:dyDescent="0.2">
      <c r="A19" s="9" t="s">
        <v>31</v>
      </c>
      <c r="B19" s="10">
        <v>0</v>
      </c>
      <c r="C19" s="10">
        <v>2481477.295679999</v>
      </c>
      <c r="D19" s="10">
        <v>12499.891539999999</v>
      </c>
      <c r="E19" s="10">
        <v>109.00033000000002</v>
      </c>
      <c r="F19" s="10">
        <v>5373.6920200000004</v>
      </c>
      <c r="G19" s="10">
        <v>2619.5203099999999</v>
      </c>
      <c r="H19" s="10">
        <v>3325.5862000000006</v>
      </c>
      <c r="I19" s="10">
        <v>1718.5025700000003</v>
      </c>
      <c r="J19" s="10">
        <v>46.843900000000005</v>
      </c>
      <c r="K19" s="10">
        <v>3225.1045800000011</v>
      </c>
      <c r="L19" s="10">
        <v>562.89814000000001</v>
      </c>
      <c r="M19" s="10">
        <v>697.18281000000002</v>
      </c>
      <c r="N19" s="10">
        <v>2511655.5180799984</v>
      </c>
      <c r="O19" s="11">
        <f t="shared" si="0"/>
        <v>1.2703902010634224E-2</v>
      </c>
    </row>
    <row r="20" spans="1:15" ht="15" customHeight="1" x14ac:dyDescent="0.2">
      <c r="A20" s="9" t="s">
        <v>32</v>
      </c>
      <c r="B20" s="10">
        <v>52948.461250000022</v>
      </c>
      <c r="C20" s="10">
        <v>5000.8766900000001</v>
      </c>
      <c r="D20" s="10">
        <v>45135.077379999988</v>
      </c>
      <c r="E20" s="10">
        <v>101587.35943999999</v>
      </c>
      <c r="F20" s="10">
        <v>3193.0960900000005</v>
      </c>
      <c r="G20" s="10">
        <v>67289.496150000006</v>
      </c>
      <c r="H20" s="10">
        <v>38153.938510000036</v>
      </c>
      <c r="I20" s="10">
        <v>33705.670719999987</v>
      </c>
      <c r="J20" s="10">
        <v>0</v>
      </c>
      <c r="K20" s="10">
        <v>31239.931150000015</v>
      </c>
      <c r="L20" s="10">
        <v>5908.6402800000023</v>
      </c>
      <c r="M20" s="10">
        <v>2366.1727899999996</v>
      </c>
      <c r="N20" s="10">
        <v>386528.72045000008</v>
      </c>
      <c r="O20" s="11">
        <f t="shared" si="0"/>
        <v>1.9550543271341357E-3</v>
      </c>
    </row>
    <row r="21" spans="1:15" ht="15" customHeight="1" x14ac:dyDescent="0.2">
      <c r="A21" s="9" t="s">
        <v>33</v>
      </c>
      <c r="B21" s="10">
        <v>1111287.8178099997</v>
      </c>
      <c r="C21" s="10">
        <v>103599.12662999997</v>
      </c>
      <c r="D21" s="10">
        <v>111397.04748000001</v>
      </c>
      <c r="E21" s="10">
        <v>255383.69390000001</v>
      </c>
      <c r="F21" s="10">
        <v>1674493.6804899995</v>
      </c>
      <c r="G21" s="10">
        <v>751288.03013000032</v>
      </c>
      <c r="H21" s="10">
        <v>74724.325940000024</v>
      </c>
      <c r="I21" s="10">
        <v>365457.5030699998</v>
      </c>
      <c r="J21" s="10">
        <v>382.25188000000003</v>
      </c>
      <c r="K21" s="10">
        <v>250794.04360999999</v>
      </c>
      <c r="L21" s="10">
        <v>190397.89763999989</v>
      </c>
      <c r="M21" s="10">
        <v>86067.70142000007</v>
      </c>
      <c r="N21" s="10">
        <v>4975273.12</v>
      </c>
      <c r="O21" s="11">
        <f t="shared" si="0"/>
        <v>2.5164829228229088E-2</v>
      </c>
    </row>
    <row r="22" spans="1:15" ht="15" customHeight="1" x14ac:dyDescent="0.2">
      <c r="A22" s="9" t="s">
        <v>34</v>
      </c>
      <c r="B22" s="10">
        <v>113.47522000000001</v>
      </c>
      <c r="C22" s="10">
        <v>0</v>
      </c>
      <c r="D22" s="10">
        <v>232.47657999999998</v>
      </c>
      <c r="E22" s="10">
        <v>0</v>
      </c>
      <c r="F22" s="10">
        <v>0</v>
      </c>
      <c r="G22" s="10">
        <v>159.34022999999999</v>
      </c>
      <c r="H22" s="10">
        <v>7.7850299999999999</v>
      </c>
      <c r="I22" s="10">
        <v>7508.0383100000017</v>
      </c>
      <c r="J22" s="10">
        <v>0</v>
      </c>
      <c r="K22" s="10">
        <v>0</v>
      </c>
      <c r="L22" s="10">
        <v>8.3227000000000011</v>
      </c>
      <c r="M22" s="10">
        <v>0</v>
      </c>
      <c r="N22" s="10">
        <v>8029.4380700000011</v>
      </c>
      <c r="O22" s="11">
        <f t="shared" si="0"/>
        <v>4.0612732800122412E-5</v>
      </c>
    </row>
    <row r="23" spans="1:15" ht="15" customHeight="1" x14ac:dyDescent="0.2">
      <c r="A23" s="9" t="s">
        <v>35</v>
      </c>
      <c r="B23" s="10">
        <v>0</v>
      </c>
      <c r="C23" s="10">
        <v>0</v>
      </c>
      <c r="D23" s="10">
        <v>0</v>
      </c>
      <c r="E23" s="10">
        <v>2.8916500000000003</v>
      </c>
      <c r="F23" s="10">
        <v>0</v>
      </c>
      <c r="G23" s="10">
        <v>0</v>
      </c>
      <c r="H23" s="10">
        <v>22.110669999999999</v>
      </c>
      <c r="I23" s="10">
        <v>0</v>
      </c>
      <c r="J23" s="10">
        <v>0</v>
      </c>
      <c r="K23" s="10">
        <v>43.308070000000008</v>
      </c>
      <c r="L23" s="10">
        <v>0</v>
      </c>
      <c r="M23" s="10">
        <v>0</v>
      </c>
      <c r="N23" s="10">
        <v>68.310390000000012</v>
      </c>
      <c r="O23" s="11">
        <f t="shared" si="0"/>
        <v>3.4551254924146316E-7</v>
      </c>
    </row>
    <row r="24" spans="1:15" ht="15" customHeight="1" x14ac:dyDescent="0.2">
      <c r="A24" s="9" t="s">
        <v>36</v>
      </c>
      <c r="B24" s="10">
        <v>0</v>
      </c>
      <c r="C24" s="10">
        <v>27.444369999999999</v>
      </c>
      <c r="D24" s="10">
        <v>0</v>
      </c>
      <c r="E24" s="10">
        <v>0</v>
      </c>
      <c r="F24" s="10">
        <v>2144.0268099999998</v>
      </c>
      <c r="G24" s="10">
        <v>84.416579999999996</v>
      </c>
      <c r="H24" s="10">
        <v>434.41626000000002</v>
      </c>
      <c r="I24" s="10">
        <v>10.249180000000001</v>
      </c>
      <c r="J24" s="10">
        <v>0</v>
      </c>
      <c r="K24" s="10">
        <v>0</v>
      </c>
      <c r="L24" s="10">
        <v>300.05912999999998</v>
      </c>
      <c r="M24" s="10">
        <v>0</v>
      </c>
      <c r="N24" s="10">
        <v>3000.6123300000004</v>
      </c>
      <c r="O24" s="11">
        <f t="shared" si="0"/>
        <v>1.5177035520126097E-5</v>
      </c>
    </row>
    <row r="25" spans="1:15" ht="15" customHeight="1" x14ac:dyDescent="0.2">
      <c r="A25" s="13" t="s">
        <v>37</v>
      </c>
      <c r="B25" s="14">
        <v>23047596.889730003</v>
      </c>
      <c r="C25" s="14">
        <v>33657470.237029992</v>
      </c>
      <c r="D25" s="14">
        <v>27717567.048070028</v>
      </c>
      <c r="E25" s="14">
        <v>19069926.464119986</v>
      </c>
      <c r="F25" s="14">
        <v>17988033.402820013</v>
      </c>
      <c r="G25" s="14">
        <v>13935711.013239995</v>
      </c>
      <c r="H25" s="14">
        <v>11306720.212010004</v>
      </c>
      <c r="I25" s="14">
        <v>18218747.108270045</v>
      </c>
      <c r="J25" s="14">
        <v>124545.44892000001</v>
      </c>
      <c r="K25" s="14">
        <v>18612347.186660033</v>
      </c>
      <c r="L25" s="14">
        <v>4278620.0526099987</v>
      </c>
      <c r="M25" s="14">
        <v>9750121.3678299934</v>
      </c>
      <c r="N25" s="14">
        <v>197707406.43131012</v>
      </c>
      <c r="O25" s="26">
        <v>1</v>
      </c>
    </row>
    <row r="26" spans="1:15" ht="15" customHeight="1" x14ac:dyDescent="0.2">
      <c r="A26" s="16" t="s">
        <v>38</v>
      </c>
      <c r="B26" s="11">
        <f>B25/$N$25</f>
        <v>0.11657427157508879</v>
      </c>
      <c r="C26" s="11">
        <f t="shared" ref="C26:N26" si="1">C25/$N$25</f>
        <v>0.17023879299495881</v>
      </c>
      <c r="D26" s="11">
        <f t="shared" si="1"/>
        <v>0.14019488469542996</v>
      </c>
      <c r="E26" s="11">
        <f t="shared" si="1"/>
        <v>9.6455296280190131E-2</v>
      </c>
      <c r="F26" s="11">
        <f t="shared" si="1"/>
        <v>9.0983103402702478E-2</v>
      </c>
      <c r="G26" s="11">
        <f t="shared" si="1"/>
        <v>7.0486540007704296E-2</v>
      </c>
      <c r="H26" s="11">
        <f t="shared" si="1"/>
        <v>5.7189158545450446E-2</v>
      </c>
      <c r="I26" s="11">
        <f t="shared" si="1"/>
        <v>9.215004858505299E-2</v>
      </c>
      <c r="J26" s="11">
        <f t="shared" si="1"/>
        <v>6.2994832195763532E-4</v>
      </c>
      <c r="K26" s="11">
        <f t="shared" si="1"/>
        <v>9.4140869695372581E-2</v>
      </c>
      <c r="L26" s="11">
        <f t="shared" si="1"/>
        <v>2.1641172325511885E-2</v>
      </c>
      <c r="M26" s="11">
        <f t="shared" si="1"/>
        <v>4.9315913570579857E-2</v>
      </c>
      <c r="N26" s="11">
        <f t="shared" si="1"/>
        <v>1</v>
      </c>
      <c r="O26" s="11"/>
    </row>
    <row r="27" spans="1:15" ht="15" customHeight="1" thickBot="1" x14ac:dyDescent="0.25">
      <c r="A27" s="17"/>
      <c r="B27" s="18"/>
      <c r="C27" s="19"/>
      <c r="D27" s="19"/>
      <c r="E27" s="19"/>
      <c r="F27" s="19"/>
      <c r="G27" s="19"/>
      <c r="H27" s="18"/>
      <c r="I27" s="18"/>
      <c r="J27" s="18"/>
      <c r="K27" s="18"/>
      <c r="L27" s="18"/>
      <c r="M27" s="18"/>
      <c r="N27" s="18"/>
      <c r="O27" s="20"/>
    </row>
    <row r="28" spans="1:15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22"/>
      <c r="I28" s="22"/>
      <c r="J28" s="22"/>
      <c r="K28" s="22"/>
      <c r="L28" s="22"/>
      <c r="M28" s="22"/>
      <c r="N28" s="22"/>
      <c r="O28" s="22"/>
    </row>
    <row r="29" spans="1:15" ht="15" customHeight="1" x14ac:dyDescent="0.2">
      <c r="A29" s="23"/>
      <c r="B29" s="4"/>
      <c r="C29" s="10"/>
      <c r="D29" s="10"/>
      <c r="E29" s="10"/>
      <c r="F29" s="10"/>
      <c r="G29" s="10"/>
      <c r="H29" s="4"/>
      <c r="I29" s="4"/>
      <c r="J29" s="4"/>
      <c r="K29" s="4"/>
      <c r="L29" s="4"/>
      <c r="M29" s="4"/>
      <c r="N29" s="4"/>
      <c r="O29" s="22"/>
    </row>
    <row r="30" spans="1:15" ht="15" customHeight="1" x14ac:dyDescent="0.2">
      <c r="A30" s="27"/>
      <c r="B30" s="4"/>
      <c r="C30" s="10"/>
      <c r="D30" s="10"/>
      <c r="E30" s="10"/>
      <c r="F30" s="10"/>
      <c r="G30" s="10"/>
      <c r="H30" s="4"/>
      <c r="I30" s="4"/>
      <c r="J30" s="4"/>
      <c r="K30" s="4"/>
      <c r="L30" s="4"/>
      <c r="M30" s="4"/>
      <c r="N30" s="4"/>
      <c r="O30" s="22"/>
    </row>
  </sheetData>
  <mergeCells count="4">
    <mergeCell ref="A1:O1"/>
    <mergeCell ref="A2:O2"/>
    <mergeCell ref="A3:O3"/>
    <mergeCell ref="A4:O4"/>
  </mergeCells>
  <pageMargins left="0.93" right="0.25" top="0.73" bottom="0.71" header="0.5" footer="0.5"/>
  <pageSetup scale="46" orientation="landscape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D55C4-2002-4250-B81B-9031C928249D}">
  <sheetPr codeName="Sheet2">
    <pageSetUpPr fitToPage="1"/>
  </sheetPr>
  <dimension ref="A1:O31"/>
  <sheetViews>
    <sheetView zoomScaleNormal="100" workbookViewId="0">
      <selection activeCell="E17" sqref="E17"/>
    </sheetView>
  </sheetViews>
  <sheetFormatPr baseColWidth="10" defaultColWidth="9.140625" defaultRowHeight="12.75" x14ac:dyDescent="0.2"/>
  <cols>
    <col min="1" max="1" width="53.5703125" style="24" customWidth="1"/>
    <col min="2" max="15" width="15.7109375" customWidth="1"/>
    <col min="257" max="257" width="53.5703125" customWidth="1"/>
    <col min="258" max="271" width="15.7109375" customWidth="1"/>
    <col min="513" max="513" width="53.5703125" customWidth="1"/>
    <col min="514" max="527" width="15.7109375" customWidth="1"/>
    <col min="769" max="769" width="53.5703125" customWidth="1"/>
    <col min="770" max="783" width="15.7109375" customWidth="1"/>
    <col min="1025" max="1025" width="53.5703125" customWidth="1"/>
    <col min="1026" max="1039" width="15.7109375" customWidth="1"/>
    <col min="1281" max="1281" width="53.5703125" customWidth="1"/>
    <col min="1282" max="1295" width="15.7109375" customWidth="1"/>
    <col min="1537" max="1537" width="53.5703125" customWidth="1"/>
    <col min="1538" max="1551" width="15.7109375" customWidth="1"/>
    <col min="1793" max="1793" width="53.5703125" customWidth="1"/>
    <col min="1794" max="1807" width="15.7109375" customWidth="1"/>
    <col min="2049" max="2049" width="53.5703125" customWidth="1"/>
    <col min="2050" max="2063" width="15.7109375" customWidth="1"/>
    <col min="2305" max="2305" width="53.5703125" customWidth="1"/>
    <col min="2306" max="2319" width="15.7109375" customWidth="1"/>
    <col min="2561" max="2561" width="53.5703125" customWidth="1"/>
    <col min="2562" max="2575" width="15.7109375" customWidth="1"/>
    <col min="2817" max="2817" width="53.5703125" customWidth="1"/>
    <col min="2818" max="2831" width="15.7109375" customWidth="1"/>
    <col min="3073" max="3073" width="53.5703125" customWidth="1"/>
    <col min="3074" max="3087" width="15.7109375" customWidth="1"/>
    <col min="3329" max="3329" width="53.5703125" customWidth="1"/>
    <col min="3330" max="3343" width="15.7109375" customWidth="1"/>
    <col min="3585" max="3585" width="53.5703125" customWidth="1"/>
    <col min="3586" max="3599" width="15.7109375" customWidth="1"/>
    <col min="3841" max="3841" width="53.5703125" customWidth="1"/>
    <col min="3842" max="3855" width="15.7109375" customWidth="1"/>
    <col min="4097" max="4097" width="53.5703125" customWidth="1"/>
    <col min="4098" max="4111" width="15.7109375" customWidth="1"/>
    <col min="4353" max="4353" width="53.5703125" customWidth="1"/>
    <col min="4354" max="4367" width="15.7109375" customWidth="1"/>
    <col min="4609" max="4609" width="53.5703125" customWidth="1"/>
    <col min="4610" max="4623" width="15.7109375" customWidth="1"/>
    <col min="4865" max="4865" width="53.5703125" customWidth="1"/>
    <col min="4866" max="4879" width="15.7109375" customWidth="1"/>
    <col min="5121" max="5121" width="53.5703125" customWidth="1"/>
    <col min="5122" max="5135" width="15.7109375" customWidth="1"/>
    <col min="5377" max="5377" width="53.5703125" customWidth="1"/>
    <col min="5378" max="5391" width="15.7109375" customWidth="1"/>
    <col min="5633" max="5633" width="53.5703125" customWidth="1"/>
    <col min="5634" max="5647" width="15.7109375" customWidth="1"/>
    <col min="5889" max="5889" width="53.5703125" customWidth="1"/>
    <col min="5890" max="5903" width="15.7109375" customWidth="1"/>
    <col min="6145" max="6145" width="53.5703125" customWidth="1"/>
    <col min="6146" max="6159" width="15.7109375" customWidth="1"/>
    <col min="6401" max="6401" width="53.5703125" customWidth="1"/>
    <col min="6402" max="6415" width="15.7109375" customWidth="1"/>
    <col min="6657" max="6657" width="53.5703125" customWidth="1"/>
    <col min="6658" max="6671" width="15.7109375" customWidth="1"/>
    <col min="6913" max="6913" width="53.5703125" customWidth="1"/>
    <col min="6914" max="6927" width="15.7109375" customWidth="1"/>
    <col min="7169" max="7169" width="53.5703125" customWidth="1"/>
    <col min="7170" max="7183" width="15.7109375" customWidth="1"/>
    <col min="7425" max="7425" width="53.5703125" customWidth="1"/>
    <col min="7426" max="7439" width="15.7109375" customWidth="1"/>
    <col min="7681" max="7681" width="53.5703125" customWidth="1"/>
    <col min="7682" max="7695" width="15.7109375" customWidth="1"/>
    <col min="7937" max="7937" width="53.5703125" customWidth="1"/>
    <col min="7938" max="7951" width="15.7109375" customWidth="1"/>
    <col min="8193" max="8193" width="53.5703125" customWidth="1"/>
    <col min="8194" max="8207" width="15.7109375" customWidth="1"/>
    <col min="8449" max="8449" width="53.5703125" customWidth="1"/>
    <col min="8450" max="8463" width="15.7109375" customWidth="1"/>
    <col min="8705" max="8705" width="53.5703125" customWidth="1"/>
    <col min="8706" max="8719" width="15.7109375" customWidth="1"/>
    <col min="8961" max="8961" width="53.5703125" customWidth="1"/>
    <col min="8962" max="8975" width="15.7109375" customWidth="1"/>
    <col min="9217" max="9217" width="53.5703125" customWidth="1"/>
    <col min="9218" max="9231" width="15.7109375" customWidth="1"/>
    <col min="9473" max="9473" width="53.5703125" customWidth="1"/>
    <col min="9474" max="9487" width="15.7109375" customWidth="1"/>
    <col min="9729" max="9729" width="53.5703125" customWidth="1"/>
    <col min="9730" max="9743" width="15.7109375" customWidth="1"/>
    <col min="9985" max="9985" width="53.5703125" customWidth="1"/>
    <col min="9986" max="9999" width="15.7109375" customWidth="1"/>
    <col min="10241" max="10241" width="53.5703125" customWidth="1"/>
    <col min="10242" max="10255" width="15.7109375" customWidth="1"/>
    <col min="10497" max="10497" width="53.5703125" customWidth="1"/>
    <col min="10498" max="10511" width="15.7109375" customWidth="1"/>
    <col min="10753" max="10753" width="53.5703125" customWidth="1"/>
    <col min="10754" max="10767" width="15.7109375" customWidth="1"/>
    <col min="11009" max="11009" width="53.5703125" customWidth="1"/>
    <col min="11010" max="11023" width="15.7109375" customWidth="1"/>
    <col min="11265" max="11265" width="53.5703125" customWidth="1"/>
    <col min="11266" max="11279" width="15.7109375" customWidth="1"/>
    <col min="11521" max="11521" width="53.5703125" customWidth="1"/>
    <col min="11522" max="11535" width="15.7109375" customWidth="1"/>
    <col min="11777" max="11777" width="53.5703125" customWidth="1"/>
    <col min="11778" max="11791" width="15.7109375" customWidth="1"/>
    <col min="12033" max="12033" width="53.5703125" customWidth="1"/>
    <col min="12034" max="12047" width="15.7109375" customWidth="1"/>
    <col min="12289" max="12289" width="53.5703125" customWidth="1"/>
    <col min="12290" max="12303" width="15.7109375" customWidth="1"/>
    <col min="12545" max="12545" width="53.5703125" customWidth="1"/>
    <col min="12546" max="12559" width="15.7109375" customWidth="1"/>
    <col min="12801" max="12801" width="53.5703125" customWidth="1"/>
    <col min="12802" max="12815" width="15.7109375" customWidth="1"/>
    <col min="13057" max="13057" width="53.5703125" customWidth="1"/>
    <col min="13058" max="13071" width="15.7109375" customWidth="1"/>
    <col min="13313" max="13313" width="53.5703125" customWidth="1"/>
    <col min="13314" max="13327" width="15.7109375" customWidth="1"/>
    <col min="13569" max="13569" width="53.5703125" customWidth="1"/>
    <col min="13570" max="13583" width="15.7109375" customWidth="1"/>
    <col min="13825" max="13825" width="53.5703125" customWidth="1"/>
    <col min="13826" max="13839" width="15.7109375" customWidth="1"/>
    <col min="14081" max="14081" width="53.5703125" customWidth="1"/>
    <col min="14082" max="14095" width="15.7109375" customWidth="1"/>
    <col min="14337" max="14337" width="53.5703125" customWidth="1"/>
    <col min="14338" max="14351" width="15.7109375" customWidth="1"/>
    <col min="14593" max="14593" width="53.5703125" customWidth="1"/>
    <col min="14594" max="14607" width="15.7109375" customWidth="1"/>
    <col min="14849" max="14849" width="53.5703125" customWidth="1"/>
    <col min="14850" max="14863" width="15.7109375" customWidth="1"/>
    <col min="15105" max="15105" width="53.5703125" customWidth="1"/>
    <col min="15106" max="15119" width="15.7109375" customWidth="1"/>
    <col min="15361" max="15361" width="53.5703125" customWidth="1"/>
    <col min="15362" max="15375" width="15.7109375" customWidth="1"/>
    <col min="15617" max="15617" width="53.5703125" customWidth="1"/>
    <col min="15618" max="15631" width="15.7109375" customWidth="1"/>
    <col min="15873" max="15873" width="53.5703125" customWidth="1"/>
    <col min="15874" max="15887" width="15.7109375" customWidth="1"/>
    <col min="16129" max="16129" width="53.5703125" customWidth="1"/>
    <col min="16130" max="16143" width="15.7109375" customWidth="1"/>
  </cols>
  <sheetData>
    <row r="1" spans="1:15" s="1" customFormat="1" ht="30" customHeight="1" x14ac:dyDescent="0.2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s="1" customFormat="1" ht="15" customHeight="1" x14ac:dyDescent="0.25">
      <c r="A2" s="192" t="s">
        <v>179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2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5" customHeight="1" x14ac:dyDescent="0.2">
      <c r="A5" s="3"/>
      <c r="B5" s="4"/>
      <c r="C5" s="10"/>
      <c r="D5" s="10"/>
      <c r="E5" s="10"/>
      <c r="F5" s="10"/>
      <c r="G5" s="10"/>
      <c r="H5" s="4"/>
      <c r="I5" s="4"/>
      <c r="J5" s="4"/>
      <c r="K5" s="4"/>
      <c r="L5" s="4"/>
      <c r="M5" s="4"/>
      <c r="N5" s="4"/>
      <c r="O5" s="25"/>
    </row>
    <row r="6" spans="1:15" ht="30" customHeight="1" x14ac:dyDescent="0.2">
      <c r="A6" s="5" t="s">
        <v>41</v>
      </c>
      <c r="B6" s="6" t="s">
        <v>5</v>
      </c>
      <c r="C6" s="6" t="s">
        <v>6</v>
      </c>
      <c r="D6" s="6" t="s">
        <v>101</v>
      </c>
      <c r="E6" s="6" t="s">
        <v>102</v>
      </c>
      <c r="F6" s="6" t="s">
        <v>104</v>
      </c>
      <c r="G6" s="6" t="s">
        <v>10</v>
      </c>
      <c r="H6" s="6" t="s">
        <v>106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8" t="s">
        <v>18</v>
      </c>
    </row>
    <row r="7" spans="1:15" ht="15" customHeight="1" x14ac:dyDescent="0.2">
      <c r="A7" s="9" t="s">
        <v>19</v>
      </c>
      <c r="B7" s="10">
        <v>8041.5251500000004</v>
      </c>
      <c r="C7" s="10">
        <v>150.57</v>
      </c>
      <c r="D7" s="10">
        <v>65.694410000000005</v>
      </c>
      <c r="E7" s="10">
        <v>327.35712999999998</v>
      </c>
      <c r="F7" s="10">
        <v>62.150750000000002</v>
      </c>
      <c r="G7" s="10">
        <v>835.96507000000008</v>
      </c>
      <c r="H7" s="10">
        <v>94032.192110000004</v>
      </c>
      <c r="I7" s="10">
        <v>0</v>
      </c>
      <c r="J7" s="10">
        <v>0</v>
      </c>
      <c r="K7" s="10">
        <v>0</v>
      </c>
      <c r="L7" s="10">
        <v>0</v>
      </c>
      <c r="M7" s="10">
        <v>2278.7600000000002</v>
      </c>
      <c r="N7" s="10">
        <v>105794.21462</v>
      </c>
      <c r="O7" s="11">
        <f>N7/$N$25</f>
        <v>6.287088387510905E-3</v>
      </c>
    </row>
    <row r="8" spans="1:15" ht="15" customHeight="1" x14ac:dyDescent="0.2">
      <c r="A8" s="9" t="s">
        <v>20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0.29537000000000002</v>
      </c>
      <c r="H8" s="10">
        <v>3.8667700000000003</v>
      </c>
      <c r="I8" s="10">
        <v>0</v>
      </c>
      <c r="J8" s="10">
        <v>0</v>
      </c>
      <c r="K8" s="10">
        <v>0</v>
      </c>
      <c r="L8" s="10">
        <v>0</v>
      </c>
      <c r="M8" s="10">
        <v>2.1</v>
      </c>
      <c r="N8" s="10">
        <v>6.2621400000000005</v>
      </c>
      <c r="O8" s="11">
        <f t="shared" ref="O8:O24" si="0">N8/$N$25</f>
        <v>3.7214348455992672E-7</v>
      </c>
    </row>
    <row r="9" spans="1:15" ht="15" customHeight="1" x14ac:dyDescent="0.2">
      <c r="A9" s="9" t="s">
        <v>21</v>
      </c>
      <c r="B9" s="10">
        <v>5102.7198100000005</v>
      </c>
      <c r="C9" s="10">
        <v>85720.418470000004</v>
      </c>
      <c r="D9" s="10">
        <v>41268.998819999993</v>
      </c>
      <c r="E9" s="10">
        <v>325192.96325999999</v>
      </c>
      <c r="F9" s="10">
        <v>5671.7780600000006</v>
      </c>
      <c r="G9" s="10">
        <v>10236.38918</v>
      </c>
      <c r="H9" s="10">
        <v>38674.257770000004</v>
      </c>
      <c r="I9" s="10">
        <v>0</v>
      </c>
      <c r="J9" s="10">
        <v>0</v>
      </c>
      <c r="K9" s="10">
        <v>11444.374019999999</v>
      </c>
      <c r="L9" s="10">
        <v>0</v>
      </c>
      <c r="M9" s="10">
        <v>168.35</v>
      </c>
      <c r="N9" s="10">
        <v>523480.24939000001</v>
      </c>
      <c r="O9" s="11">
        <f t="shared" si="0"/>
        <v>3.1109135871490265E-2</v>
      </c>
    </row>
    <row r="10" spans="1:15" ht="15" customHeight="1" x14ac:dyDescent="0.2">
      <c r="A10" s="9" t="s">
        <v>22</v>
      </c>
      <c r="B10" s="10">
        <v>32972.233999999997</v>
      </c>
      <c r="C10" s="10">
        <v>0</v>
      </c>
      <c r="D10" s="10">
        <v>23316.405200000001</v>
      </c>
      <c r="E10" s="10">
        <v>4455.8467699999992</v>
      </c>
      <c r="F10" s="10">
        <v>1015.9331599999999</v>
      </c>
      <c r="G10" s="10">
        <v>0</v>
      </c>
      <c r="H10" s="10">
        <v>0</v>
      </c>
      <c r="I10" s="10">
        <v>0</v>
      </c>
      <c r="J10" s="10">
        <v>0</v>
      </c>
      <c r="K10" s="10">
        <v>4314.7631500000007</v>
      </c>
      <c r="L10" s="10">
        <v>0</v>
      </c>
      <c r="M10" s="10">
        <v>4.8593000000000002</v>
      </c>
      <c r="N10" s="10">
        <v>66080.04157999999</v>
      </c>
      <c r="O10" s="11">
        <f t="shared" si="0"/>
        <v>3.9269733563040811E-3</v>
      </c>
    </row>
    <row r="11" spans="1:15" ht="15" customHeight="1" x14ac:dyDescent="0.2">
      <c r="A11" s="9" t="s">
        <v>23</v>
      </c>
      <c r="B11" s="10">
        <v>370473.40824000002</v>
      </c>
      <c r="C11" s="10">
        <v>108845.57529000001</v>
      </c>
      <c r="D11" s="10">
        <v>31646.82043</v>
      </c>
      <c r="E11" s="10">
        <v>1894292.3585299994</v>
      </c>
      <c r="F11" s="10">
        <v>199184.78294000006</v>
      </c>
      <c r="G11" s="10">
        <v>4510.0394199999992</v>
      </c>
      <c r="H11" s="10">
        <v>81068.735770000014</v>
      </c>
      <c r="I11" s="10">
        <v>0</v>
      </c>
      <c r="J11" s="10">
        <v>1158.41183</v>
      </c>
      <c r="K11" s="10">
        <v>328915.99541999999</v>
      </c>
      <c r="L11" s="10">
        <v>23300.628639999999</v>
      </c>
      <c r="M11" s="10">
        <v>3531.8187000000003</v>
      </c>
      <c r="N11" s="10">
        <v>3046928.5752099995</v>
      </c>
      <c r="O11" s="11">
        <f t="shared" si="0"/>
        <v>0.18107142561230855</v>
      </c>
    </row>
    <row r="12" spans="1:15" ht="15" customHeight="1" x14ac:dyDescent="0.2">
      <c r="A12" s="9" t="s">
        <v>24</v>
      </c>
      <c r="B12" s="10">
        <v>172486.26157999999</v>
      </c>
      <c r="C12" s="10">
        <v>446096.55777999997</v>
      </c>
      <c r="D12" s="10">
        <v>131544.51613</v>
      </c>
      <c r="E12" s="10">
        <v>174435.01261999999</v>
      </c>
      <c r="F12" s="10">
        <v>113636.25994</v>
      </c>
      <c r="G12" s="10">
        <v>163.21</v>
      </c>
      <c r="H12" s="10">
        <v>4008.14507</v>
      </c>
      <c r="I12" s="10">
        <v>0</v>
      </c>
      <c r="J12" s="10">
        <v>0</v>
      </c>
      <c r="K12" s="10">
        <v>0</v>
      </c>
      <c r="L12" s="10">
        <v>512.91074000000003</v>
      </c>
      <c r="M12" s="10">
        <v>0</v>
      </c>
      <c r="N12" s="10">
        <v>1042882.8738600001</v>
      </c>
      <c r="O12" s="11">
        <f t="shared" si="0"/>
        <v>6.1975948584051282E-2</v>
      </c>
    </row>
    <row r="13" spans="1:15" ht="15" customHeight="1" x14ac:dyDescent="0.2">
      <c r="A13" s="9" t="s">
        <v>25</v>
      </c>
      <c r="B13" s="10">
        <v>482349.49892000004</v>
      </c>
      <c r="C13" s="10">
        <v>1017319.5100099994</v>
      </c>
      <c r="D13" s="10">
        <v>102828.13107</v>
      </c>
      <c r="E13" s="10">
        <v>672504.55593999987</v>
      </c>
      <c r="F13" s="10">
        <v>37596.021119999998</v>
      </c>
      <c r="G13" s="10">
        <v>51376.984790000002</v>
      </c>
      <c r="H13" s="10">
        <v>281335.12277999998</v>
      </c>
      <c r="I13" s="10">
        <v>13.72</v>
      </c>
      <c r="J13" s="10">
        <v>0</v>
      </c>
      <c r="K13" s="10">
        <v>14810.055640000002</v>
      </c>
      <c r="L13" s="10">
        <v>205914.88460999998</v>
      </c>
      <c r="M13" s="10">
        <v>387278.51831999997</v>
      </c>
      <c r="N13" s="10">
        <v>3253327.0031999992</v>
      </c>
      <c r="O13" s="11">
        <f t="shared" si="0"/>
        <v>0.19333717345567991</v>
      </c>
    </row>
    <row r="14" spans="1:15" ht="15" customHeight="1" x14ac:dyDescent="0.2">
      <c r="A14" s="9" t="s">
        <v>26</v>
      </c>
      <c r="B14" s="10">
        <v>157628.30044000002</v>
      </c>
      <c r="C14" s="10">
        <v>113361.44320000002</v>
      </c>
      <c r="D14" s="10">
        <v>394983.06173000007</v>
      </c>
      <c r="E14" s="10">
        <v>944550.99860999966</v>
      </c>
      <c r="F14" s="10">
        <v>161865.39935000005</v>
      </c>
      <c r="G14" s="10">
        <v>271651.24846000003</v>
      </c>
      <c r="H14" s="10">
        <v>342642.23512999987</v>
      </c>
      <c r="I14" s="10">
        <v>24.9742</v>
      </c>
      <c r="J14" s="10">
        <v>10877.25308</v>
      </c>
      <c r="K14" s="10">
        <v>19426.831140000002</v>
      </c>
      <c r="L14" s="10">
        <v>1008.39162</v>
      </c>
      <c r="M14" s="10">
        <v>301240.28427999991</v>
      </c>
      <c r="N14" s="10">
        <v>2719260.4212399991</v>
      </c>
      <c r="O14" s="11">
        <f t="shared" si="0"/>
        <v>0.16159891803539164</v>
      </c>
    </row>
    <row r="15" spans="1:15" ht="15" customHeight="1" x14ac:dyDescent="0.2">
      <c r="A15" s="9" t="s">
        <v>27</v>
      </c>
      <c r="B15" s="10">
        <v>5420.4563999999991</v>
      </c>
      <c r="C15" s="10">
        <v>1307.6612100000002</v>
      </c>
      <c r="D15" s="10">
        <v>777.94132999999999</v>
      </c>
      <c r="E15" s="10">
        <v>589.07973000000015</v>
      </c>
      <c r="F15" s="10">
        <v>10616.19133</v>
      </c>
      <c r="G15" s="10">
        <v>168.61421000000001</v>
      </c>
      <c r="H15" s="10">
        <v>3252.86319</v>
      </c>
      <c r="I15" s="10">
        <v>0</v>
      </c>
      <c r="J15" s="10">
        <v>0</v>
      </c>
      <c r="K15" s="10">
        <v>0</v>
      </c>
      <c r="L15" s="10">
        <v>1009.51087</v>
      </c>
      <c r="M15" s="10">
        <v>2269.6922200000004</v>
      </c>
      <c r="N15" s="10">
        <v>25412.010490000001</v>
      </c>
      <c r="O15" s="11">
        <f t="shared" si="0"/>
        <v>1.510172901503641E-3</v>
      </c>
    </row>
    <row r="16" spans="1:15" ht="15" customHeight="1" x14ac:dyDescent="0.2">
      <c r="A16" s="9" t="s">
        <v>28</v>
      </c>
      <c r="B16" s="10">
        <v>16903.605779999994</v>
      </c>
      <c r="C16" s="10">
        <v>10649.19636</v>
      </c>
      <c r="D16" s="10">
        <v>4881.02081</v>
      </c>
      <c r="E16" s="10">
        <v>59286.901260000006</v>
      </c>
      <c r="F16" s="10">
        <v>23644.306809999998</v>
      </c>
      <c r="G16" s="10">
        <v>4707.5792499999998</v>
      </c>
      <c r="H16" s="10">
        <v>21093.468539999994</v>
      </c>
      <c r="I16" s="10">
        <v>0</v>
      </c>
      <c r="J16" s="10">
        <v>403.52340000000004</v>
      </c>
      <c r="K16" s="10">
        <v>8819.5534700000007</v>
      </c>
      <c r="L16" s="10">
        <v>226.97310999999999</v>
      </c>
      <c r="M16" s="10">
        <v>3430.5032099999994</v>
      </c>
      <c r="N16" s="10">
        <v>154046.63200000004</v>
      </c>
      <c r="O16" s="11">
        <f t="shared" si="0"/>
        <v>9.1546101519928841E-3</v>
      </c>
    </row>
    <row r="17" spans="1:15" ht="15" customHeight="1" x14ac:dyDescent="0.2">
      <c r="A17" s="9" t="s">
        <v>29</v>
      </c>
      <c r="B17" s="10">
        <v>852413.05796000012</v>
      </c>
      <c r="C17" s="10">
        <v>21500.578180000004</v>
      </c>
      <c r="D17" s="10">
        <v>926070.36560999998</v>
      </c>
      <c r="E17" s="10">
        <v>622083.81562000001</v>
      </c>
      <c r="F17" s="10">
        <v>492156.74799000012</v>
      </c>
      <c r="G17" s="10">
        <v>33205.458590000002</v>
      </c>
      <c r="H17" s="10">
        <v>6851.4482900000003</v>
      </c>
      <c r="I17" s="10">
        <v>0</v>
      </c>
      <c r="J17" s="10">
        <v>277.88845000000003</v>
      </c>
      <c r="K17" s="10">
        <v>3692.8919999999998</v>
      </c>
      <c r="L17" s="10">
        <v>6384.4380000000001</v>
      </c>
      <c r="M17" s="10">
        <v>199.48426000000001</v>
      </c>
      <c r="N17" s="10">
        <v>2964836.1749500004</v>
      </c>
      <c r="O17" s="11">
        <f t="shared" si="0"/>
        <v>0.17619287740216885</v>
      </c>
    </row>
    <row r="18" spans="1:15" ht="15" customHeight="1" x14ac:dyDescent="0.2">
      <c r="A18" s="9" t="s">
        <v>30</v>
      </c>
      <c r="B18" s="10">
        <v>79125.486730000004</v>
      </c>
      <c r="C18" s="10">
        <v>11064.835769999998</v>
      </c>
      <c r="D18" s="10">
        <v>38208.492279999977</v>
      </c>
      <c r="E18" s="10">
        <v>2182030.0759299989</v>
      </c>
      <c r="F18" s="10">
        <v>47216.243979999985</v>
      </c>
      <c r="G18" s="10">
        <v>9152.9185799999996</v>
      </c>
      <c r="H18" s="10">
        <v>36980.429180000006</v>
      </c>
      <c r="I18" s="10">
        <v>0</v>
      </c>
      <c r="J18" s="10">
        <v>1832.72354</v>
      </c>
      <c r="K18" s="10">
        <v>831.39168000000006</v>
      </c>
      <c r="L18" s="10">
        <v>10444.673600000002</v>
      </c>
      <c r="M18" s="10">
        <v>30517.090080000009</v>
      </c>
      <c r="N18" s="10">
        <v>2447404.3613499985</v>
      </c>
      <c r="O18" s="11">
        <f t="shared" si="0"/>
        <v>0.14544318510284829</v>
      </c>
    </row>
    <row r="19" spans="1:15" ht="15" customHeight="1" x14ac:dyDescent="0.2">
      <c r="A19" s="9" t="s">
        <v>31</v>
      </c>
      <c r="B19" s="10">
        <v>0</v>
      </c>
      <c r="C19" s="10">
        <v>1147.42894</v>
      </c>
      <c r="D19" s="10">
        <v>406.65638000000001</v>
      </c>
      <c r="E19" s="10">
        <v>34.972549999999998</v>
      </c>
      <c r="F19" s="10">
        <v>516.09484999999995</v>
      </c>
      <c r="G19" s="10">
        <v>169.28445000000002</v>
      </c>
      <c r="H19" s="10">
        <v>156.03477000000001</v>
      </c>
      <c r="I19" s="10">
        <v>0</v>
      </c>
      <c r="J19" s="10">
        <v>0</v>
      </c>
      <c r="K19" s="10">
        <v>34.512</v>
      </c>
      <c r="L19" s="10">
        <v>4.8</v>
      </c>
      <c r="M19" s="10">
        <v>11.5</v>
      </c>
      <c r="N19" s="10">
        <v>2481.2839399999998</v>
      </c>
      <c r="O19" s="11">
        <f t="shared" si="0"/>
        <v>1.4745656462713768E-4</v>
      </c>
    </row>
    <row r="20" spans="1:15" ht="15" customHeight="1" x14ac:dyDescent="0.2">
      <c r="A20" s="9" t="s">
        <v>32</v>
      </c>
      <c r="B20" s="10">
        <v>18347.579810000003</v>
      </c>
      <c r="C20" s="10">
        <v>138.38999999999999</v>
      </c>
      <c r="D20" s="10">
        <v>0</v>
      </c>
      <c r="E20" s="10">
        <v>9.6859999999999999</v>
      </c>
      <c r="F20" s="10">
        <v>30.809000000000001</v>
      </c>
      <c r="G20" s="10">
        <v>2.4689700000000001</v>
      </c>
      <c r="H20" s="10">
        <v>261.01034999999996</v>
      </c>
      <c r="I20" s="10">
        <v>0</v>
      </c>
      <c r="J20" s="10">
        <v>0</v>
      </c>
      <c r="K20" s="10">
        <v>0</v>
      </c>
      <c r="L20" s="10">
        <v>0</v>
      </c>
      <c r="M20" s="10">
        <v>176.26289000000003</v>
      </c>
      <c r="N20" s="10">
        <v>18966.207020000002</v>
      </c>
      <c r="O20" s="11">
        <f t="shared" si="0"/>
        <v>1.1271147513961272E-3</v>
      </c>
    </row>
    <row r="21" spans="1:15" ht="15" customHeight="1" x14ac:dyDescent="0.2">
      <c r="A21" s="9" t="s">
        <v>33</v>
      </c>
      <c r="B21" s="10">
        <v>54948.521350000003</v>
      </c>
      <c r="C21" s="10">
        <v>38504.521549999998</v>
      </c>
      <c r="D21" s="10">
        <v>1604.9526599999999</v>
      </c>
      <c r="E21" s="10">
        <v>6701.7147800000002</v>
      </c>
      <c r="F21" s="10">
        <v>279154.21585999994</v>
      </c>
      <c r="G21" s="10">
        <v>2635.2913899999999</v>
      </c>
      <c r="H21" s="10">
        <v>36093.500520000009</v>
      </c>
      <c r="I21" s="10">
        <v>0</v>
      </c>
      <c r="J21" s="10">
        <v>637.10736999999995</v>
      </c>
      <c r="K21" s="10">
        <v>849.25940000000003</v>
      </c>
      <c r="L21" s="10">
        <v>32187.79753</v>
      </c>
      <c r="M21" s="10">
        <v>1461.7091199999998</v>
      </c>
      <c r="N21" s="10">
        <v>454778.59152999986</v>
      </c>
      <c r="O21" s="11">
        <f t="shared" si="0"/>
        <v>2.7026366346844643E-2</v>
      </c>
    </row>
    <row r="22" spans="1:15" ht="15" customHeight="1" x14ac:dyDescent="0.2">
      <c r="A22" s="9" t="s">
        <v>34</v>
      </c>
      <c r="B22" s="10">
        <v>0</v>
      </c>
      <c r="C22" s="10">
        <v>13.72</v>
      </c>
      <c r="D22" s="10">
        <v>0</v>
      </c>
      <c r="E22" s="10">
        <v>0</v>
      </c>
      <c r="F22" s="10">
        <v>0</v>
      </c>
      <c r="G22" s="10">
        <v>0</v>
      </c>
      <c r="H22" s="10">
        <v>6.1549700000000005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19.874970000000001</v>
      </c>
      <c r="O22" s="11">
        <f t="shared" si="0"/>
        <v>1.181120286567213E-6</v>
      </c>
    </row>
    <row r="23" spans="1:15" ht="15" customHeight="1" x14ac:dyDescent="0.2">
      <c r="A23" s="9" t="s">
        <v>35</v>
      </c>
      <c r="B23" s="10">
        <v>0</v>
      </c>
      <c r="C23" s="10">
        <v>0</v>
      </c>
      <c r="D23" s="10">
        <v>294.43090000000001</v>
      </c>
      <c r="E23" s="10">
        <v>82.673699999999997</v>
      </c>
      <c r="F23" s="10">
        <v>268.07302000000004</v>
      </c>
      <c r="G23" s="10">
        <v>0</v>
      </c>
      <c r="H23" s="10">
        <v>12.33933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657.51695000000007</v>
      </c>
      <c r="O23" s="11">
        <f t="shared" si="0"/>
        <v>3.9074605315469649E-5</v>
      </c>
    </row>
    <row r="24" spans="1:15" s="12" customFormat="1" ht="15" customHeight="1" x14ac:dyDescent="0.2">
      <c r="A24" s="9" t="s">
        <v>36</v>
      </c>
      <c r="B24" s="10">
        <v>0</v>
      </c>
      <c r="C24" s="10">
        <v>19.954999999999998</v>
      </c>
      <c r="D24" s="10">
        <v>0</v>
      </c>
      <c r="E24" s="10">
        <v>0</v>
      </c>
      <c r="F24" s="10">
        <v>453.60764</v>
      </c>
      <c r="G24" s="10">
        <v>32.73601</v>
      </c>
      <c r="H24" s="10">
        <v>339.54770000000002</v>
      </c>
      <c r="I24" s="10">
        <v>0</v>
      </c>
      <c r="J24" s="10">
        <v>0</v>
      </c>
      <c r="K24" s="10">
        <v>0</v>
      </c>
      <c r="L24" s="10">
        <v>0</v>
      </c>
      <c r="M24" s="10">
        <v>11.09</v>
      </c>
      <c r="N24" s="10">
        <v>856.93635000000006</v>
      </c>
      <c r="O24" s="11">
        <f t="shared" si="0"/>
        <v>5.0925606794971838E-5</v>
      </c>
    </row>
    <row r="25" spans="1:15" ht="15" customHeight="1" x14ac:dyDescent="0.2">
      <c r="A25" s="13" t="s">
        <v>178</v>
      </c>
      <c r="B25" s="14">
        <v>2256212.6561699999</v>
      </c>
      <c r="C25" s="14">
        <v>1855840.3617599993</v>
      </c>
      <c r="D25" s="14">
        <v>1697897.4877600002</v>
      </c>
      <c r="E25" s="14">
        <v>6886578.0124299973</v>
      </c>
      <c r="F25" s="14">
        <v>1373088.6158</v>
      </c>
      <c r="G25" s="14">
        <v>388848.48373999994</v>
      </c>
      <c r="H25" s="14">
        <v>946811.35224000004</v>
      </c>
      <c r="I25" s="14">
        <v>38.694199999999995</v>
      </c>
      <c r="J25" s="14">
        <v>15186.907670000001</v>
      </c>
      <c r="K25" s="14">
        <v>393139.62792</v>
      </c>
      <c r="L25" s="14">
        <v>280995.00872000004</v>
      </c>
      <c r="M25" s="14">
        <v>732582.02237999998</v>
      </c>
      <c r="N25" s="14">
        <v>16827219.23079</v>
      </c>
      <c r="O25" s="26">
        <v>1</v>
      </c>
    </row>
    <row r="26" spans="1:15" ht="15" customHeight="1" x14ac:dyDescent="0.2">
      <c r="A26" s="16" t="s">
        <v>38</v>
      </c>
      <c r="B26" s="11">
        <f>B25/$N$25</f>
        <v>0.13408113516710127</v>
      </c>
      <c r="C26" s="11">
        <f t="shared" ref="C26:N26" si="1">C25/$N$25</f>
        <v>0.11028800042993626</v>
      </c>
      <c r="D26" s="11">
        <f t="shared" si="1"/>
        <v>0.10090184625711848</v>
      </c>
      <c r="E26" s="11">
        <f t="shared" si="1"/>
        <v>0.40925229046930817</v>
      </c>
      <c r="F26" s="11">
        <f t="shared" si="1"/>
        <v>8.1599258734774124E-2</v>
      </c>
      <c r="G26" s="11">
        <f t="shared" si="1"/>
        <v>2.310830318466971E-2</v>
      </c>
      <c r="H26" s="11">
        <f t="shared" si="1"/>
        <v>5.626665578276592E-2</v>
      </c>
      <c r="I26" s="11">
        <f t="shared" si="1"/>
        <v>2.2995005573587803E-6</v>
      </c>
      <c r="J26" s="11">
        <f t="shared" si="1"/>
        <v>9.0252034288656558E-4</v>
      </c>
      <c r="K26" s="11">
        <f t="shared" si="1"/>
        <v>2.3363315264868213E-2</v>
      </c>
      <c r="L26" s="11">
        <f t="shared" si="1"/>
        <v>1.6698838047218331E-2</v>
      </c>
      <c r="M26" s="11">
        <f t="shared" si="1"/>
        <v>4.3535536818795392E-2</v>
      </c>
      <c r="N26" s="11">
        <f t="shared" si="1"/>
        <v>1</v>
      </c>
      <c r="O26" s="11"/>
    </row>
    <row r="27" spans="1:15" ht="15" customHeight="1" thickBot="1" x14ac:dyDescent="0.25">
      <c r="A27" s="17"/>
      <c r="B27" s="74"/>
      <c r="C27" s="19"/>
      <c r="D27" s="19"/>
      <c r="E27" s="19"/>
      <c r="F27" s="19"/>
      <c r="G27" s="19"/>
      <c r="H27" s="74"/>
      <c r="I27" s="74"/>
      <c r="J27" s="74"/>
      <c r="K27" s="74"/>
      <c r="L27" s="74"/>
      <c r="M27" s="74"/>
      <c r="N27" s="74"/>
      <c r="O27" s="107"/>
    </row>
    <row r="28" spans="1:15" ht="15" customHeight="1" thickTop="1" x14ac:dyDescent="0.2">
      <c r="A28" s="21" t="s">
        <v>39</v>
      </c>
      <c r="B28" s="79"/>
      <c r="C28" s="81"/>
      <c r="D28" s="11"/>
      <c r="E28" s="11"/>
      <c r="F28" s="11"/>
      <c r="G28" s="11"/>
      <c r="H28" s="22"/>
      <c r="I28" s="22"/>
      <c r="J28" s="22"/>
      <c r="K28" s="22"/>
      <c r="L28" s="22"/>
      <c r="M28" s="22"/>
      <c r="N28" s="22"/>
      <c r="O28" s="22"/>
    </row>
    <row r="29" spans="1:15" ht="15" customHeight="1" x14ac:dyDescent="0.2">
      <c r="A29" s="21" t="s">
        <v>103</v>
      </c>
      <c r="B29" s="21"/>
      <c r="C29" s="21"/>
      <c r="D29" s="10"/>
      <c r="E29" s="10"/>
      <c r="F29" s="10"/>
      <c r="G29" s="10"/>
      <c r="H29" s="4"/>
      <c r="I29" s="4"/>
      <c r="J29" s="4"/>
      <c r="K29" s="4"/>
      <c r="L29" s="4"/>
      <c r="M29" s="4"/>
      <c r="N29" s="4"/>
      <c r="O29" s="22"/>
    </row>
    <row r="30" spans="1:15" ht="15" customHeight="1" x14ac:dyDescent="0.2">
      <c r="A30" s="3"/>
      <c r="B30" s="4"/>
      <c r="C30" s="10"/>
      <c r="D30" s="10"/>
      <c r="E30" s="10"/>
      <c r="F30" s="10"/>
      <c r="G30" s="10"/>
      <c r="H30" s="4"/>
      <c r="I30" s="4"/>
      <c r="J30" s="4"/>
      <c r="K30" s="4"/>
      <c r="L30" s="4"/>
      <c r="M30" s="4"/>
      <c r="N30" s="4"/>
      <c r="O30" s="22"/>
    </row>
    <row r="31" spans="1:15" ht="15" customHeight="1" x14ac:dyDescent="0.2">
      <c r="A31" s="30"/>
      <c r="B31" s="4"/>
      <c r="C31" s="10"/>
      <c r="D31" s="10"/>
      <c r="E31" s="10"/>
      <c r="F31" s="10"/>
      <c r="G31" s="10"/>
      <c r="H31" s="4"/>
      <c r="I31" s="4"/>
      <c r="J31" s="4"/>
      <c r="K31" s="4"/>
      <c r="L31" s="4"/>
      <c r="M31" s="4"/>
      <c r="N31" s="4"/>
      <c r="O31" s="22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46" orientation="landscape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92E0-A265-4F83-956A-DB08603A25DA}">
  <sheetPr codeName="Sheet29">
    <pageSetUpPr fitToPage="1"/>
  </sheetPr>
  <dimension ref="A1:M31"/>
  <sheetViews>
    <sheetView zoomScaleNormal="100" workbookViewId="0">
      <selection activeCell="C13" sqref="C13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10.140625" customWidth="1"/>
    <col min="6" max="6" width="14.42578125" customWidth="1"/>
    <col min="7" max="7" width="16.42578125" customWidth="1"/>
    <col min="8" max="8" width="14.42578125" customWidth="1"/>
    <col min="9" max="9" width="10.140625" customWidth="1"/>
    <col min="10" max="10" width="14.42578125" customWidth="1"/>
    <col min="11" max="11" width="16.42578125" customWidth="1"/>
    <col min="12" max="12" width="14.42578125" customWidth="1"/>
    <col min="13" max="13" width="10.140625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1" max="261" width="10.140625" customWidth="1"/>
    <col min="262" max="262" width="14.42578125" customWidth="1"/>
    <col min="263" max="263" width="16.42578125" customWidth="1"/>
    <col min="264" max="264" width="14.42578125" customWidth="1"/>
    <col min="265" max="265" width="10.140625" customWidth="1"/>
    <col min="266" max="266" width="14.42578125" customWidth="1"/>
    <col min="267" max="267" width="16.42578125" customWidth="1"/>
    <col min="268" max="268" width="14.42578125" customWidth="1"/>
    <col min="269" max="269" width="10.1406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7" max="517" width="10.140625" customWidth="1"/>
    <col min="518" max="518" width="14.42578125" customWidth="1"/>
    <col min="519" max="519" width="16.42578125" customWidth="1"/>
    <col min="520" max="520" width="14.42578125" customWidth="1"/>
    <col min="521" max="521" width="10.140625" customWidth="1"/>
    <col min="522" max="522" width="14.42578125" customWidth="1"/>
    <col min="523" max="523" width="16.42578125" customWidth="1"/>
    <col min="524" max="524" width="14.42578125" customWidth="1"/>
    <col min="525" max="525" width="10.1406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3" max="773" width="10.140625" customWidth="1"/>
    <col min="774" max="774" width="14.42578125" customWidth="1"/>
    <col min="775" max="775" width="16.42578125" customWidth="1"/>
    <col min="776" max="776" width="14.42578125" customWidth="1"/>
    <col min="777" max="777" width="10.140625" customWidth="1"/>
    <col min="778" max="778" width="14.42578125" customWidth="1"/>
    <col min="779" max="779" width="16.42578125" customWidth="1"/>
    <col min="780" max="780" width="14.42578125" customWidth="1"/>
    <col min="781" max="781" width="10.1406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29" max="1029" width="10.140625" customWidth="1"/>
    <col min="1030" max="1030" width="14.42578125" customWidth="1"/>
    <col min="1031" max="1031" width="16.42578125" customWidth="1"/>
    <col min="1032" max="1032" width="14.42578125" customWidth="1"/>
    <col min="1033" max="1033" width="10.140625" customWidth="1"/>
    <col min="1034" max="1034" width="14.42578125" customWidth="1"/>
    <col min="1035" max="1035" width="16.42578125" customWidth="1"/>
    <col min="1036" max="1036" width="14.42578125" customWidth="1"/>
    <col min="1037" max="1037" width="10.1406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5" max="1285" width="10.140625" customWidth="1"/>
    <col min="1286" max="1286" width="14.42578125" customWidth="1"/>
    <col min="1287" max="1287" width="16.42578125" customWidth="1"/>
    <col min="1288" max="1288" width="14.42578125" customWidth="1"/>
    <col min="1289" max="1289" width="10.140625" customWidth="1"/>
    <col min="1290" max="1290" width="14.42578125" customWidth="1"/>
    <col min="1291" max="1291" width="16.42578125" customWidth="1"/>
    <col min="1292" max="1292" width="14.42578125" customWidth="1"/>
    <col min="1293" max="1293" width="10.1406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1" max="1541" width="10.140625" customWidth="1"/>
    <col min="1542" max="1542" width="14.42578125" customWidth="1"/>
    <col min="1543" max="1543" width="16.42578125" customWidth="1"/>
    <col min="1544" max="1544" width="14.42578125" customWidth="1"/>
    <col min="1545" max="1545" width="10.140625" customWidth="1"/>
    <col min="1546" max="1546" width="14.42578125" customWidth="1"/>
    <col min="1547" max="1547" width="16.42578125" customWidth="1"/>
    <col min="1548" max="1548" width="14.42578125" customWidth="1"/>
    <col min="1549" max="1549" width="10.1406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7" max="1797" width="10.140625" customWidth="1"/>
    <col min="1798" max="1798" width="14.42578125" customWidth="1"/>
    <col min="1799" max="1799" width="16.42578125" customWidth="1"/>
    <col min="1800" max="1800" width="14.42578125" customWidth="1"/>
    <col min="1801" max="1801" width="10.140625" customWidth="1"/>
    <col min="1802" max="1802" width="14.42578125" customWidth="1"/>
    <col min="1803" max="1803" width="16.42578125" customWidth="1"/>
    <col min="1804" max="1804" width="14.42578125" customWidth="1"/>
    <col min="1805" max="1805" width="10.1406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3" max="2053" width="10.140625" customWidth="1"/>
    <col min="2054" max="2054" width="14.42578125" customWidth="1"/>
    <col min="2055" max="2055" width="16.42578125" customWidth="1"/>
    <col min="2056" max="2056" width="14.42578125" customWidth="1"/>
    <col min="2057" max="2057" width="10.140625" customWidth="1"/>
    <col min="2058" max="2058" width="14.42578125" customWidth="1"/>
    <col min="2059" max="2059" width="16.42578125" customWidth="1"/>
    <col min="2060" max="2060" width="14.42578125" customWidth="1"/>
    <col min="2061" max="2061" width="10.1406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09" max="2309" width="10.140625" customWidth="1"/>
    <col min="2310" max="2310" width="14.42578125" customWidth="1"/>
    <col min="2311" max="2311" width="16.42578125" customWidth="1"/>
    <col min="2312" max="2312" width="14.42578125" customWidth="1"/>
    <col min="2313" max="2313" width="10.140625" customWidth="1"/>
    <col min="2314" max="2314" width="14.42578125" customWidth="1"/>
    <col min="2315" max="2315" width="16.42578125" customWidth="1"/>
    <col min="2316" max="2316" width="14.42578125" customWidth="1"/>
    <col min="2317" max="2317" width="10.1406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5" max="2565" width="10.140625" customWidth="1"/>
    <col min="2566" max="2566" width="14.42578125" customWidth="1"/>
    <col min="2567" max="2567" width="16.42578125" customWidth="1"/>
    <col min="2568" max="2568" width="14.42578125" customWidth="1"/>
    <col min="2569" max="2569" width="10.140625" customWidth="1"/>
    <col min="2570" max="2570" width="14.42578125" customWidth="1"/>
    <col min="2571" max="2571" width="16.42578125" customWidth="1"/>
    <col min="2572" max="2572" width="14.42578125" customWidth="1"/>
    <col min="2573" max="2573" width="10.1406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1" max="2821" width="10.140625" customWidth="1"/>
    <col min="2822" max="2822" width="14.42578125" customWidth="1"/>
    <col min="2823" max="2823" width="16.42578125" customWidth="1"/>
    <col min="2824" max="2824" width="14.42578125" customWidth="1"/>
    <col min="2825" max="2825" width="10.140625" customWidth="1"/>
    <col min="2826" max="2826" width="14.42578125" customWidth="1"/>
    <col min="2827" max="2827" width="16.42578125" customWidth="1"/>
    <col min="2828" max="2828" width="14.42578125" customWidth="1"/>
    <col min="2829" max="2829" width="10.1406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7" max="3077" width="10.140625" customWidth="1"/>
    <col min="3078" max="3078" width="14.42578125" customWidth="1"/>
    <col min="3079" max="3079" width="16.42578125" customWidth="1"/>
    <col min="3080" max="3080" width="14.42578125" customWidth="1"/>
    <col min="3081" max="3081" width="10.140625" customWidth="1"/>
    <col min="3082" max="3082" width="14.42578125" customWidth="1"/>
    <col min="3083" max="3083" width="16.42578125" customWidth="1"/>
    <col min="3084" max="3084" width="14.42578125" customWidth="1"/>
    <col min="3085" max="3085" width="10.1406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3" max="3333" width="10.140625" customWidth="1"/>
    <col min="3334" max="3334" width="14.42578125" customWidth="1"/>
    <col min="3335" max="3335" width="16.42578125" customWidth="1"/>
    <col min="3336" max="3336" width="14.42578125" customWidth="1"/>
    <col min="3337" max="3337" width="10.140625" customWidth="1"/>
    <col min="3338" max="3338" width="14.42578125" customWidth="1"/>
    <col min="3339" max="3339" width="16.42578125" customWidth="1"/>
    <col min="3340" max="3340" width="14.42578125" customWidth="1"/>
    <col min="3341" max="3341" width="10.1406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89" max="3589" width="10.140625" customWidth="1"/>
    <col min="3590" max="3590" width="14.42578125" customWidth="1"/>
    <col min="3591" max="3591" width="16.42578125" customWidth="1"/>
    <col min="3592" max="3592" width="14.42578125" customWidth="1"/>
    <col min="3593" max="3593" width="10.140625" customWidth="1"/>
    <col min="3594" max="3594" width="14.42578125" customWidth="1"/>
    <col min="3595" max="3595" width="16.42578125" customWidth="1"/>
    <col min="3596" max="3596" width="14.42578125" customWidth="1"/>
    <col min="3597" max="3597" width="10.1406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5" max="3845" width="10.140625" customWidth="1"/>
    <col min="3846" max="3846" width="14.42578125" customWidth="1"/>
    <col min="3847" max="3847" width="16.42578125" customWidth="1"/>
    <col min="3848" max="3848" width="14.42578125" customWidth="1"/>
    <col min="3849" max="3849" width="10.140625" customWidth="1"/>
    <col min="3850" max="3850" width="14.42578125" customWidth="1"/>
    <col min="3851" max="3851" width="16.42578125" customWidth="1"/>
    <col min="3852" max="3852" width="14.42578125" customWidth="1"/>
    <col min="3853" max="3853" width="10.1406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1" max="4101" width="10.140625" customWidth="1"/>
    <col min="4102" max="4102" width="14.42578125" customWidth="1"/>
    <col min="4103" max="4103" width="16.42578125" customWidth="1"/>
    <col min="4104" max="4104" width="14.42578125" customWidth="1"/>
    <col min="4105" max="4105" width="10.140625" customWidth="1"/>
    <col min="4106" max="4106" width="14.42578125" customWidth="1"/>
    <col min="4107" max="4107" width="16.42578125" customWidth="1"/>
    <col min="4108" max="4108" width="14.42578125" customWidth="1"/>
    <col min="4109" max="4109" width="10.1406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7" max="4357" width="10.140625" customWidth="1"/>
    <col min="4358" max="4358" width="14.42578125" customWidth="1"/>
    <col min="4359" max="4359" width="16.42578125" customWidth="1"/>
    <col min="4360" max="4360" width="14.42578125" customWidth="1"/>
    <col min="4361" max="4361" width="10.140625" customWidth="1"/>
    <col min="4362" max="4362" width="14.42578125" customWidth="1"/>
    <col min="4363" max="4363" width="16.42578125" customWidth="1"/>
    <col min="4364" max="4364" width="14.42578125" customWidth="1"/>
    <col min="4365" max="4365" width="10.1406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3" max="4613" width="10.140625" customWidth="1"/>
    <col min="4614" max="4614" width="14.42578125" customWidth="1"/>
    <col min="4615" max="4615" width="16.42578125" customWidth="1"/>
    <col min="4616" max="4616" width="14.42578125" customWidth="1"/>
    <col min="4617" max="4617" width="10.140625" customWidth="1"/>
    <col min="4618" max="4618" width="14.42578125" customWidth="1"/>
    <col min="4619" max="4619" width="16.42578125" customWidth="1"/>
    <col min="4620" max="4620" width="14.42578125" customWidth="1"/>
    <col min="4621" max="4621" width="10.1406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69" max="4869" width="10.140625" customWidth="1"/>
    <col min="4870" max="4870" width="14.42578125" customWidth="1"/>
    <col min="4871" max="4871" width="16.42578125" customWidth="1"/>
    <col min="4872" max="4872" width="14.42578125" customWidth="1"/>
    <col min="4873" max="4873" width="10.140625" customWidth="1"/>
    <col min="4874" max="4874" width="14.42578125" customWidth="1"/>
    <col min="4875" max="4875" width="16.42578125" customWidth="1"/>
    <col min="4876" max="4876" width="14.42578125" customWidth="1"/>
    <col min="4877" max="4877" width="10.1406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5" max="5125" width="10.140625" customWidth="1"/>
    <col min="5126" max="5126" width="14.42578125" customWidth="1"/>
    <col min="5127" max="5127" width="16.42578125" customWidth="1"/>
    <col min="5128" max="5128" width="14.42578125" customWidth="1"/>
    <col min="5129" max="5129" width="10.140625" customWidth="1"/>
    <col min="5130" max="5130" width="14.42578125" customWidth="1"/>
    <col min="5131" max="5131" width="16.42578125" customWidth="1"/>
    <col min="5132" max="5132" width="14.42578125" customWidth="1"/>
    <col min="5133" max="5133" width="10.1406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1" max="5381" width="10.140625" customWidth="1"/>
    <col min="5382" max="5382" width="14.42578125" customWidth="1"/>
    <col min="5383" max="5383" width="16.42578125" customWidth="1"/>
    <col min="5384" max="5384" width="14.42578125" customWidth="1"/>
    <col min="5385" max="5385" width="10.140625" customWidth="1"/>
    <col min="5386" max="5386" width="14.42578125" customWidth="1"/>
    <col min="5387" max="5387" width="16.42578125" customWidth="1"/>
    <col min="5388" max="5388" width="14.42578125" customWidth="1"/>
    <col min="5389" max="5389" width="10.1406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7" max="5637" width="10.140625" customWidth="1"/>
    <col min="5638" max="5638" width="14.42578125" customWidth="1"/>
    <col min="5639" max="5639" width="16.42578125" customWidth="1"/>
    <col min="5640" max="5640" width="14.42578125" customWidth="1"/>
    <col min="5641" max="5641" width="10.140625" customWidth="1"/>
    <col min="5642" max="5642" width="14.42578125" customWidth="1"/>
    <col min="5643" max="5643" width="16.42578125" customWidth="1"/>
    <col min="5644" max="5644" width="14.42578125" customWidth="1"/>
    <col min="5645" max="5645" width="10.1406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3" max="5893" width="10.140625" customWidth="1"/>
    <col min="5894" max="5894" width="14.42578125" customWidth="1"/>
    <col min="5895" max="5895" width="16.42578125" customWidth="1"/>
    <col min="5896" max="5896" width="14.42578125" customWidth="1"/>
    <col min="5897" max="5897" width="10.140625" customWidth="1"/>
    <col min="5898" max="5898" width="14.42578125" customWidth="1"/>
    <col min="5899" max="5899" width="16.42578125" customWidth="1"/>
    <col min="5900" max="5900" width="14.42578125" customWidth="1"/>
    <col min="5901" max="5901" width="10.1406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49" max="6149" width="10.140625" customWidth="1"/>
    <col min="6150" max="6150" width="14.42578125" customWidth="1"/>
    <col min="6151" max="6151" width="16.42578125" customWidth="1"/>
    <col min="6152" max="6152" width="14.42578125" customWidth="1"/>
    <col min="6153" max="6153" width="10.140625" customWidth="1"/>
    <col min="6154" max="6154" width="14.42578125" customWidth="1"/>
    <col min="6155" max="6155" width="16.42578125" customWidth="1"/>
    <col min="6156" max="6156" width="14.42578125" customWidth="1"/>
    <col min="6157" max="6157" width="10.1406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5" max="6405" width="10.140625" customWidth="1"/>
    <col min="6406" max="6406" width="14.42578125" customWidth="1"/>
    <col min="6407" max="6407" width="16.42578125" customWidth="1"/>
    <col min="6408" max="6408" width="14.42578125" customWidth="1"/>
    <col min="6409" max="6409" width="10.140625" customWidth="1"/>
    <col min="6410" max="6410" width="14.42578125" customWidth="1"/>
    <col min="6411" max="6411" width="16.42578125" customWidth="1"/>
    <col min="6412" max="6412" width="14.42578125" customWidth="1"/>
    <col min="6413" max="6413" width="10.1406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1" max="6661" width="10.140625" customWidth="1"/>
    <col min="6662" max="6662" width="14.42578125" customWidth="1"/>
    <col min="6663" max="6663" width="16.42578125" customWidth="1"/>
    <col min="6664" max="6664" width="14.42578125" customWidth="1"/>
    <col min="6665" max="6665" width="10.140625" customWidth="1"/>
    <col min="6666" max="6666" width="14.42578125" customWidth="1"/>
    <col min="6667" max="6667" width="16.42578125" customWidth="1"/>
    <col min="6668" max="6668" width="14.42578125" customWidth="1"/>
    <col min="6669" max="6669" width="10.1406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7" max="6917" width="10.140625" customWidth="1"/>
    <col min="6918" max="6918" width="14.42578125" customWidth="1"/>
    <col min="6919" max="6919" width="16.42578125" customWidth="1"/>
    <col min="6920" max="6920" width="14.42578125" customWidth="1"/>
    <col min="6921" max="6921" width="10.140625" customWidth="1"/>
    <col min="6922" max="6922" width="14.42578125" customWidth="1"/>
    <col min="6923" max="6923" width="16.42578125" customWidth="1"/>
    <col min="6924" max="6924" width="14.42578125" customWidth="1"/>
    <col min="6925" max="6925" width="10.1406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3" max="7173" width="10.140625" customWidth="1"/>
    <col min="7174" max="7174" width="14.42578125" customWidth="1"/>
    <col min="7175" max="7175" width="16.42578125" customWidth="1"/>
    <col min="7176" max="7176" width="14.42578125" customWidth="1"/>
    <col min="7177" max="7177" width="10.140625" customWidth="1"/>
    <col min="7178" max="7178" width="14.42578125" customWidth="1"/>
    <col min="7179" max="7179" width="16.42578125" customWidth="1"/>
    <col min="7180" max="7180" width="14.42578125" customWidth="1"/>
    <col min="7181" max="7181" width="10.1406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29" max="7429" width="10.140625" customWidth="1"/>
    <col min="7430" max="7430" width="14.42578125" customWidth="1"/>
    <col min="7431" max="7431" width="16.42578125" customWidth="1"/>
    <col min="7432" max="7432" width="14.42578125" customWidth="1"/>
    <col min="7433" max="7433" width="10.140625" customWidth="1"/>
    <col min="7434" max="7434" width="14.42578125" customWidth="1"/>
    <col min="7435" max="7435" width="16.42578125" customWidth="1"/>
    <col min="7436" max="7436" width="14.42578125" customWidth="1"/>
    <col min="7437" max="7437" width="10.1406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5" max="7685" width="10.140625" customWidth="1"/>
    <col min="7686" max="7686" width="14.42578125" customWidth="1"/>
    <col min="7687" max="7687" width="16.42578125" customWidth="1"/>
    <col min="7688" max="7688" width="14.42578125" customWidth="1"/>
    <col min="7689" max="7689" width="10.140625" customWidth="1"/>
    <col min="7690" max="7690" width="14.42578125" customWidth="1"/>
    <col min="7691" max="7691" width="16.42578125" customWidth="1"/>
    <col min="7692" max="7692" width="14.42578125" customWidth="1"/>
    <col min="7693" max="7693" width="10.1406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1" max="7941" width="10.140625" customWidth="1"/>
    <col min="7942" max="7942" width="14.42578125" customWidth="1"/>
    <col min="7943" max="7943" width="16.42578125" customWidth="1"/>
    <col min="7944" max="7944" width="14.42578125" customWidth="1"/>
    <col min="7945" max="7945" width="10.140625" customWidth="1"/>
    <col min="7946" max="7946" width="14.42578125" customWidth="1"/>
    <col min="7947" max="7947" width="16.42578125" customWidth="1"/>
    <col min="7948" max="7948" width="14.42578125" customWidth="1"/>
    <col min="7949" max="7949" width="10.1406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7" max="8197" width="10.140625" customWidth="1"/>
    <col min="8198" max="8198" width="14.42578125" customWidth="1"/>
    <col min="8199" max="8199" width="16.42578125" customWidth="1"/>
    <col min="8200" max="8200" width="14.42578125" customWidth="1"/>
    <col min="8201" max="8201" width="10.140625" customWidth="1"/>
    <col min="8202" max="8202" width="14.42578125" customWidth="1"/>
    <col min="8203" max="8203" width="16.42578125" customWidth="1"/>
    <col min="8204" max="8204" width="14.42578125" customWidth="1"/>
    <col min="8205" max="8205" width="10.1406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3" max="8453" width="10.140625" customWidth="1"/>
    <col min="8454" max="8454" width="14.42578125" customWidth="1"/>
    <col min="8455" max="8455" width="16.42578125" customWidth="1"/>
    <col min="8456" max="8456" width="14.42578125" customWidth="1"/>
    <col min="8457" max="8457" width="10.140625" customWidth="1"/>
    <col min="8458" max="8458" width="14.42578125" customWidth="1"/>
    <col min="8459" max="8459" width="16.42578125" customWidth="1"/>
    <col min="8460" max="8460" width="14.42578125" customWidth="1"/>
    <col min="8461" max="8461" width="10.1406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09" max="8709" width="10.140625" customWidth="1"/>
    <col min="8710" max="8710" width="14.42578125" customWidth="1"/>
    <col min="8711" max="8711" width="16.42578125" customWidth="1"/>
    <col min="8712" max="8712" width="14.42578125" customWidth="1"/>
    <col min="8713" max="8713" width="10.140625" customWidth="1"/>
    <col min="8714" max="8714" width="14.42578125" customWidth="1"/>
    <col min="8715" max="8715" width="16.42578125" customWidth="1"/>
    <col min="8716" max="8716" width="14.42578125" customWidth="1"/>
    <col min="8717" max="8717" width="10.1406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5" max="8965" width="10.140625" customWidth="1"/>
    <col min="8966" max="8966" width="14.42578125" customWidth="1"/>
    <col min="8967" max="8967" width="16.42578125" customWidth="1"/>
    <col min="8968" max="8968" width="14.42578125" customWidth="1"/>
    <col min="8969" max="8969" width="10.140625" customWidth="1"/>
    <col min="8970" max="8970" width="14.42578125" customWidth="1"/>
    <col min="8971" max="8971" width="16.42578125" customWidth="1"/>
    <col min="8972" max="8972" width="14.42578125" customWidth="1"/>
    <col min="8973" max="8973" width="10.1406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1" max="9221" width="10.140625" customWidth="1"/>
    <col min="9222" max="9222" width="14.42578125" customWidth="1"/>
    <col min="9223" max="9223" width="16.42578125" customWidth="1"/>
    <col min="9224" max="9224" width="14.42578125" customWidth="1"/>
    <col min="9225" max="9225" width="10.140625" customWidth="1"/>
    <col min="9226" max="9226" width="14.42578125" customWidth="1"/>
    <col min="9227" max="9227" width="16.42578125" customWidth="1"/>
    <col min="9228" max="9228" width="14.42578125" customWidth="1"/>
    <col min="9229" max="9229" width="10.1406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7" max="9477" width="10.140625" customWidth="1"/>
    <col min="9478" max="9478" width="14.42578125" customWidth="1"/>
    <col min="9479" max="9479" width="16.42578125" customWidth="1"/>
    <col min="9480" max="9480" width="14.42578125" customWidth="1"/>
    <col min="9481" max="9481" width="10.140625" customWidth="1"/>
    <col min="9482" max="9482" width="14.42578125" customWidth="1"/>
    <col min="9483" max="9483" width="16.42578125" customWidth="1"/>
    <col min="9484" max="9484" width="14.42578125" customWidth="1"/>
    <col min="9485" max="9485" width="10.1406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3" max="9733" width="10.140625" customWidth="1"/>
    <col min="9734" max="9734" width="14.42578125" customWidth="1"/>
    <col min="9735" max="9735" width="16.42578125" customWidth="1"/>
    <col min="9736" max="9736" width="14.42578125" customWidth="1"/>
    <col min="9737" max="9737" width="10.140625" customWidth="1"/>
    <col min="9738" max="9738" width="14.42578125" customWidth="1"/>
    <col min="9739" max="9739" width="16.42578125" customWidth="1"/>
    <col min="9740" max="9740" width="14.42578125" customWidth="1"/>
    <col min="9741" max="9741" width="10.1406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89" max="9989" width="10.140625" customWidth="1"/>
    <col min="9990" max="9990" width="14.42578125" customWidth="1"/>
    <col min="9991" max="9991" width="16.42578125" customWidth="1"/>
    <col min="9992" max="9992" width="14.42578125" customWidth="1"/>
    <col min="9993" max="9993" width="10.140625" customWidth="1"/>
    <col min="9994" max="9994" width="14.42578125" customWidth="1"/>
    <col min="9995" max="9995" width="16.42578125" customWidth="1"/>
    <col min="9996" max="9996" width="14.42578125" customWidth="1"/>
    <col min="9997" max="9997" width="10.1406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5" max="10245" width="10.140625" customWidth="1"/>
    <col min="10246" max="10246" width="14.42578125" customWidth="1"/>
    <col min="10247" max="10247" width="16.42578125" customWidth="1"/>
    <col min="10248" max="10248" width="14.42578125" customWidth="1"/>
    <col min="10249" max="10249" width="10.140625" customWidth="1"/>
    <col min="10250" max="10250" width="14.42578125" customWidth="1"/>
    <col min="10251" max="10251" width="16.42578125" customWidth="1"/>
    <col min="10252" max="10252" width="14.42578125" customWidth="1"/>
    <col min="10253" max="10253" width="10.1406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1" max="10501" width="10.140625" customWidth="1"/>
    <col min="10502" max="10502" width="14.42578125" customWidth="1"/>
    <col min="10503" max="10503" width="16.42578125" customWidth="1"/>
    <col min="10504" max="10504" width="14.42578125" customWidth="1"/>
    <col min="10505" max="10505" width="10.140625" customWidth="1"/>
    <col min="10506" max="10506" width="14.42578125" customWidth="1"/>
    <col min="10507" max="10507" width="16.42578125" customWidth="1"/>
    <col min="10508" max="10508" width="14.42578125" customWidth="1"/>
    <col min="10509" max="10509" width="10.1406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7" max="10757" width="10.140625" customWidth="1"/>
    <col min="10758" max="10758" width="14.42578125" customWidth="1"/>
    <col min="10759" max="10759" width="16.42578125" customWidth="1"/>
    <col min="10760" max="10760" width="14.42578125" customWidth="1"/>
    <col min="10761" max="10761" width="10.140625" customWidth="1"/>
    <col min="10762" max="10762" width="14.42578125" customWidth="1"/>
    <col min="10763" max="10763" width="16.42578125" customWidth="1"/>
    <col min="10764" max="10764" width="14.42578125" customWidth="1"/>
    <col min="10765" max="10765" width="10.1406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3" max="11013" width="10.140625" customWidth="1"/>
    <col min="11014" max="11014" width="14.42578125" customWidth="1"/>
    <col min="11015" max="11015" width="16.42578125" customWidth="1"/>
    <col min="11016" max="11016" width="14.42578125" customWidth="1"/>
    <col min="11017" max="11017" width="10.140625" customWidth="1"/>
    <col min="11018" max="11018" width="14.42578125" customWidth="1"/>
    <col min="11019" max="11019" width="16.42578125" customWidth="1"/>
    <col min="11020" max="11020" width="14.42578125" customWidth="1"/>
    <col min="11021" max="11021" width="10.1406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69" max="11269" width="10.140625" customWidth="1"/>
    <col min="11270" max="11270" width="14.42578125" customWidth="1"/>
    <col min="11271" max="11271" width="16.42578125" customWidth="1"/>
    <col min="11272" max="11272" width="14.42578125" customWidth="1"/>
    <col min="11273" max="11273" width="10.140625" customWidth="1"/>
    <col min="11274" max="11274" width="14.42578125" customWidth="1"/>
    <col min="11275" max="11275" width="16.42578125" customWidth="1"/>
    <col min="11276" max="11276" width="14.42578125" customWidth="1"/>
    <col min="11277" max="11277" width="10.1406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5" max="11525" width="10.140625" customWidth="1"/>
    <col min="11526" max="11526" width="14.42578125" customWidth="1"/>
    <col min="11527" max="11527" width="16.42578125" customWidth="1"/>
    <col min="11528" max="11528" width="14.42578125" customWidth="1"/>
    <col min="11529" max="11529" width="10.140625" customWidth="1"/>
    <col min="11530" max="11530" width="14.42578125" customWidth="1"/>
    <col min="11531" max="11531" width="16.42578125" customWidth="1"/>
    <col min="11532" max="11532" width="14.42578125" customWidth="1"/>
    <col min="11533" max="11533" width="10.1406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1" max="11781" width="10.140625" customWidth="1"/>
    <col min="11782" max="11782" width="14.42578125" customWidth="1"/>
    <col min="11783" max="11783" width="16.42578125" customWidth="1"/>
    <col min="11784" max="11784" width="14.42578125" customWidth="1"/>
    <col min="11785" max="11785" width="10.140625" customWidth="1"/>
    <col min="11786" max="11786" width="14.42578125" customWidth="1"/>
    <col min="11787" max="11787" width="16.42578125" customWidth="1"/>
    <col min="11788" max="11788" width="14.42578125" customWidth="1"/>
    <col min="11789" max="11789" width="10.1406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7" max="12037" width="10.140625" customWidth="1"/>
    <col min="12038" max="12038" width="14.42578125" customWidth="1"/>
    <col min="12039" max="12039" width="16.42578125" customWidth="1"/>
    <col min="12040" max="12040" width="14.42578125" customWidth="1"/>
    <col min="12041" max="12041" width="10.140625" customWidth="1"/>
    <col min="12042" max="12042" width="14.42578125" customWidth="1"/>
    <col min="12043" max="12043" width="16.42578125" customWidth="1"/>
    <col min="12044" max="12044" width="14.42578125" customWidth="1"/>
    <col min="12045" max="12045" width="10.1406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3" max="12293" width="10.140625" customWidth="1"/>
    <col min="12294" max="12294" width="14.42578125" customWidth="1"/>
    <col min="12295" max="12295" width="16.42578125" customWidth="1"/>
    <col min="12296" max="12296" width="14.42578125" customWidth="1"/>
    <col min="12297" max="12297" width="10.140625" customWidth="1"/>
    <col min="12298" max="12298" width="14.42578125" customWidth="1"/>
    <col min="12299" max="12299" width="16.42578125" customWidth="1"/>
    <col min="12300" max="12300" width="14.42578125" customWidth="1"/>
    <col min="12301" max="12301" width="10.1406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49" max="12549" width="10.140625" customWidth="1"/>
    <col min="12550" max="12550" width="14.42578125" customWidth="1"/>
    <col min="12551" max="12551" width="16.42578125" customWidth="1"/>
    <col min="12552" max="12552" width="14.42578125" customWidth="1"/>
    <col min="12553" max="12553" width="10.140625" customWidth="1"/>
    <col min="12554" max="12554" width="14.42578125" customWidth="1"/>
    <col min="12555" max="12555" width="16.42578125" customWidth="1"/>
    <col min="12556" max="12556" width="14.42578125" customWidth="1"/>
    <col min="12557" max="12557" width="10.1406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5" max="12805" width="10.140625" customWidth="1"/>
    <col min="12806" max="12806" width="14.42578125" customWidth="1"/>
    <col min="12807" max="12807" width="16.42578125" customWidth="1"/>
    <col min="12808" max="12808" width="14.42578125" customWidth="1"/>
    <col min="12809" max="12809" width="10.140625" customWidth="1"/>
    <col min="12810" max="12810" width="14.42578125" customWidth="1"/>
    <col min="12811" max="12811" width="16.42578125" customWidth="1"/>
    <col min="12812" max="12812" width="14.42578125" customWidth="1"/>
    <col min="12813" max="12813" width="10.1406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1" max="13061" width="10.140625" customWidth="1"/>
    <col min="13062" max="13062" width="14.42578125" customWidth="1"/>
    <col min="13063" max="13063" width="16.42578125" customWidth="1"/>
    <col min="13064" max="13064" width="14.42578125" customWidth="1"/>
    <col min="13065" max="13065" width="10.140625" customWidth="1"/>
    <col min="13066" max="13066" width="14.42578125" customWidth="1"/>
    <col min="13067" max="13067" width="16.42578125" customWidth="1"/>
    <col min="13068" max="13068" width="14.42578125" customWidth="1"/>
    <col min="13069" max="13069" width="10.1406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7" max="13317" width="10.140625" customWidth="1"/>
    <col min="13318" max="13318" width="14.42578125" customWidth="1"/>
    <col min="13319" max="13319" width="16.42578125" customWidth="1"/>
    <col min="13320" max="13320" width="14.42578125" customWidth="1"/>
    <col min="13321" max="13321" width="10.140625" customWidth="1"/>
    <col min="13322" max="13322" width="14.42578125" customWidth="1"/>
    <col min="13323" max="13323" width="16.42578125" customWidth="1"/>
    <col min="13324" max="13324" width="14.42578125" customWidth="1"/>
    <col min="13325" max="13325" width="10.1406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3" max="13573" width="10.140625" customWidth="1"/>
    <col min="13574" max="13574" width="14.42578125" customWidth="1"/>
    <col min="13575" max="13575" width="16.42578125" customWidth="1"/>
    <col min="13576" max="13576" width="14.42578125" customWidth="1"/>
    <col min="13577" max="13577" width="10.140625" customWidth="1"/>
    <col min="13578" max="13578" width="14.42578125" customWidth="1"/>
    <col min="13579" max="13579" width="16.42578125" customWidth="1"/>
    <col min="13580" max="13580" width="14.42578125" customWidth="1"/>
    <col min="13581" max="13581" width="10.1406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29" max="13829" width="10.140625" customWidth="1"/>
    <col min="13830" max="13830" width="14.42578125" customWidth="1"/>
    <col min="13831" max="13831" width="16.42578125" customWidth="1"/>
    <col min="13832" max="13832" width="14.42578125" customWidth="1"/>
    <col min="13833" max="13833" width="10.140625" customWidth="1"/>
    <col min="13834" max="13834" width="14.42578125" customWidth="1"/>
    <col min="13835" max="13835" width="16.42578125" customWidth="1"/>
    <col min="13836" max="13836" width="14.42578125" customWidth="1"/>
    <col min="13837" max="13837" width="10.1406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5" max="14085" width="10.140625" customWidth="1"/>
    <col min="14086" max="14086" width="14.42578125" customWidth="1"/>
    <col min="14087" max="14087" width="16.42578125" customWidth="1"/>
    <col min="14088" max="14088" width="14.42578125" customWidth="1"/>
    <col min="14089" max="14089" width="10.140625" customWidth="1"/>
    <col min="14090" max="14090" width="14.42578125" customWidth="1"/>
    <col min="14091" max="14091" width="16.42578125" customWidth="1"/>
    <col min="14092" max="14092" width="14.42578125" customWidth="1"/>
    <col min="14093" max="14093" width="10.1406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1" max="14341" width="10.140625" customWidth="1"/>
    <col min="14342" max="14342" width="14.42578125" customWidth="1"/>
    <col min="14343" max="14343" width="16.42578125" customWidth="1"/>
    <col min="14344" max="14344" width="14.42578125" customWidth="1"/>
    <col min="14345" max="14345" width="10.140625" customWidth="1"/>
    <col min="14346" max="14346" width="14.42578125" customWidth="1"/>
    <col min="14347" max="14347" width="16.42578125" customWidth="1"/>
    <col min="14348" max="14348" width="14.42578125" customWidth="1"/>
    <col min="14349" max="14349" width="10.1406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7" max="14597" width="10.140625" customWidth="1"/>
    <col min="14598" max="14598" width="14.42578125" customWidth="1"/>
    <col min="14599" max="14599" width="16.42578125" customWidth="1"/>
    <col min="14600" max="14600" width="14.42578125" customWidth="1"/>
    <col min="14601" max="14601" width="10.140625" customWidth="1"/>
    <col min="14602" max="14602" width="14.42578125" customWidth="1"/>
    <col min="14603" max="14603" width="16.42578125" customWidth="1"/>
    <col min="14604" max="14604" width="14.42578125" customWidth="1"/>
    <col min="14605" max="14605" width="10.1406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3" max="14853" width="10.140625" customWidth="1"/>
    <col min="14854" max="14854" width="14.42578125" customWidth="1"/>
    <col min="14855" max="14855" width="16.42578125" customWidth="1"/>
    <col min="14856" max="14856" width="14.42578125" customWidth="1"/>
    <col min="14857" max="14857" width="10.140625" customWidth="1"/>
    <col min="14858" max="14858" width="14.42578125" customWidth="1"/>
    <col min="14859" max="14859" width="16.42578125" customWidth="1"/>
    <col min="14860" max="14860" width="14.42578125" customWidth="1"/>
    <col min="14861" max="14861" width="10.1406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09" max="15109" width="10.140625" customWidth="1"/>
    <col min="15110" max="15110" width="14.42578125" customWidth="1"/>
    <col min="15111" max="15111" width="16.42578125" customWidth="1"/>
    <col min="15112" max="15112" width="14.42578125" customWidth="1"/>
    <col min="15113" max="15113" width="10.140625" customWidth="1"/>
    <col min="15114" max="15114" width="14.42578125" customWidth="1"/>
    <col min="15115" max="15115" width="16.42578125" customWidth="1"/>
    <col min="15116" max="15116" width="14.42578125" customWidth="1"/>
    <col min="15117" max="15117" width="10.1406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5" max="15365" width="10.140625" customWidth="1"/>
    <col min="15366" max="15366" width="14.42578125" customWidth="1"/>
    <col min="15367" max="15367" width="16.42578125" customWidth="1"/>
    <col min="15368" max="15368" width="14.42578125" customWidth="1"/>
    <col min="15369" max="15369" width="10.140625" customWidth="1"/>
    <col min="15370" max="15370" width="14.42578125" customWidth="1"/>
    <col min="15371" max="15371" width="16.42578125" customWidth="1"/>
    <col min="15372" max="15372" width="14.42578125" customWidth="1"/>
    <col min="15373" max="15373" width="10.1406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1" max="15621" width="10.140625" customWidth="1"/>
    <col min="15622" max="15622" width="14.42578125" customWidth="1"/>
    <col min="15623" max="15623" width="16.42578125" customWidth="1"/>
    <col min="15624" max="15624" width="14.42578125" customWidth="1"/>
    <col min="15625" max="15625" width="10.140625" customWidth="1"/>
    <col min="15626" max="15626" width="14.42578125" customWidth="1"/>
    <col min="15627" max="15627" width="16.42578125" customWidth="1"/>
    <col min="15628" max="15628" width="14.42578125" customWidth="1"/>
    <col min="15629" max="15629" width="10.1406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7" max="15877" width="10.140625" customWidth="1"/>
    <col min="15878" max="15878" width="14.42578125" customWidth="1"/>
    <col min="15879" max="15879" width="16.42578125" customWidth="1"/>
    <col min="15880" max="15880" width="14.42578125" customWidth="1"/>
    <col min="15881" max="15881" width="10.140625" customWidth="1"/>
    <col min="15882" max="15882" width="14.42578125" customWidth="1"/>
    <col min="15883" max="15883" width="16.42578125" customWidth="1"/>
    <col min="15884" max="15884" width="14.42578125" customWidth="1"/>
    <col min="15885" max="15885" width="10.1406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3" max="16133" width="10.140625" customWidth="1"/>
    <col min="16134" max="16134" width="14.42578125" customWidth="1"/>
    <col min="16135" max="16135" width="16.42578125" customWidth="1"/>
    <col min="16136" max="16136" width="14.42578125" customWidth="1"/>
    <col min="16137" max="16137" width="10.140625" customWidth="1"/>
    <col min="16138" max="16138" width="14.42578125" customWidth="1"/>
    <col min="16139" max="16139" width="16.42578125" customWidth="1"/>
    <col min="16140" max="16140" width="14.42578125" customWidth="1"/>
    <col min="16141" max="16141" width="10.140625" customWidth="1"/>
  </cols>
  <sheetData>
    <row r="1" spans="1:13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s="28" customFormat="1" ht="15" customHeight="1" x14ac:dyDescent="0.3">
      <c r="A2" s="192" t="s">
        <v>110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5" customHeight="1" x14ac:dyDescent="0.2">
      <c r="A5" s="3"/>
      <c r="B5" s="25"/>
      <c r="C5" s="25"/>
      <c r="D5" s="4"/>
      <c r="E5" s="4"/>
      <c r="F5" s="25"/>
      <c r="G5" s="4"/>
      <c r="H5" s="25"/>
      <c r="I5" s="25"/>
      <c r="J5" s="4"/>
      <c r="K5" s="4"/>
      <c r="L5" s="25"/>
      <c r="M5" s="4"/>
    </row>
    <row r="6" spans="1:13" s="83" customFormat="1" ht="15" customHeight="1" x14ac:dyDescent="0.4">
      <c r="A6" s="65"/>
      <c r="B6" s="194" t="s">
        <v>5</v>
      </c>
      <c r="C6" s="194"/>
      <c r="D6" s="194"/>
      <c r="E6" s="194"/>
      <c r="F6" s="194" t="s">
        <v>6</v>
      </c>
      <c r="G6" s="194"/>
      <c r="H6" s="194"/>
      <c r="I6" s="194"/>
      <c r="J6" s="194" t="s">
        <v>101</v>
      </c>
      <c r="K6" s="194"/>
      <c r="L6" s="194"/>
      <c r="M6" s="194"/>
    </row>
    <row r="7" spans="1:13" s="84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9" t="s">
        <v>95</v>
      </c>
      <c r="G7" s="68" t="s">
        <v>96</v>
      </c>
      <c r="H7" s="68" t="s">
        <v>97</v>
      </c>
      <c r="I7" s="69" t="s">
        <v>42</v>
      </c>
      <c r="J7" s="68" t="s">
        <v>95</v>
      </c>
      <c r="K7" s="68" t="s">
        <v>96</v>
      </c>
      <c r="L7" s="69" t="s">
        <v>97</v>
      </c>
      <c r="M7" s="68" t="s">
        <v>42</v>
      </c>
    </row>
    <row r="8" spans="1:13" s="85" customFormat="1" ht="15" customHeight="1" x14ac:dyDescent="0.35">
      <c r="A8" s="71" t="s">
        <v>19</v>
      </c>
      <c r="B8" s="10">
        <v>337577.5665800001</v>
      </c>
      <c r="C8" s="10">
        <v>324810.20297939994</v>
      </c>
      <c r="D8" s="10">
        <v>1373035.5654999998</v>
      </c>
      <c r="E8" s="10">
        <v>2035423.3350593999</v>
      </c>
      <c r="F8" s="10">
        <v>96366.537120000008</v>
      </c>
      <c r="G8" s="10">
        <v>1874466.1333300001</v>
      </c>
      <c r="H8" s="10">
        <v>2335743.4824606003</v>
      </c>
      <c r="I8" s="10">
        <v>4306576.1529106004</v>
      </c>
      <c r="J8" s="10">
        <v>161720.02280999999</v>
      </c>
      <c r="K8" s="10">
        <v>139550.29631999999</v>
      </c>
      <c r="L8" s="10">
        <v>1050093.0783700002</v>
      </c>
      <c r="M8" s="10">
        <v>1351363.3975</v>
      </c>
    </row>
    <row r="9" spans="1:13" s="85" customFormat="1" ht="15" customHeight="1" x14ac:dyDescent="0.35">
      <c r="A9" s="71" t="s">
        <v>20</v>
      </c>
      <c r="B9" s="10">
        <v>0</v>
      </c>
      <c r="C9" s="10">
        <v>0</v>
      </c>
      <c r="D9" s="10">
        <v>537.38433999999995</v>
      </c>
      <c r="E9" s="10">
        <v>537.38433999999995</v>
      </c>
      <c r="F9" s="10">
        <v>262.26827000000003</v>
      </c>
      <c r="G9" s="10">
        <v>9977.0888699999978</v>
      </c>
      <c r="H9" s="10">
        <v>39574.402999999991</v>
      </c>
      <c r="I9" s="10">
        <v>49813.760139999991</v>
      </c>
      <c r="J9" s="10">
        <v>55720</v>
      </c>
      <c r="K9" s="10">
        <v>828.85367999999994</v>
      </c>
      <c r="L9" s="10">
        <v>9007.6916199999996</v>
      </c>
      <c r="M9" s="10">
        <v>65556.545299999998</v>
      </c>
    </row>
    <row r="10" spans="1:13" s="85" customFormat="1" ht="15" customHeight="1" x14ac:dyDescent="0.35">
      <c r="A10" s="71" t="s">
        <v>21</v>
      </c>
      <c r="B10" s="10">
        <v>10334.363010000001</v>
      </c>
      <c r="C10" s="10">
        <v>9919.491011600001</v>
      </c>
      <c r="D10" s="10">
        <v>166.4</v>
      </c>
      <c r="E10" s="10">
        <v>20420.254021600002</v>
      </c>
      <c r="F10" s="10">
        <v>24525.251780000002</v>
      </c>
      <c r="G10" s="10">
        <v>62141.831186000003</v>
      </c>
      <c r="H10" s="10">
        <v>0</v>
      </c>
      <c r="I10" s="10">
        <v>86667.082966000002</v>
      </c>
      <c r="J10" s="10">
        <v>10932.456040000001</v>
      </c>
      <c r="K10" s="10">
        <v>32053.371883799999</v>
      </c>
      <c r="L10" s="10">
        <v>15067.6776828</v>
      </c>
      <c r="M10" s="10">
        <v>58053.505606600003</v>
      </c>
    </row>
    <row r="11" spans="1:13" s="85" customFormat="1" ht="15" customHeight="1" x14ac:dyDescent="0.35">
      <c r="A11" s="71" t="s">
        <v>22</v>
      </c>
      <c r="B11" s="10">
        <v>60187.060840000006</v>
      </c>
      <c r="C11" s="10">
        <v>53321.298360000001</v>
      </c>
      <c r="D11" s="10">
        <v>27931.116009999994</v>
      </c>
      <c r="E11" s="10">
        <v>141439.47520999998</v>
      </c>
      <c r="F11" s="10">
        <v>0</v>
      </c>
      <c r="G11" s="10">
        <v>2038.3840313999995</v>
      </c>
      <c r="H11" s="10">
        <v>42695.207630000012</v>
      </c>
      <c r="I11" s="10">
        <v>44733.591661400016</v>
      </c>
      <c r="J11" s="10">
        <v>85425.422439999995</v>
      </c>
      <c r="K11" s="10">
        <v>2283.5482000000002</v>
      </c>
      <c r="L11" s="10">
        <v>27249.353980000014</v>
      </c>
      <c r="M11" s="10">
        <v>114958.32462</v>
      </c>
    </row>
    <row r="12" spans="1:13" s="85" customFormat="1" ht="15" customHeight="1" x14ac:dyDescent="0.35">
      <c r="A12" s="71" t="s">
        <v>23</v>
      </c>
      <c r="B12" s="10">
        <v>1169318.6432045999</v>
      </c>
      <c r="C12" s="10">
        <v>1100894.627562</v>
      </c>
      <c r="D12" s="10">
        <v>1770158.5016366006</v>
      </c>
      <c r="E12" s="10">
        <v>4040371.7724032002</v>
      </c>
      <c r="F12" s="10">
        <v>1397222.4406780007</v>
      </c>
      <c r="G12" s="10">
        <v>1118307.3104971997</v>
      </c>
      <c r="H12" s="10">
        <v>2428540.9511778005</v>
      </c>
      <c r="I12" s="10">
        <v>4944070.7023530006</v>
      </c>
      <c r="J12" s="10">
        <v>313696.62641999999</v>
      </c>
      <c r="K12" s="10">
        <v>386642.3441799999</v>
      </c>
      <c r="L12" s="10">
        <v>1878976.5629148004</v>
      </c>
      <c r="M12" s="10">
        <v>2579315.5335148005</v>
      </c>
    </row>
    <row r="13" spans="1:13" s="85" customFormat="1" ht="15" customHeight="1" x14ac:dyDescent="0.35">
      <c r="A13" s="71" t="s">
        <v>24</v>
      </c>
      <c r="B13" s="10">
        <v>119260.51335000001</v>
      </c>
      <c r="C13" s="10">
        <v>87109.407810000033</v>
      </c>
      <c r="D13" s="10">
        <v>488483.55898000003</v>
      </c>
      <c r="E13" s="10">
        <v>694853.48014000012</v>
      </c>
      <c r="F13" s="10">
        <v>331717.17072000005</v>
      </c>
      <c r="G13" s="10">
        <v>184716.39288000006</v>
      </c>
      <c r="H13" s="10">
        <v>1799746.6072600004</v>
      </c>
      <c r="I13" s="10">
        <v>2316180.1708600004</v>
      </c>
      <c r="J13" s="10">
        <v>52387.146410000001</v>
      </c>
      <c r="K13" s="10">
        <v>80878.966170000014</v>
      </c>
      <c r="L13" s="10">
        <v>124712.68128</v>
      </c>
      <c r="M13" s="10">
        <v>257978.79386000001</v>
      </c>
    </row>
    <row r="14" spans="1:13" s="85" customFormat="1" ht="15" customHeight="1" x14ac:dyDescent="0.35">
      <c r="A14" s="71" t="s">
        <v>25</v>
      </c>
      <c r="B14" s="10">
        <v>545063.49962420028</v>
      </c>
      <c r="C14" s="10">
        <v>545800.1573727997</v>
      </c>
      <c r="D14" s="10">
        <v>2939883.3110478008</v>
      </c>
      <c r="E14" s="10">
        <v>4030746.9680448011</v>
      </c>
      <c r="F14" s="10">
        <v>1184652.0435025997</v>
      </c>
      <c r="G14" s="10">
        <v>1648373.8404495995</v>
      </c>
      <c r="H14" s="10">
        <v>5063507.4166946001</v>
      </c>
      <c r="I14" s="10">
        <v>7896533.3006467987</v>
      </c>
      <c r="J14" s="10">
        <v>163387.39122679998</v>
      </c>
      <c r="K14" s="10">
        <v>590602.12504140008</v>
      </c>
      <c r="L14" s="10">
        <v>2158488.4932057997</v>
      </c>
      <c r="M14" s="10">
        <v>2912478.0094739995</v>
      </c>
    </row>
    <row r="15" spans="1:13" s="85" customFormat="1" ht="15" customHeight="1" x14ac:dyDescent="0.35">
      <c r="A15" s="71" t="s">
        <v>26</v>
      </c>
      <c r="B15" s="10">
        <v>677677.58545659995</v>
      </c>
      <c r="C15" s="10">
        <v>521855.04294600006</v>
      </c>
      <c r="D15" s="10">
        <v>1336555.8134548001</v>
      </c>
      <c r="E15" s="10">
        <v>2536088.4418573999</v>
      </c>
      <c r="F15" s="10">
        <v>388736.11293280014</v>
      </c>
      <c r="G15" s="10">
        <v>1092557.0878758004</v>
      </c>
      <c r="H15" s="10">
        <v>1878011.4771122001</v>
      </c>
      <c r="I15" s="10">
        <v>3359304.6779208002</v>
      </c>
      <c r="J15" s="10">
        <v>464056.40150000004</v>
      </c>
      <c r="K15" s="10">
        <v>678516.56894839951</v>
      </c>
      <c r="L15" s="10">
        <v>2304053.7509436002</v>
      </c>
      <c r="M15" s="10">
        <v>3446626.7213919996</v>
      </c>
    </row>
    <row r="16" spans="1:13" s="85" customFormat="1" ht="15" customHeight="1" x14ac:dyDescent="0.35">
      <c r="A16" s="71" t="s">
        <v>27</v>
      </c>
      <c r="B16" s="10">
        <v>4867.0249399999993</v>
      </c>
      <c r="C16" s="10">
        <v>33163.165072999996</v>
      </c>
      <c r="D16" s="10">
        <v>121449.84773579997</v>
      </c>
      <c r="E16" s="10">
        <v>159480.03774879998</v>
      </c>
      <c r="F16" s="10">
        <v>721.22338999999999</v>
      </c>
      <c r="G16" s="10">
        <v>69891.706349999979</v>
      </c>
      <c r="H16" s="10">
        <v>237435.50718999995</v>
      </c>
      <c r="I16" s="10">
        <v>308048.43692999991</v>
      </c>
      <c r="J16" s="10">
        <v>9742.0044399999988</v>
      </c>
      <c r="K16" s="10">
        <v>18608.817039999994</v>
      </c>
      <c r="L16" s="10">
        <v>248444.43240000005</v>
      </c>
      <c r="M16" s="10">
        <v>276795.25388000003</v>
      </c>
    </row>
    <row r="17" spans="1:13" s="85" customFormat="1" ht="15" customHeight="1" x14ac:dyDescent="0.35">
      <c r="A17" s="71" t="s">
        <v>28</v>
      </c>
      <c r="B17" s="10">
        <v>72996.429448800001</v>
      </c>
      <c r="C17" s="10">
        <v>90716.116629600016</v>
      </c>
      <c r="D17" s="10">
        <v>298228.90245000017</v>
      </c>
      <c r="E17" s="10">
        <v>461941.44852840016</v>
      </c>
      <c r="F17" s="10">
        <v>47198.962490000005</v>
      </c>
      <c r="G17" s="10">
        <v>117035.0186708</v>
      </c>
      <c r="H17" s="10">
        <v>598980.41502479999</v>
      </c>
      <c r="I17" s="10">
        <v>763214.39618559997</v>
      </c>
      <c r="J17" s="10">
        <v>9541.5854799999997</v>
      </c>
      <c r="K17" s="10">
        <v>69873.868916599968</v>
      </c>
      <c r="L17" s="10">
        <v>518740.98156260001</v>
      </c>
      <c r="M17" s="10">
        <v>598156.43595920003</v>
      </c>
    </row>
    <row r="18" spans="1:13" s="85" customFormat="1" ht="15" customHeight="1" x14ac:dyDescent="0.35">
      <c r="A18" s="71" t="s">
        <v>29</v>
      </c>
      <c r="B18" s="10">
        <v>285249.66571599996</v>
      </c>
      <c r="C18" s="10">
        <v>592835.02022559987</v>
      </c>
      <c r="D18" s="10">
        <v>722981.47313700023</v>
      </c>
      <c r="E18" s="10">
        <v>1601066.1590785999</v>
      </c>
      <c r="F18" s="10">
        <v>16609.242999999999</v>
      </c>
      <c r="G18" s="10">
        <v>42223.501420000001</v>
      </c>
      <c r="H18" s="10">
        <v>4844.6121066000005</v>
      </c>
      <c r="I18" s="10">
        <v>63677.356526600001</v>
      </c>
      <c r="J18" s="10">
        <v>252917.59324360001</v>
      </c>
      <c r="K18" s="10">
        <v>697616.18765140011</v>
      </c>
      <c r="L18" s="10">
        <v>44356.342589999993</v>
      </c>
      <c r="M18" s="10">
        <v>994890.12348500011</v>
      </c>
    </row>
    <row r="19" spans="1:13" s="85" customFormat="1" ht="15" customHeight="1" x14ac:dyDescent="0.35">
      <c r="A19" s="71" t="s">
        <v>30</v>
      </c>
      <c r="B19" s="10">
        <v>107906.72156960001</v>
      </c>
      <c r="C19" s="10">
        <v>323481.61271200003</v>
      </c>
      <c r="D19" s="10">
        <v>7912406.5996083971</v>
      </c>
      <c r="E19" s="10">
        <v>8343794.9338899972</v>
      </c>
      <c r="F19" s="10">
        <v>24631.224950000007</v>
      </c>
      <c r="G19" s="10">
        <v>187000.62141780005</v>
      </c>
      <c r="H19" s="10">
        <v>8532930.3644677978</v>
      </c>
      <c r="I19" s="10">
        <v>8744562.2108356003</v>
      </c>
      <c r="J19" s="10">
        <v>22087.647779600004</v>
      </c>
      <c r="K19" s="10">
        <v>98280.703006199939</v>
      </c>
      <c r="L19" s="10">
        <v>16467353.007420603</v>
      </c>
      <c r="M19" s="10">
        <v>16587721.358206404</v>
      </c>
    </row>
    <row r="20" spans="1:13" s="85" customFormat="1" ht="15" customHeight="1" x14ac:dyDescent="0.35">
      <c r="A20" s="71" t="s">
        <v>31</v>
      </c>
      <c r="B20" s="10">
        <v>0</v>
      </c>
      <c r="C20" s="10">
        <v>0</v>
      </c>
      <c r="D20" s="10">
        <v>0</v>
      </c>
      <c r="E20" s="10">
        <v>0</v>
      </c>
      <c r="F20" s="10">
        <v>327.37893000000003</v>
      </c>
      <c r="G20" s="10">
        <v>86478.536899999963</v>
      </c>
      <c r="H20" s="10">
        <v>2395818.8087900002</v>
      </c>
      <c r="I20" s="10">
        <v>2482624.72462</v>
      </c>
      <c r="J20" s="10">
        <v>401.43887999999998</v>
      </c>
      <c r="K20" s="10">
        <v>12505.109039999999</v>
      </c>
      <c r="L20" s="10">
        <v>0</v>
      </c>
      <c r="M20" s="10">
        <v>12906.547919999999</v>
      </c>
    </row>
    <row r="21" spans="1:13" s="85" customFormat="1" ht="15" customHeight="1" x14ac:dyDescent="0.35">
      <c r="A21" s="71" t="s">
        <v>32</v>
      </c>
      <c r="B21" s="10">
        <v>15342.40213</v>
      </c>
      <c r="C21" s="10">
        <v>7846.5988854000016</v>
      </c>
      <c r="D21" s="10">
        <v>48107.04004</v>
      </c>
      <c r="E21" s="10">
        <v>71296.041055399997</v>
      </c>
      <c r="F21" s="10">
        <v>138.38999999999999</v>
      </c>
      <c r="G21" s="10">
        <v>96.569050000000018</v>
      </c>
      <c r="H21" s="10">
        <v>4904.30764</v>
      </c>
      <c r="I21" s="10">
        <v>5139.2666899999995</v>
      </c>
      <c r="J21" s="10">
        <v>2657.6018300000001</v>
      </c>
      <c r="K21" s="10">
        <v>936.57501000000002</v>
      </c>
      <c r="L21" s="10">
        <v>41540.900540000002</v>
      </c>
      <c r="M21" s="10">
        <v>45135.077379999995</v>
      </c>
    </row>
    <row r="22" spans="1:13" s="85" customFormat="1" ht="15" customHeight="1" x14ac:dyDescent="0.35">
      <c r="A22" s="71" t="s">
        <v>33</v>
      </c>
      <c r="B22" s="10">
        <v>26210.954049999986</v>
      </c>
      <c r="C22" s="10">
        <v>67214.8298564</v>
      </c>
      <c r="D22" s="10">
        <v>1072810.5552508004</v>
      </c>
      <c r="E22" s="10">
        <v>1166236.3391572004</v>
      </c>
      <c r="F22" s="10">
        <v>12255.95385</v>
      </c>
      <c r="G22" s="10">
        <v>7822.8089978000016</v>
      </c>
      <c r="H22" s="10">
        <v>122024.88533</v>
      </c>
      <c r="I22" s="10">
        <v>142103.6481778</v>
      </c>
      <c r="J22" s="10">
        <v>742.48473999999999</v>
      </c>
      <c r="K22" s="10">
        <v>28600.633490000004</v>
      </c>
      <c r="L22" s="10">
        <v>83658.881909999996</v>
      </c>
      <c r="M22" s="10">
        <v>113002.00014</v>
      </c>
    </row>
    <row r="23" spans="1:13" s="85" customFormat="1" ht="15" customHeight="1" x14ac:dyDescent="0.35">
      <c r="A23" s="71" t="s">
        <v>34</v>
      </c>
      <c r="B23" s="10">
        <v>0</v>
      </c>
      <c r="C23" s="10">
        <v>0</v>
      </c>
      <c r="D23" s="10">
        <v>113.47522000000001</v>
      </c>
      <c r="E23" s="10">
        <v>113.47522000000001</v>
      </c>
      <c r="F23" s="10">
        <v>0</v>
      </c>
      <c r="G23" s="10">
        <v>13.72</v>
      </c>
      <c r="H23" s="10">
        <v>0</v>
      </c>
      <c r="I23" s="10">
        <v>13.72</v>
      </c>
      <c r="J23" s="10">
        <v>0</v>
      </c>
      <c r="K23" s="10">
        <v>0</v>
      </c>
      <c r="L23" s="10">
        <v>232.47657999999998</v>
      </c>
      <c r="M23" s="10">
        <v>232.47657999999998</v>
      </c>
    </row>
    <row r="24" spans="1:13" s="85" customFormat="1" ht="15" customHeight="1" x14ac:dyDescent="0.35">
      <c r="A24" s="71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294.43090000000001</v>
      </c>
      <c r="L24" s="10">
        <v>0</v>
      </c>
      <c r="M24" s="10">
        <v>294.43090000000001</v>
      </c>
    </row>
    <row r="25" spans="1:13" s="86" customFormat="1" ht="15" customHeight="1" x14ac:dyDescent="0.2">
      <c r="A25" s="71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47.399369999999998</v>
      </c>
      <c r="I25" s="10">
        <v>47.399369999999998</v>
      </c>
      <c r="J25" s="10">
        <v>0</v>
      </c>
      <c r="K25" s="10">
        <v>0</v>
      </c>
      <c r="L25" s="10">
        <v>0</v>
      </c>
      <c r="M25" s="10">
        <v>0</v>
      </c>
    </row>
    <row r="26" spans="1:13" s="86" customFormat="1" ht="15" customHeight="1" x14ac:dyDescent="0.2">
      <c r="A26" s="5" t="s">
        <v>98</v>
      </c>
      <c r="B26" s="14">
        <v>3431992.4299198007</v>
      </c>
      <c r="C26" s="14">
        <v>3758967.5714237997</v>
      </c>
      <c r="D26" s="14">
        <v>18112849.544411197</v>
      </c>
      <c r="E26" s="14">
        <v>25303809.545754798</v>
      </c>
      <c r="F26" s="14">
        <v>3525364.2016133997</v>
      </c>
      <c r="G26" s="14">
        <v>6503140.5519263996</v>
      </c>
      <c r="H26" s="14">
        <v>25484805.845254406</v>
      </c>
      <c r="I26" s="14">
        <v>35513310.598794192</v>
      </c>
      <c r="J26" s="14">
        <v>1605415.8232400001</v>
      </c>
      <c r="K26" s="14">
        <v>2838072.3994777994</v>
      </c>
      <c r="L26" s="14">
        <v>24971976.313000202</v>
      </c>
      <c r="M26" s="14">
        <v>29415464.535718001</v>
      </c>
    </row>
    <row r="27" spans="1:13" ht="15" customHeight="1" thickBot="1" x14ac:dyDescent="0.25">
      <c r="A27" s="17"/>
      <c r="B27" s="74"/>
      <c r="C27" s="19"/>
      <c r="D27" s="19"/>
      <c r="E27" s="19"/>
      <c r="F27" s="19"/>
      <c r="G27" s="19"/>
      <c r="H27" s="74"/>
      <c r="I27" s="74"/>
      <c r="J27" s="74"/>
      <c r="K27" s="74"/>
      <c r="L27" s="74"/>
      <c r="M27" s="74"/>
    </row>
    <row r="28" spans="1:13" s="87" customFormat="1" ht="15" customHeight="1" thickTop="1" x14ac:dyDescent="0.3">
      <c r="A28" s="21" t="s">
        <v>39</v>
      </c>
      <c r="B28" s="79"/>
      <c r="C28" s="81"/>
      <c r="D28" s="11"/>
      <c r="E28" s="11"/>
      <c r="F28" s="11"/>
      <c r="G28" s="11"/>
      <c r="H28" s="22"/>
      <c r="I28" s="22"/>
      <c r="J28" s="4"/>
      <c r="K28" s="4"/>
      <c r="L28" s="4"/>
      <c r="M28" s="4"/>
    </row>
    <row r="29" spans="1:13" ht="15" customHeight="1" x14ac:dyDescent="0.2">
      <c r="A29" s="21" t="s">
        <v>103</v>
      </c>
      <c r="B29" s="21"/>
      <c r="C29" s="21"/>
      <c r="D29" s="10"/>
      <c r="E29" s="10"/>
      <c r="F29" s="10"/>
      <c r="G29" s="10"/>
      <c r="H29" s="10"/>
      <c r="I29" s="9"/>
      <c r="J29" s="4"/>
      <c r="K29" s="4"/>
      <c r="L29" s="4"/>
      <c r="M29" s="4"/>
    </row>
    <row r="30" spans="1:13" ht="15" customHeight="1" x14ac:dyDescent="0.2">
      <c r="A30" s="23"/>
      <c r="B30" s="9"/>
      <c r="C30" s="10"/>
      <c r="D30" s="10"/>
      <c r="E30" s="10"/>
      <c r="F30" s="10"/>
      <c r="G30" s="10"/>
      <c r="H30" s="10"/>
      <c r="I30" s="9"/>
      <c r="J30" s="4"/>
      <c r="K30" s="4"/>
      <c r="L30" s="4"/>
      <c r="M30" s="4"/>
    </row>
    <row r="31" spans="1:13" ht="15" customHeight="1" x14ac:dyDescent="0.2">
      <c r="A31" s="3"/>
      <c r="B31" s="9"/>
      <c r="C31" s="10"/>
      <c r="D31" s="10"/>
      <c r="E31" s="10"/>
      <c r="F31" s="10"/>
      <c r="G31" s="10"/>
      <c r="H31" s="10"/>
      <c r="I31" s="9"/>
      <c r="J31" s="4"/>
      <c r="K31" s="4"/>
      <c r="L31" s="4"/>
      <c r="M31" s="4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EAC49-4044-49F2-B704-FF9D5A64B1FF}">
  <sheetPr codeName="Sheet30">
    <pageSetUpPr fitToPage="1"/>
  </sheetPr>
  <dimension ref="A1:M29"/>
  <sheetViews>
    <sheetView zoomScaleNormal="100" workbookViewId="0">
      <selection activeCell="D8" sqref="D8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10.140625" customWidth="1"/>
    <col min="6" max="6" width="14.42578125" customWidth="1"/>
    <col min="7" max="7" width="16.42578125" customWidth="1"/>
    <col min="8" max="8" width="14.42578125" customWidth="1"/>
    <col min="9" max="9" width="10.140625" customWidth="1"/>
    <col min="10" max="10" width="14.42578125" customWidth="1"/>
    <col min="11" max="11" width="16.42578125" customWidth="1"/>
    <col min="12" max="12" width="14.42578125" customWidth="1"/>
    <col min="13" max="13" width="10.140625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1" max="261" width="10.140625" customWidth="1"/>
    <col min="262" max="262" width="14.42578125" customWidth="1"/>
    <col min="263" max="263" width="16.42578125" customWidth="1"/>
    <col min="264" max="264" width="14.42578125" customWidth="1"/>
    <col min="265" max="265" width="10.140625" customWidth="1"/>
    <col min="266" max="266" width="14.42578125" customWidth="1"/>
    <col min="267" max="267" width="16.42578125" customWidth="1"/>
    <col min="268" max="268" width="14.42578125" customWidth="1"/>
    <col min="269" max="269" width="10.1406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7" max="517" width="10.140625" customWidth="1"/>
    <col min="518" max="518" width="14.42578125" customWidth="1"/>
    <col min="519" max="519" width="16.42578125" customWidth="1"/>
    <col min="520" max="520" width="14.42578125" customWidth="1"/>
    <col min="521" max="521" width="10.140625" customWidth="1"/>
    <col min="522" max="522" width="14.42578125" customWidth="1"/>
    <col min="523" max="523" width="16.42578125" customWidth="1"/>
    <col min="524" max="524" width="14.42578125" customWidth="1"/>
    <col min="525" max="525" width="10.1406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3" max="773" width="10.140625" customWidth="1"/>
    <col min="774" max="774" width="14.42578125" customWidth="1"/>
    <col min="775" max="775" width="16.42578125" customWidth="1"/>
    <col min="776" max="776" width="14.42578125" customWidth="1"/>
    <col min="777" max="777" width="10.140625" customWidth="1"/>
    <col min="778" max="778" width="14.42578125" customWidth="1"/>
    <col min="779" max="779" width="16.42578125" customWidth="1"/>
    <col min="780" max="780" width="14.42578125" customWidth="1"/>
    <col min="781" max="781" width="10.1406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29" max="1029" width="10.140625" customWidth="1"/>
    <col min="1030" max="1030" width="14.42578125" customWidth="1"/>
    <col min="1031" max="1031" width="16.42578125" customWidth="1"/>
    <col min="1032" max="1032" width="14.42578125" customWidth="1"/>
    <col min="1033" max="1033" width="10.140625" customWidth="1"/>
    <col min="1034" max="1034" width="14.42578125" customWidth="1"/>
    <col min="1035" max="1035" width="16.42578125" customWidth="1"/>
    <col min="1036" max="1036" width="14.42578125" customWidth="1"/>
    <col min="1037" max="1037" width="10.1406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5" max="1285" width="10.140625" customWidth="1"/>
    <col min="1286" max="1286" width="14.42578125" customWidth="1"/>
    <col min="1287" max="1287" width="16.42578125" customWidth="1"/>
    <col min="1288" max="1288" width="14.42578125" customWidth="1"/>
    <col min="1289" max="1289" width="10.140625" customWidth="1"/>
    <col min="1290" max="1290" width="14.42578125" customWidth="1"/>
    <col min="1291" max="1291" width="16.42578125" customWidth="1"/>
    <col min="1292" max="1292" width="14.42578125" customWidth="1"/>
    <col min="1293" max="1293" width="10.1406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1" max="1541" width="10.140625" customWidth="1"/>
    <col min="1542" max="1542" width="14.42578125" customWidth="1"/>
    <col min="1543" max="1543" width="16.42578125" customWidth="1"/>
    <col min="1544" max="1544" width="14.42578125" customWidth="1"/>
    <col min="1545" max="1545" width="10.140625" customWidth="1"/>
    <col min="1546" max="1546" width="14.42578125" customWidth="1"/>
    <col min="1547" max="1547" width="16.42578125" customWidth="1"/>
    <col min="1548" max="1548" width="14.42578125" customWidth="1"/>
    <col min="1549" max="1549" width="10.1406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7" max="1797" width="10.140625" customWidth="1"/>
    <col min="1798" max="1798" width="14.42578125" customWidth="1"/>
    <col min="1799" max="1799" width="16.42578125" customWidth="1"/>
    <col min="1800" max="1800" width="14.42578125" customWidth="1"/>
    <col min="1801" max="1801" width="10.140625" customWidth="1"/>
    <col min="1802" max="1802" width="14.42578125" customWidth="1"/>
    <col min="1803" max="1803" width="16.42578125" customWidth="1"/>
    <col min="1804" max="1804" width="14.42578125" customWidth="1"/>
    <col min="1805" max="1805" width="10.1406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3" max="2053" width="10.140625" customWidth="1"/>
    <col min="2054" max="2054" width="14.42578125" customWidth="1"/>
    <col min="2055" max="2055" width="16.42578125" customWidth="1"/>
    <col min="2056" max="2056" width="14.42578125" customWidth="1"/>
    <col min="2057" max="2057" width="10.140625" customWidth="1"/>
    <col min="2058" max="2058" width="14.42578125" customWidth="1"/>
    <col min="2059" max="2059" width="16.42578125" customWidth="1"/>
    <col min="2060" max="2060" width="14.42578125" customWidth="1"/>
    <col min="2061" max="2061" width="10.1406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09" max="2309" width="10.140625" customWidth="1"/>
    <col min="2310" max="2310" width="14.42578125" customWidth="1"/>
    <col min="2311" max="2311" width="16.42578125" customWidth="1"/>
    <col min="2312" max="2312" width="14.42578125" customWidth="1"/>
    <col min="2313" max="2313" width="10.140625" customWidth="1"/>
    <col min="2314" max="2314" width="14.42578125" customWidth="1"/>
    <col min="2315" max="2315" width="16.42578125" customWidth="1"/>
    <col min="2316" max="2316" width="14.42578125" customWidth="1"/>
    <col min="2317" max="2317" width="10.1406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5" max="2565" width="10.140625" customWidth="1"/>
    <col min="2566" max="2566" width="14.42578125" customWidth="1"/>
    <col min="2567" max="2567" width="16.42578125" customWidth="1"/>
    <col min="2568" max="2568" width="14.42578125" customWidth="1"/>
    <col min="2569" max="2569" width="10.140625" customWidth="1"/>
    <col min="2570" max="2570" width="14.42578125" customWidth="1"/>
    <col min="2571" max="2571" width="16.42578125" customWidth="1"/>
    <col min="2572" max="2572" width="14.42578125" customWidth="1"/>
    <col min="2573" max="2573" width="10.1406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1" max="2821" width="10.140625" customWidth="1"/>
    <col min="2822" max="2822" width="14.42578125" customWidth="1"/>
    <col min="2823" max="2823" width="16.42578125" customWidth="1"/>
    <col min="2824" max="2824" width="14.42578125" customWidth="1"/>
    <col min="2825" max="2825" width="10.140625" customWidth="1"/>
    <col min="2826" max="2826" width="14.42578125" customWidth="1"/>
    <col min="2827" max="2827" width="16.42578125" customWidth="1"/>
    <col min="2828" max="2828" width="14.42578125" customWidth="1"/>
    <col min="2829" max="2829" width="10.1406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7" max="3077" width="10.140625" customWidth="1"/>
    <col min="3078" max="3078" width="14.42578125" customWidth="1"/>
    <col min="3079" max="3079" width="16.42578125" customWidth="1"/>
    <col min="3080" max="3080" width="14.42578125" customWidth="1"/>
    <col min="3081" max="3081" width="10.140625" customWidth="1"/>
    <col min="3082" max="3082" width="14.42578125" customWidth="1"/>
    <col min="3083" max="3083" width="16.42578125" customWidth="1"/>
    <col min="3084" max="3084" width="14.42578125" customWidth="1"/>
    <col min="3085" max="3085" width="10.1406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3" max="3333" width="10.140625" customWidth="1"/>
    <col min="3334" max="3334" width="14.42578125" customWidth="1"/>
    <col min="3335" max="3335" width="16.42578125" customWidth="1"/>
    <col min="3336" max="3336" width="14.42578125" customWidth="1"/>
    <col min="3337" max="3337" width="10.140625" customWidth="1"/>
    <col min="3338" max="3338" width="14.42578125" customWidth="1"/>
    <col min="3339" max="3339" width="16.42578125" customWidth="1"/>
    <col min="3340" max="3340" width="14.42578125" customWidth="1"/>
    <col min="3341" max="3341" width="10.1406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89" max="3589" width="10.140625" customWidth="1"/>
    <col min="3590" max="3590" width="14.42578125" customWidth="1"/>
    <col min="3591" max="3591" width="16.42578125" customWidth="1"/>
    <col min="3592" max="3592" width="14.42578125" customWidth="1"/>
    <col min="3593" max="3593" width="10.140625" customWidth="1"/>
    <col min="3594" max="3594" width="14.42578125" customWidth="1"/>
    <col min="3595" max="3595" width="16.42578125" customWidth="1"/>
    <col min="3596" max="3596" width="14.42578125" customWidth="1"/>
    <col min="3597" max="3597" width="10.1406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5" max="3845" width="10.140625" customWidth="1"/>
    <col min="3846" max="3846" width="14.42578125" customWidth="1"/>
    <col min="3847" max="3847" width="16.42578125" customWidth="1"/>
    <col min="3848" max="3848" width="14.42578125" customWidth="1"/>
    <col min="3849" max="3849" width="10.140625" customWidth="1"/>
    <col min="3850" max="3850" width="14.42578125" customWidth="1"/>
    <col min="3851" max="3851" width="16.42578125" customWidth="1"/>
    <col min="3852" max="3852" width="14.42578125" customWidth="1"/>
    <col min="3853" max="3853" width="10.1406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1" max="4101" width="10.140625" customWidth="1"/>
    <col min="4102" max="4102" width="14.42578125" customWidth="1"/>
    <col min="4103" max="4103" width="16.42578125" customWidth="1"/>
    <col min="4104" max="4104" width="14.42578125" customWidth="1"/>
    <col min="4105" max="4105" width="10.140625" customWidth="1"/>
    <col min="4106" max="4106" width="14.42578125" customWidth="1"/>
    <col min="4107" max="4107" width="16.42578125" customWidth="1"/>
    <col min="4108" max="4108" width="14.42578125" customWidth="1"/>
    <col min="4109" max="4109" width="10.1406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7" max="4357" width="10.140625" customWidth="1"/>
    <col min="4358" max="4358" width="14.42578125" customWidth="1"/>
    <col min="4359" max="4359" width="16.42578125" customWidth="1"/>
    <col min="4360" max="4360" width="14.42578125" customWidth="1"/>
    <col min="4361" max="4361" width="10.140625" customWidth="1"/>
    <col min="4362" max="4362" width="14.42578125" customWidth="1"/>
    <col min="4363" max="4363" width="16.42578125" customWidth="1"/>
    <col min="4364" max="4364" width="14.42578125" customWidth="1"/>
    <col min="4365" max="4365" width="10.1406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3" max="4613" width="10.140625" customWidth="1"/>
    <col min="4614" max="4614" width="14.42578125" customWidth="1"/>
    <col min="4615" max="4615" width="16.42578125" customWidth="1"/>
    <col min="4616" max="4616" width="14.42578125" customWidth="1"/>
    <col min="4617" max="4617" width="10.140625" customWidth="1"/>
    <col min="4618" max="4618" width="14.42578125" customWidth="1"/>
    <col min="4619" max="4619" width="16.42578125" customWidth="1"/>
    <col min="4620" max="4620" width="14.42578125" customWidth="1"/>
    <col min="4621" max="4621" width="10.1406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69" max="4869" width="10.140625" customWidth="1"/>
    <col min="4870" max="4870" width="14.42578125" customWidth="1"/>
    <col min="4871" max="4871" width="16.42578125" customWidth="1"/>
    <col min="4872" max="4872" width="14.42578125" customWidth="1"/>
    <col min="4873" max="4873" width="10.140625" customWidth="1"/>
    <col min="4874" max="4874" width="14.42578125" customWidth="1"/>
    <col min="4875" max="4875" width="16.42578125" customWidth="1"/>
    <col min="4876" max="4876" width="14.42578125" customWidth="1"/>
    <col min="4877" max="4877" width="10.1406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5" max="5125" width="10.140625" customWidth="1"/>
    <col min="5126" max="5126" width="14.42578125" customWidth="1"/>
    <col min="5127" max="5127" width="16.42578125" customWidth="1"/>
    <col min="5128" max="5128" width="14.42578125" customWidth="1"/>
    <col min="5129" max="5129" width="10.140625" customWidth="1"/>
    <col min="5130" max="5130" width="14.42578125" customWidth="1"/>
    <col min="5131" max="5131" width="16.42578125" customWidth="1"/>
    <col min="5132" max="5132" width="14.42578125" customWidth="1"/>
    <col min="5133" max="5133" width="10.1406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1" max="5381" width="10.140625" customWidth="1"/>
    <col min="5382" max="5382" width="14.42578125" customWidth="1"/>
    <col min="5383" max="5383" width="16.42578125" customWidth="1"/>
    <col min="5384" max="5384" width="14.42578125" customWidth="1"/>
    <col min="5385" max="5385" width="10.140625" customWidth="1"/>
    <col min="5386" max="5386" width="14.42578125" customWidth="1"/>
    <col min="5387" max="5387" width="16.42578125" customWidth="1"/>
    <col min="5388" max="5388" width="14.42578125" customWidth="1"/>
    <col min="5389" max="5389" width="10.1406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7" max="5637" width="10.140625" customWidth="1"/>
    <col min="5638" max="5638" width="14.42578125" customWidth="1"/>
    <col min="5639" max="5639" width="16.42578125" customWidth="1"/>
    <col min="5640" max="5640" width="14.42578125" customWidth="1"/>
    <col min="5641" max="5641" width="10.140625" customWidth="1"/>
    <col min="5642" max="5642" width="14.42578125" customWidth="1"/>
    <col min="5643" max="5643" width="16.42578125" customWidth="1"/>
    <col min="5644" max="5644" width="14.42578125" customWidth="1"/>
    <col min="5645" max="5645" width="10.1406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3" max="5893" width="10.140625" customWidth="1"/>
    <col min="5894" max="5894" width="14.42578125" customWidth="1"/>
    <col min="5895" max="5895" width="16.42578125" customWidth="1"/>
    <col min="5896" max="5896" width="14.42578125" customWidth="1"/>
    <col min="5897" max="5897" width="10.140625" customWidth="1"/>
    <col min="5898" max="5898" width="14.42578125" customWidth="1"/>
    <col min="5899" max="5899" width="16.42578125" customWidth="1"/>
    <col min="5900" max="5900" width="14.42578125" customWidth="1"/>
    <col min="5901" max="5901" width="10.1406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49" max="6149" width="10.140625" customWidth="1"/>
    <col min="6150" max="6150" width="14.42578125" customWidth="1"/>
    <col min="6151" max="6151" width="16.42578125" customWidth="1"/>
    <col min="6152" max="6152" width="14.42578125" customWidth="1"/>
    <col min="6153" max="6153" width="10.140625" customWidth="1"/>
    <col min="6154" max="6154" width="14.42578125" customWidth="1"/>
    <col min="6155" max="6155" width="16.42578125" customWidth="1"/>
    <col min="6156" max="6156" width="14.42578125" customWidth="1"/>
    <col min="6157" max="6157" width="10.1406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5" max="6405" width="10.140625" customWidth="1"/>
    <col min="6406" max="6406" width="14.42578125" customWidth="1"/>
    <col min="6407" max="6407" width="16.42578125" customWidth="1"/>
    <col min="6408" max="6408" width="14.42578125" customWidth="1"/>
    <col min="6409" max="6409" width="10.140625" customWidth="1"/>
    <col min="6410" max="6410" width="14.42578125" customWidth="1"/>
    <col min="6411" max="6411" width="16.42578125" customWidth="1"/>
    <col min="6412" max="6412" width="14.42578125" customWidth="1"/>
    <col min="6413" max="6413" width="10.1406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1" max="6661" width="10.140625" customWidth="1"/>
    <col min="6662" max="6662" width="14.42578125" customWidth="1"/>
    <col min="6663" max="6663" width="16.42578125" customWidth="1"/>
    <col min="6664" max="6664" width="14.42578125" customWidth="1"/>
    <col min="6665" max="6665" width="10.140625" customWidth="1"/>
    <col min="6666" max="6666" width="14.42578125" customWidth="1"/>
    <col min="6667" max="6667" width="16.42578125" customWidth="1"/>
    <col min="6668" max="6668" width="14.42578125" customWidth="1"/>
    <col min="6669" max="6669" width="10.1406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7" max="6917" width="10.140625" customWidth="1"/>
    <col min="6918" max="6918" width="14.42578125" customWidth="1"/>
    <col min="6919" max="6919" width="16.42578125" customWidth="1"/>
    <col min="6920" max="6920" width="14.42578125" customWidth="1"/>
    <col min="6921" max="6921" width="10.140625" customWidth="1"/>
    <col min="6922" max="6922" width="14.42578125" customWidth="1"/>
    <col min="6923" max="6923" width="16.42578125" customWidth="1"/>
    <col min="6924" max="6924" width="14.42578125" customWidth="1"/>
    <col min="6925" max="6925" width="10.1406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3" max="7173" width="10.140625" customWidth="1"/>
    <col min="7174" max="7174" width="14.42578125" customWidth="1"/>
    <col min="7175" max="7175" width="16.42578125" customWidth="1"/>
    <col min="7176" max="7176" width="14.42578125" customWidth="1"/>
    <col min="7177" max="7177" width="10.140625" customWidth="1"/>
    <col min="7178" max="7178" width="14.42578125" customWidth="1"/>
    <col min="7179" max="7179" width="16.42578125" customWidth="1"/>
    <col min="7180" max="7180" width="14.42578125" customWidth="1"/>
    <col min="7181" max="7181" width="10.1406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29" max="7429" width="10.140625" customWidth="1"/>
    <col min="7430" max="7430" width="14.42578125" customWidth="1"/>
    <col min="7431" max="7431" width="16.42578125" customWidth="1"/>
    <col min="7432" max="7432" width="14.42578125" customWidth="1"/>
    <col min="7433" max="7433" width="10.140625" customWidth="1"/>
    <col min="7434" max="7434" width="14.42578125" customWidth="1"/>
    <col min="7435" max="7435" width="16.42578125" customWidth="1"/>
    <col min="7436" max="7436" width="14.42578125" customWidth="1"/>
    <col min="7437" max="7437" width="10.1406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5" max="7685" width="10.140625" customWidth="1"/>
    <col min="7686" max="7686" width="14.42578125" customWidth="1"/>
    <col min="7687" max="7687" width="16.42578125" customWidth="1"/>
    <col min="7688" max="7688" width="14.42578125" customWidth="1"/>
    <col min="7689" max="7689" width="10.140625" customWidth="1"/>
    <col min="7690" max="7690" width="14.42578125" customWidth="1"/>
    <col min="7691" max="7691" width="16.42578125" customWidth="1"/>
    <col min="7692" max="7692" width="14.42578125" customWidth="1"/>
    <col min="7693" max="7693" width="10.1406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1" max="7941" width="10.140625" customWidth="1"/>
    <col min="7942" max="7942" width="14.42578125" customWidth="1"/>
    <col min="7943" max="7943" width="16.42578125" customWidth="1"/>
    <col min="7944" max="7944" width="14.42578125" customWidth="1"/>
    <col min="7945" max="7945" width="10.140625" customWidth="1"/>
    <col min="7946" max="7946" width="14.42578125" customWidth="1"/>
    <col min="7947" max="7947" width="16.42578125" customWidth="1"/>
    <col min="7948" max="7948" width="14.42578125" customWidth="1"/>
    <col min="7949" max="7949" width="10.1406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7" max="8197" width="10.140625" customWidth="1"/>
    <col min="8198" max="8198" width="14.42578125" customWidth="1"/>
    <col min="8199" max="8199" width="16.42578125" customWidth="1"/>
    <col min="8200" max="8200" width="14.42578125" customWidth="1"/>
    <col min="8201" max="8201" width="10.140625" customWidth="1"/>
    <col min="8202" max="8202" width="14.42578125" customWidth="1"/>
    <col min="8203" max="8203" width="16.42578125" customWidth="1"/>
    <col min="8204" max="8204" width="14.42578125" customWidth="1"/>
    <col min="8205" max="8205" width="10.1406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3" max="8453" width="10.140625" customWidth="1"/>
    <col min="8454" max="8454" width="14.42578125" customWidth="1"/>
    <col min="8455" max="8455" width="16.42578125" customWidth="1"/>
    <col min="8456" max="8456" width="14.42578125" customWidth="1"/>
    <col min="8457" max="8457" width="10.140625" customWidth="1"/>
    <col min="8458" max="8458" width="14.42578125" customWidth="1"/>
    <col min="8459" max="8459" width="16.42578125" customWidth="1"/>
    <col min="8460" max="8460" width="14.42578125" customWidth="1"/>
    <col min="8461" max="8461" width="10.1406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09" max="8709" width="10.140625" customWidth="1"/>
    <col min="8710" max="8710" width="14.42578125" customWidth="1"/>
    <col min="8711" max="8711" width="16.42578125" customWidth="1"/>
    <col min="8712" max="8712" width="14.42578125" customWidth="1"/>
    <col min="8713" max="8713" width="10.140625" customWidth="1"/>
    <col min="8714" max="8714" width="14.42578125" customWidth="1"/>
    <col min="8715" max="8715" width="16.42578125" customWidth="1"/>
    <col min="8716" max="8716" width="14.42578125" customWidth="1"/>
    <col min="8717" max="8717" width="10.1406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5" max="8965" width="10.140625" customWidth="1"/>
    <col min="8966" max="8966" width="14.42578125" customWidth="1"/>
    <col min="8967" max="8967" width="16.42578125" customWidth="1"/>
    <col min="8968" max="8968" width="14.42578125" customWidth="1"/>
    <col min="8969" max="8969" width="10.140625" customWidth="1"/>
    <col min="8970" max="8970" width="14.42578125" customWidth="1"/>
    <col min="8971" max="8971" width="16.42578125" customWidth="1"/>
    <col min="8972" max="8972" width="14.42578125" customWidth="1"/>
    <col min="8973" max="8973" width="10.1406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1" max="9221" width="10.140625" customWidth="1"/>
    <col min="9222" max="9222" width="14.42578125" customWidth="1"/>
    <col min="9223" max="9223" width="16.42578125" customWidth="1"/>
    <col min="9224" max="9224" width="14.42578125" customWidth="1"/>
    <col min="9225" max="9225" width="10.140625" customWidth="1"/>
    <col min="9226" max="9226" width="14.42578125" customWidth="1"/>
    <col min="9227" max="9227" width="16.42578125" customWidth="1"/>
    <col min="9228" max="9228" width="14.42578125" customWidth="1"/>
    <col min="9229" max="9229" width="10.1406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7" max="9477" width="10.140625" customWidth="1"/>
    <col min="9478" max="9478" width="14.42578125" customWidth="1"/>
    <col min="9479" max="9479" width="16.42578125" customWidth="1"/>
    <col min="9480" max="9480" width="14.42578125" customWidth="1"/>
    <col min="9481" max="9481" width="10.140625" customWidth="1"/>
    <col min="9482" max="9482" width="14.42578125" customWidth="1"/>
    <col min="9483" max="9483" width="16.42578125" customWidth="1"/>
    <col min="9484" max="9484" width="14.42578125" customWidth="1"/>
    <col min="9485" max="9485" width="10.1406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3" max="9733" width="10.140625" customWidth="1"/>
    <col min="9734" max="9734" width="14.42578125" customWidth="1"/>
    <col min="9735" max="9735" width="16.42578125" customWidth="1"/>
    <col min="9736" max="9736" width="14.42578125" customWidth="1"/>
    <col min="9737" max="9737" width="10.140625" customWidth="1"/>
    <col min="9738" max="9738" width="14.42578125" customWidth="1"/>
    <col min="9739" max="9739" width="16.42578125" customWidth="1"/>
    <col min="9740" max="9740" width="14.42578125" customWidth="1"/>
    <col min="9741" max="9741" width="10.1406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89" max="9989" width="10.140625" customWidth="1"/>
    <col min="9990" max="9990" width="14.42578125" customWidth="1"/>
    <col min="9991" max="9991" width="16.42578125" customWidth="1"/>
    <col min="9992" max="9992" width="14.42578125" customWidth="1"/>
    <col min="9993" max="9993" width="10.140625" customWidth="1"/>
    <col min="9994" max="9994" width="14.42578125" customWidth="1"/>
    <col min="9995" max="9995" width="16.42578125" customWidth="1"/>
    <col min="9996" max="9996" width="14.42578125" customWidth="1"/>
    <col min="9997" max="9997" width="10.1406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5" max="10245" width="10.140625" customWidth="1"/>
    <col min="10246" max="10246" width="14.42578125" customWidth="1"/>
    <col min="10247" max="10247" width="16.42578125" customWidth="1"/>
    <col min="10248" max="10248" width="14.42578125" customWidth="1"/>
    <col min="10249" max="10249" width="10.140625" customWidth="1"/>
    <col min="10250" max="10250" width="14.42578125" customWidth="1"/>
    <col min="10251" max="10251" width="16.42578125" customWidth="1"/>
    <col min="10252" max="10252" width="14.42578125" customWidth="1"/>
    <col min="10253" max="10253" width="10.1406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1" max="10501" width="10.140625" customWidth="1"/>
    <col min="10502" max="10502" width="14.42578125" customWidth="1"/>
    <col min="10503" max="10503" width="16.42578125" customWidth="1"/>
    <col min="10504" max="10504" width="14.42578125" customWidth="1"/>
    <col min="10505" max="10505" width="10.140625" customWidth="1"/>
    <col min="10506" max="10506" width="14.42578125" customWidth="1"/>
    <col min="10507" max="10507" width="16.42578125" customWidth="1"/>
    <col min="10508" max="10508" width="14.42578125" customWidth="1"/>
    <col min="10509" max="10509" width="10.1406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7" max="10757" width="10.140625" customWidth="1"/>
    <col min="10758" max="10758" width="14.42578125" customWidth="1"/>
    <col min="10759" max="10759" width="16.42578125" customWidth="1"/>
    <col min="10760" max="10760" width="14.42578125" customWidth="1"/>
    <col min="10761" max="10761" width="10.140625" customWidth="1"/>
    <col min="10762" max="10762" width="14.42578125" customWidth="1"/>
    <col min="10763" max="10763" width="16.42578125" customWidth="1"/>
    <col min="10764" max="10764" width="14.42578125" customWidth="1"/>
    <col min="10765" max="10765" width="10.1406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3" max="11013" width="10.140625" customWidth="1"/>
    <col min="11014" max="11014" width="14.42578125" customWidth="1"/>
    <col min="11015" max="11015" width="16.42578125" customWidth="1"/>
    <col min="11016" max="11016" width="14.42578125" customWidth="1"/>
    <col min="11017" max="11017" width="10.140625" customWidth="1"/>
    <col min="11018" max="11018" width="14.42578125" customWidth="1"/>
    <col min="11019" max="11019" width="16.42578125" customWidth="1"/>
    <col min="11020" max="11020" width="14.42578125" customWidth="1"/>
    <col min="11021" max="11021" width="10.1406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69" max="11269" width="10.140625" customWidth="1"/>
    <col min="11270" max="11270" width="14.42578125" customWidth="1"/>
    <col min="11271" max="11271" width="16.42578125" customWidth="1"/>
    <col min="11272" max="11272" width="14.42578125" customWidth="1"/>
    <col min="11273" max="11273" width="10.140625" customWidth="1"/>
    <col min="11274" max="11274" width="14.42578125" customWidth="1"/>
    <col min="11275" max="11275" width="16.42578125" customWidth="1"/>
    <col min="11276" max="11276" width="14.42578125" customWidth="1"/>
    <col min="11277" max="11277" width="10.1406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5" max="11525" width="10.140625" customWidth="1"/>
    <col min="11526" max="11526" width="14.42578125" customWidth="1"/>
    <col min="11527" max="11527" width="16.42578125" customWidth="1"/>
    <col min="11528" max="11528" width="14.42578125" customWidth="1"/>
    <col min="11529" max="11529" width="10.140625" customWidth="1"/>
    <col min="11530" max="11530" width="14.42578125" customWidth="1"/>
    <col min="11531" max="11531" width="16.42578125" customWidth="1"/>
    <col min="11532" max="11532" width="14.42578125" customWidth="1"/>
    <col min="11533" max="11533" width="10.1406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1" max="11781" width="10.140625" customWidth="1"/>
    <col min="11782" max="11782" width="14.42578125" customWidth="1"/>
    <col min="11783" max="11783" width="16.42578125" customWidth="1"/>
    <col min="11784" max="11784" width="14.42578125" customWidth="1"/>
    <col min="11785" max="11785" width="10.140625" customWidth="1"/>
    <col min="11786" max="11786" width="14.42578125" customWidth="1"/>
    <col min="11787" max="11787" width="16.42578125" customWidth="1"/>
    <col min="11788" max="11788" width="14.42578125" customWidth="1"/>
    <col min="11789" max="11789" width="10.1406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7" max="12037" width="10.140625" customWidth="1"/>
    <col min="12038" max="12038" width="14.42578125" customWidth="1"/>
    <col min="12039" max="12039" width="16.42578125" customWidth="1"/>
    <col min="12040" max="12040" width="14.42578125" customWidth="1"/>
    <col min="12041" max="12041" width="10.140625" customWidth="1"/>
    <col min="12042" max="12042" width="14.42578125" customWidth="1"/>
    <col min="12043" max="12043" width="16.42578125" customWidth="1"/>
    <col min="12044" max="12044" width="14.42578125" customWidth="1"/>
    <col min="12045" max="12045" width="10.1406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3" max="12293" width="10.140625" customWidth="1"/>
    <col min="12294" max="12294" width="14.42578125" customWidth="1"/>
    <col min="12295" max="12295" width="16.42578125" customWidth="1"/>
    <col min="12296" max="12296" width="14.42578125" customWidth="1"/>
    <col min="12297" max="12297" width="10.140625" customWidth="1"/>
    <col min="12298" max="12298" width="14.42578125" customWidth="1"/>
    <col min="12299" max="12299" width="16.42578125" customWidth="1"/>
    <col min="12300" max="12300" width="14.42578125" customWidth="1"/>
    <col min="12301" max="12301" width="10.1406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49" max="12549" width="10.140625" customWidth="1"/>
    <col min="12550" max="12550" width="14.42578125" customWidth="1"/>
    <col min="12551" max="12551" width="16.42578125" customWidth="1"/>
    <col min="12552" max="12552" width="14.42578125" customWidth="1"/>
    <col min="12553" max="12553" width="10.140625" customWidth="1"/>
    <col min="12554" max="12554" width="14.42578125" customWidth="1"/>
    <col min="12555" max="12555" width="16.42578125" customWidth="1"/>
    <col min="12556" max="12556" width="14.42578125" customWidth="1"/>
    <col min="12557" max="12557" width="10.1406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5" max="12805" width="10.140625" customWidth="1"/>
    <col min="12806" max="12806" width="14.42578125" customWidth="1"/>
    <col min="12807" max="12807" width="16.42578125" customWidth="1"/>
    <col min="12808" max="12808" width="14.42578125" customWidth="1"/>
    <col min="12809" max="12809" width="10.140625" customWidth="1"/>
    <col min="12810" max="12810" width="14.42578125" customWidth="1"/>
    <col min="12811" max="12811" width="16.42578125" customWidth="1"/>
    <col min="12812" max="12812" width="14.42578125" customWidth="1"/>
    <col min="12813" max="12813" width="10.1406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1" max="13061" width="10.140625" customWidth="1"/>
    <col min="13062" max="13062" width="14.42578125" customWidth="1"/>
    <col min="13063" max="13063" width="16.42578125" customWidth="1"/>
    <col min="13064" max="13064" width="14.42578125" customWidth="1"/>
    <col min="13065" max="13065" width="10.140625" customWidth="1"/>
    <col min="13066" max="13066" width="14.42578125" customWidth="1"/>
    <col min="13067" max="13067" width="16.42578125" customWidth="1"/>
    <col min="13068" max="13068" width="14.42578125" customWidth="1"/>
    <col min="13069" max="13069" width="10.1406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7" max="13317" width="10.140625" customWidth="1"/>
    <col min="13318" max="13318" width="14.42578125" customWidth="1"/>
    <col min="13319" max="13319" width="16.42578125" customWidth="1"/>
    <col min="13320" max="13320" width="14.42578125" customWidth="1"/>
    <col min="13321" max="13321" width="10.140625" customWidth="1"/>
    <col min="13322" max="13322" width="14.42578125" customWidth="1"/>
    <col min="13323" max="13323" width="16.42578125" customWidth="1"/>
    <col min="13324" max="13324" width="14.42578125" customWidth="1"/>
    <col min="13325" max="13325" width="10.1406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3" max="13573" width="10.140625" customWidth="1"/>
    <col min="13574" max="13574" width="14.42578125" customWidth="1"/>
    <col min="13575" max="13575" width="16.42578125" customWidth="1"/>
    <col min="13576" max="13576" width="14.42578125" customWidth="1"/>
    <col min="13577" max="13577" width="10.140625" customWidth="1"/>
    <col min="13578" max="13578" width="14.42578125" customWidth="1"/>
    <col min="13579" max="13579" width="16.42578125" customWidth="1"/>
    <col min="13580" max="13580" width="14.42578125" customWidth="1"/>
    <col min="13581" max="13581" width="10.1406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29" max="13829" width="10.140625" customWidth="1"/>
    <col min="13830" max="13830" width="14.42578125" customWidth="1"/>
    <col min="13831" max="13831" width="16.42578125" customWidth="1"/>
    <col min="13832" max="13832" width="14.42578125" customWidth="1"/>
    <col min="13833" max="13833" width="10.140625" customWidth="1"/>
    <col min="13834" max="13834" width="14.42578125" customWidth="1"/>
    <col min="13835" max="13835" width="16.42578125" customWidth="1"/>
    <col min="13836" max="13836" width="14.42578125" customWidth="1"/>
    <col min="13837" max="13837" width="10.1406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5" max="14085" width="10.140625" customWidth="1"/>
    <col min="14086" max="14086" width="14.42578125" customWidth="1"/>
    <col min="14087" max="14087" width="16.42578125" customWidth="1"/>
    <col min="14088" max="14088" width="14.42578125" customWidth="1"/>
    <col min="14089" max="14089" width="10.140625" customWidth="1"/>
    <col min="14090" max="14090" width="14.42578125" customWidth="1"/>
    <col min="14091" max="14091" width="16.42578125" customWidth="1"/>
    <col min="14092" max="14092" width="14.42578125" customWidth="1"/>
    <col min="14093" max="14093" width="10.1406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1" max="14341" width="10.140625" customWidth="1"/>
    <col min="14342" max="14342" width="14.42578125" customWidth="1"/>
    <col min="14343" max="14343" width="16.42578125" customWidth="1"/>
    <col min="14344" max="14344" width="14.42578125" customWidth="1"/>
    <col min="14345" max="14345" width="10.140625" customWidth="1"/>
    <col min="14346" max="14346" width="14.42578125" customWidth="1"/>
    <col min="14347" max="14347" width="16.42578125" customWidth="1"/>
    <col min="14348" max="14348" width="14.42578125" customWidth="1"/>
    <col min="14349" max="14349" width="10.1406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7" max="14597" width="10.140625" customWidth="1"/>
    <col min="14598" max="14598" width="14.42578125" customWidth="1"/>
    <col min="14599" max="14599" width="16.42578125" customWidth="1"/>
    <col min="14600" max="14600" width="14.42578125" customWidth="1"/>
    <col min="14601" max="14601" width="10.140625" customWidth="1"/>
    <col min="14602" max="14602" width="14.42578125" customWidth="1"/>
    <col min="14603" max="14603" width="16.42578125" customWidth="1"/>
    <col min="14604" max="14604" width="14.42578125" customWidth="1"/>
    <col min="14605" max="14605" width="10.1406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3" max="14853" width="10.140625" customWidth="1"/>
    <col min="14854" max="14854" width="14.42578125" customWidth="1"/>
    <col min="14855" max="14855" width="16.42578125" customWidth="1"/>
    <col min="14856" max="14856" width="14.42578125" customWidth="1"/>
    <col min="14857" max="14857" width="10.140625" customWidth="1"/>
    <col min="14858" max="14858" width="14.42578125" customWidth="1"/>
    <col min="14859" max="14859" width="16.42578125" customWidth="1"/>
    <col min="14860" max="14860" width="14.42578125" customWidth="1"/>
    <col min="14861" max="14861" width="10.1406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09" max="15109" width="10.140625" customWidth="1"/>
    <col min="15110" max="15110" width="14.42578125" customWidth="1"/>
    <col min="15111" max="15111" width="16.42578125" customWidth="1"/>
    <col min="15112" max="15112" width="14.42578125" customWidth="1"/>
    <col min="15113" max="15113" width="10.140625" customWidth="1"/>
    <col min="15114" max="15114" width="14.42578125" customWidth="1"/>
    <col min="15115" max="15115" width="16.42578125" customWidth="1"/>
    <col min="15116" max="15116" width="14.42578125" customWidth="1"/>
    <col min="15117" max="15117" width="10.1406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5" max="15365" width="10.140625" customWidth="1"/>
    <col min="15366" max="15366" width="14.42578125" customWidth="1"/>
    <col min="15367" max="15367" width="16.42578125" customWidth="1"/>
    <col min="15368" max="15368" width="14.42578125" customWidth="1"/>
    <col min="15369" max="15369" width="10.140625" customWidth="1"/>
    <col min="15370" max="15370" width="14.42578125" customWidth="1"/>
    <col min="15371" max="15371" width="16.42578125" customWidth="1"/>
    <col min="15372" max="15372" width="14.42578125" customWidth="1"/>
    <col min="15373" max="15373" width="10.1406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1" max="15621" width="10.140625" customWidth="1"/>
    <col min="15622" max="15622" width="14.42578125" customWidth="1"/>
    <col min="15623" max="15623" width="16.42578125" customWidth="1"/>
    <col min="15624" max="15624" width="14.42578125" customWidth="1"/>
    <col min="15625" max="15625" width="10.140625" customWidth="1"/>
    <col min="15626" max="15626" width="14.42578125" customWidth="1"/>
    <col min="15627" max="15627" width="16.42578125" customWidth="1"/>
    <col min="15628" max="15628" width="14.42578125" customWidth="1"/>
    <col min="15629" max="15629" width="10.1406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7" max="15877" width="10.140625" customWidth="1"/>
    <col min="15878" max="15878" width="14.42578125" customWidth="1"/>
    <col min="15879" max="15879" width="16.42578125" customWidth="1"/>
    <col min="15880" max="15880" width="14.42578125" customWidth="1"/>
    <col min="15881" max="15881" width="10.140625" customWidth="1"/>
    <col min="15882" max="15882" width="14.42578125" customWidth="1"/>
    <col min="15883" max="15883" width="16.42578125" customWidth="1"/>
    <col min="15884" max="15884" width="14.42578125" customWidth="1"/>
    <col min="15885" max="15885" width="10.1406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3" max="16133" width="10.140625" customWidth="1"/>
    <col min="16134" max="16134" width="14.42578125" customWidth="1"/>
    <col min="16135" max="16135" width="16.42578125" customWidth="1"/>
    <col min="16136" max="16136" width="14.42578125" customWidth="1"/>
    <col min="16137" max="16137" width="10.140625" customWidth="1"/>
    <col min="16138" max="16138" width="14.42578125" customWidth="1"/>
    <col min="16139" max="16139" width="16.42578125" customWidth="1"/>
    <col min="16140" max="16140" width="14.42578125" customWidth="1"/>
    <col min="16141" max="16141" width="10.140625" customWidth="1"/>
  </cols>
  <sheetData>
    <row r="1" spans="1:13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s="28" customFormat="1" ht="15" customHeight="1" x14ac:dyDescent="0.3">
      <c r="A2" s="192" t="s">
        <v>110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5" customHeight="1" x14ac:dyDescent="0.2">
      <c r="A5" s="3"/>
      <c r="B5" s="25"/>
      <c r="C5" s="25"/>
      <c r="D5" s="4"/>
      <c r="E5" s="4"/>
      <c r="F5" s="25"/>
      <c r="G5" s="4"/>
      <c r="H5" s="25"/>
      <c r="I5" s="25"/>
      <c r="J5" s="4"/>
      <c r="K5" s="4"/>
      <c r="L5" s="25"/>
      <c r="M5" s="4"/>
    </row>
    <row r="6" spans="1:13" s="83" customFormat="1" ht="15" customHeight="1" x14ac:dyDescent="0.4">
      <c r="A6" s="65"/>
      <c r="B6" s="194" t="s">
        <v>102</v>
      </c>
      <c r="C6" s="194"/>
      <c r="D6" s="194"/>
      <c r="E6" s="194"/>
      <c r="F6" s="194" t="s">
        <v>104</v>
      </c>
      <c r="G6" s="194"/>
      <c r="H6" s="194"/>
      <c r="I6" s="194"/>
      <c r="J6" s="194" t="s">
        <v>10</v>
      </c>
      <c r="K6" s="194"/>
      <c r="L6" s="194"/>
      <c r="M6" s="194"/>
    </row>
    <row r="7" spans="1:13" s="84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9" t="s">
        <v>95</v>
      </c>
      <c r="G7" s="68" t="s">
        <v>96</v>
      </c>
      <c r="H7" s="68" t="s">
        <v>97</v>
      </c>
      <c r="I7" s="69" t="s">
        <v>42</v>
      </c>
      <c r="J7" s="68" t="s">
        <v>95</v>
      </c>
      <c r="K7" s="68" t="s">
        <v>96</v>
      </c>
      <c r="L7" s="69" t="s">
        <v>97</v>
      </c>
      <c r="M7" s="68" t="s">
        <v>42</v>
      </c>
    </row>
    <row r="8" spans="1:13" s="85" customFormat="1" ht="15" customHeight="1" x14ac:dyDescent="0.35">
      <c r="A8" s="9" t="s">
        <v>19</v>
      </c>
      <c r="B8" s="10">
        <v>245687.95854999998</v>
      </c>
      <c r="C8" s="10">
        <v>623568.72404999973</v>
      </c>
      <c r="D8" s="10">
        <v>502130.51426999969</v>
      </c>
      <c r="E8" s="10">
        <v>1371387.1968699994</v>
      </c>
      <c r="F8" s="10">
        <v>151422.49350000001</v>
      </c>
      <c r="G8" s="10">
        <v>540508.13448000001</v>
      </c>
      <c r="H8" s="10">
        <v>1368321.3456499998</v>
      </c>
      <c r="I8" s="10">
        <v>2060251.9736299999</v>
      </c>
      <c r="J8" s="10">
        <v>487441.18699999992</v>
      </c>
      <c r="K8" s="10">
        <v>1021098.9962428001</v>
      </c>
      <c r="L8" s="10">
        <v>1694789.8780093994</v>
      </c>
      <c r="M8" s="10">
        <v>3203330.0612521996</v>
      </c>
    </row>
    <row r="9" spans="1:13" s="85" customFormat="1" ht="15" customHeight="1" x14ac:dyDescent="0.35">
      <c r="A9" s="9" t="s">
        <v>20</v>
      </c>
      <c r="B9" s="10">
        <v>41784.363039999997</v>
      </c>
      <c r="C9" s="10">
        <v>2573.6082299999998</v>
      </c>
      <c r="D9" s="10">
        <v>1871.6623199999999</v>
      </c>
      <c r="E9" s="10">
        <v>46229.633589999998</v>
      </c>
      <c r="F9" s="10">
        <v>0</v>
      </c>
      <c r="G9" s="10">
        <v>225.73348999999999</v>
      </c>
      <c r="H9" s="10">
        <v>0</v>
      </c>
      <c r="I9" s="10">
        <v>225.73348999999999</v>
      </c>
      <c r="J9" s="10">
        <v>67166.773499999996</v>
      </c>
      <c r="K9" s="10">
        <v>58527.872659999994</v>
      </c>
      <c r="L9" s="10">
        <v>4868.6510900000003</v>
      </c>
      <c r="M9" s="10">
        <v>130563.29725</v>
      </c>
    </row>
    <row r="10" spans="1:13" s="85" customFormat="1" ht="15" customHeight="1" x14ac:dyDescent="0.35">
      <c r="A10" s="9" t="s">
        <v>21</v>
      </c>
      <c r="B10" s="10">
        <v>90374.853210600006</v>
      </c>
      <c r="C10" s="10">
        <v>281212.31007059989</v>
      </c>
      <c r="D10" s="10">
        <v>205.8</v>
      </c>
      <c r="E10" s="10">
        <v>371792.96328119992</v>
      </c>
      <c r="F10" s="10">
        <v>21748.85</v>
      </c>
      <c r="G10" s="10">
        <v>5103.1780621999997</v>
      </c>
      <c r="H10" s="10">
        <v>942.92645999999991</v>
      </c>
      <c r="I10" s="10">
        <v>27794.954522199998</v>
      </c>
      <c r="J10" s="10">
        <v>14392.3308502</v>
      </c>
      <c r="K10" s="10">
        <v>7260.4451492000007</v>
      </c>
      <c r="L10" s="10">
        <v>35</v>
      </c>
      <c r="M10" s="10">
        <v>21687.775999400001</v>
      </c>
    </row>
    <row r="11" spans="1:13" s="85" customFormat="1" ht="15" customHeight="1" x14ac:dyDescent="0.35">
      <c r="A11" s="9" t="s">
        <v>22</v>
      </c>
      <c r="B11" s="10">
        <v>50544.361130000005</v>
      </c>
      <c r="C11" s="10">
        <v>191603.9594544</v>
      </c>
      <c r="D11" s="10">
        <v>19542.193449999999</v>
      </c>
      <c r="E11" s="10">
        <v>261690.5140344</v>
      </c>
      <c r="F11" s="10">
        <v>229575.82989000008</v>
      </c>
      <c r="G11" s="10">
        <v>8372.3323100000016</v>
      </c>
      <c r="H11" s="10">
        <v>28268.297939999997</v>
      </c>
      <c r="I11" s="10">
        <v>266216.4601400001</v>
      </c>
      <c r="J11" s="10">
        <v>0</v>
      </c>
      <c r="K11" s="10">
        <v>70527.128379999995</v>
      </c>
      <c r="L11" s="10">
        <v>8397.2326499999981</v>
      </c>
      <c r="M11" s="10">
        <v>78924.36103</v>
      </c>
    </row>
    <row r="12" spans="1:13" s="85" customFormat="1" ht="15" customHeight="1" x14ac:dyDescent="0.35">
      <c r="A12" s="9" t="s">
        <v>23</v>
      </c>
      <c r="B12" s="10">
        <v>1972239.6846616</v>
      </c>
      <c r="C12" s="10">
        <v>2776601.6782406005</v>
      </c>
      <c r="D12" s="10">
        <v>2398195.8335600002</v>
      </c>
      <c r="E12" s="10">
        <v>7147037.1964622</v>
      </c>
      <c r="F12" s="10">
        <v>484906.30498000002</v>
      </c>
      <c r="G12" s="10">
        <v>1673239.496411399</v>
      </c>
      <c r="H12" s="10">
        <v>2626537.6509531992</v>
      </c>
      <c r="I12" s="10">
        <v>4784683.4523445992</v>
      </c>
      <c r="J12" s="10">
        <v>293315.45573999995</v>
      </c>
      <c r="K12" s="10">
        <v>887336.10027619987</v>
      </c>
      <c r="L12" s="10">
        <v>757928.00763500005</v>
      </c>
      <c r="M12" s="10">
        <v>1938579.5636511999</v>
      </c>
    </row>
    <row r="13" spans="1:13" s="85" customFormat="1" ht="15" customHeight="1" x14ac:dyDescent="0.35">
      <c r="A13" s="9" t="s">
        <v>24</v>
      </c>
      <c r="B13" s="10">
        <v>181660.85414999997</v>
      </c>
      <c r="C13" s="10">
        <v>144787.90725999998</v>
      </c>
      <c r="D13" s="10">
        <v>467149.11074999993</v>
      </c>
      <c r="E13" s="10">
        <v>793597.8721599998</v>
      </c>
      <c r="F13" s="10">
        <v>0</v>
      </c>
      <c r="G13" s="10">
        <v>137391.96607000002</v>
      </c>
      <c r="H13" s="10">
        <v>742113.39141000004</v>
      </c>
      <c r="I13" s="10">
        <v>879505.35748000012</v>
      </c>
      <c r="J13" s="10">
        <v>24.353000000000002</v>
      </c>
      <c r="K13" s="10">
        <v>138.857</v>
      </c>
      <c r="L13" s="10">
        <v>220780.28276000006</v>
      </c>
      <c r="M13" s="10">
        <v>220943.49276000005</v>
      </c>
    </row>
    <row r="14" spans="1:13" s="85" customFormat="1" ht="15" customHeight="1" x14ac:dyDescent="0.35">
      <c r="A14" s="9" t="s">
        <v>25</v>
      </c>
      <c r="B14" s="10">
        <v>682929.33353579999</v>
      </c>
      <c r="C14" s="10">
        <v>1426187.5020905992</v>
      </c>
      <c r="D14" s="10">
        <v>2173184.2470207997</v>
      </c>
      <c r="E14" s="10">
        <v>4282301.0826471988</v>
      </c>
      <c r="F14" s="10">
        <v>118800.94127999997</v>
      </c>
      <c r="G14" s="10">
        <v>214868.56570999994</v>
      </c>
      <c r="H14" s="10">
        <v>673332.56967359991</v>
      </c>
      <c r="I14" s="10">
        <v>1007002.0766635998</v>
      </c>
      <c r="J14" s="10">
        <v>115567.05677000001</v>
      </c>
      <c r="K14" s="10">
        <v>228773.12702880002</v>
      </c>
      <c r="L14" s="10">
        <v>1255426.3508314006</v>
      </c>
      <c r="M14" s="10">
        <v>1599766.5346302006</v>
      </c>
    </row>
    <row r="15" spans="1:13" s="85" customFormat="1" ht="15" customHeight="1" x14ac:dyDescent="0.35">
      <c r="A15" s="9" t="s">
        <v>26</v>
      </c>
      <c r="B15" s="10">
        <v>1704366.2745463995</v>
      </c>
      <c r="C15" s="10">
        <v>1636769.5870007996</v>
      </c>
      <c r="D15" s="10">
        <v>1438116.1897956009</v>
      </c>
      <c r="E15" s="10">
        <v>4779252.0513428003</v>
      </c>
      <c r="F15" s="10">
        <v>571798.97443440009</v>
      </c>
      <c r="G15" s="10">
        <v>1059085.7752</v>
      </c>
      <c r="H15" s="10">
        <v>574131.7368555998</v>
      </c>
      <c r="I15" s="10">
        <v>2205016.4864899996</v>
      </c>
      <c r="J15" s="10">
        <v>280806.56278600008</v>
      </c>
      <c r="K15" s="10">
        <v>775090.91066100006</v>
      </c>
      <c r="L15" s="10">
        <v>1759836.1351869993</v>
      </c>
      <c r="M15" s="10">
        <v>2815733.6086339997</v>
      </c>
    </row>
    <row r="16" spans="1:13" s="85" customFormat="1" ht="15" customHeight="1" x14ac:dyDescent="0.35">
      <c r="A16" s="9" t="s">
        <v>27</v>
      </c>
      <c r="B16" s="10">
        <v>2629.25929</v>
      </c>
      <c r="C16" s="10">
        <v>43563.124779999991</v>
      </c>
      <c r="D16" s="10">
        <v>449708.21959000011</v>
      </c>
      <c r="E16" s="10">
        <v>495900.60366000008</v>
      </c>
      <c r="F16" s="10">
        <v>23175.816429999995</v>
      </c>
      <c r="G16" s="10">
        <v>30080.773659999992</v>
      </c>
      <c r="H16" s="10">
        <v>131331.45696000001</v>
      </c>
      <c r="I16" s="10">
        <v>184588.04705000002</v>
      </c>
      <c r="J16" s="10">
        <v>41.22</v>
      </c>
      <c r="K16" s="10">
        <v>8395.0993368000018</v>
      </c>
      <c r="L16" s="10">
        <v>107900.97897000004</v>
      </c>
      <c r="M16" s="10">
        <v>116337.29830680003</v>
      </c>
    </row>
    <row r="17" spans="1:13" s="85" customFormat="1" ht="15" customHeight="1" x14ac:dyDescent="0.35">
      <c r="A17" s="9" t="s">
        <v>28</v>
      </c>
      <c r="B17" s="10">
        <v>44374.458608399997</v>
      </c>
      <c r="C17" s="10">
        <v>97802.292891799996</v>
      </c>
      <c r="D17" s="10">
        <v>168667.46823</v>
      </c>
      <c r="E17" s="10">
        <v>310844.21973020001</v>
      </c>
      <c r="F17" s="10">
        <v>5463.4901383999995</v>
      </c>
      <c r="G17" s="10">
        <v>75495.249508000008</v>
      </c>
      <c r="H17" s="10">
        <v>120241.05575999992</v>
      </c>
      <c r="I17" s="10">
        <v>201199.79540639991</v>
      </c>
      <c r="J17" s="10">
        <v>7664.5936799999999</v>
      </c>
      <c r="K17" s="10">
        <v>26726.053469999995</v>
      </c>
      <c r="L17" s="10">
        <v>352231.08165999997</v>
      </c>
      <c r="M17" s="10">
        <v>386621.72880999994</v>
      </c>
    </row>
    <row r="18" spans="1:13" s="85" customFormat="1" ht="15" customHeight="1" x14ac:dyDescent="0.35">
      <c r="A18" s="9" t="s">
        <v>29</v>
      </c>
      <c r="B18" s="10">
        <v>336912.86678259994</v>
      </c>
      <c r="C18" s="10">
        <v>755985.40714800009</v>
      </c>
      <c r="D18" s="10">
        <v>253194.34201000002</v>
      </c>
      <c r="E18" s="10">
        <v>1346092.6159406002</v>
      </c>
      <c r="F18" s="10">
        <v>264020.84570140007</v>
      </c>
      <c r="G18" s="10">
        <v>268561.49393059983</v>
      </c>
      <c r="H18" s="10">
        <v>80568.724090000003</v>
      </c>
      <c r="I18" s="10">
        <v>613151.06372199988</v>
      </c>
      <c r="J18" s="10">
        <v>49846.503830000001</v>
      </c>
      <c r="K18" s="10">
        <v>31129.505411999995</v>
      </c>
      <c r="L18" s="10">
        <v>81183.762700000007</v>
      </c>
      <c r="M18" s="10">
        <v>162159.77194199999</v>
      </c>
    </row>
    <row r="19" spans="1:13" s="85" customFormat="1" ht="15" customHeight="1" x14ac:dyDescent="0.35">
      <c r="A19" s="9" t="s">
        <v>30</v>
      </c>
      <c r="B19" s="10">
        <v>1163449.4628911996</v>
      </c>
      <c r="C19" s="10">
        <v>881208.86416320037</v>
      </c>
      <c r="D19" s="10">
        <v>2341808.2073776005</v>
      </c>
      <c r="E19" s="10">
        <v>4386466.5344320014</v>
      </c>
      <c r="F19" s="10">
        <v>18504.501000000004</v>
      </c>
      <c r="G19" s="10">
        <v>164048.10230160001</v>
      </c>
      <c r="H19" s="10">
        <v>4983306.7185642011</v>
      </c>
      <c r="I19" s="10">
        <v>5165859.3218658017</v>
      </c>
      <c r="J19" s="10">
        <v>8066.0840144000013</v>
      </c>
      <c r="K19" s="10">
        <v>73308.970524999997</v>
      </c>
      <c r="L19" s="10">
        <v>2744256.3639320009</v>
      </c>
      <c r="M19" s="10">
        <v>2825631.4184714011</v>
      </c>
    </row>
    <row r="20" spans="1:13" s="85" customFormat="1" ht="15" customHeight="1" x14ac:dyDescent="0.35">
      <c r="A20" s="9" t="s">
        <v>31</v>
      </c>
      <c r="B20" s="10">
        <v>0</v>
      </c>
      <c r="C20" s="10">
        <v>40.181480000000001</v>
      </c>
      <c r="D20" s="10">
        <v>103.7914</v>
      </c>
      <c r="E20" s="10">
        <v>143.97288</v>
      </c>
      <c r="F20" s="10">
        <v>469.10242</v>
      </c>
      <c r="G20" s="10">
        <v>323.99023</v>
      </c>
      <c r="H20" s="10">
        <v>5096.6942200000003</v>
      </c>
      <c r="I20" s="10">
        <v>5889.7868700000008</v>
      </c>
      <c r="J20" s="10">
        <v>0</v>
      </c>
      <c r="K20" s="10">
        <v>309.21045000000004</v>
      </c>
      <c r="L20" s="10">
        <v>2479.59431</v>
      </c>
      <c r="M20" s="10">
        <v>2788.8047600000004</v>
      </c>
    </row>
    <row r="21" spans="1:13" s="85" customFormat="1" ht="15" customHeight="1" x14ac:dyDescent="0.35">
      <c r="A21" s="9" t="s">
        <v>32</v>
      </c>
      <c r="B21" s="10">
        <v>56.133000000000003</v>
      </c>
      <c r="C21" s="10">
        <v>290.39074999999997</v>
      </c>
      <c r="D21" s="10">
        <v>101250.52169000001</v>
      </c>
      <c r="E21" s="10">
        <v>101597.04544000002</v>
      </c>
      <c r="F21" s="10">
        <v>0</v>
      </c>
      <c r="G21" s="10">
        <v>831.22930000000008</v>
      </c>
      <c r="H21" s="10">
        <v>2392.6757900000007</v>
      </c>
      <c r="I21" s="10">
        <v>3223.9050900000007</v>
      </c>
      <c r="J21" s="10">
        <v>0</v>
      </c>
      <c r="K21" s="10">
        <v>15109.97507</v>
      </c>
      <c r="L21" s="10">
        <v>52181.990050000008</v>
      </c>
      <c r="M21" s="10">
        <v>67291.965120000008</v>
      </c>
    </row>
    <row r="22" spans="1:13" s="85" customFormat="1" ht="15" customHeight="1" x14ac:dyDescent="0.35">
      <c r="A22" s="9" t="s">
        <v>33</v>
      </c>
      <c r="B22" s="10">
        <v>29267.080208799995</v>
      </c>
      <c r="C22" s="10">
        <v>40554.26844040001</v>
      </c>
      <c r="D22" s="10">
        <v>192264.06002999994</v>
      </c>
      <c r="E22" s="10">
        <v>262085.40867919993</v>
      </c>
      <c r="F22" s="10">
        <v>22836.007564999993</v>
      </c>
      <c r="G22" s="10">
        <v>124485.67377800005</v>
      </c>
      <c r="H22" s="10">
        <v>1806326.2149223997</v>
      </c>
      <c r="I22" s="10">
        <v>1953647.8962653999</v>
      </c>
      <c r="J22" s="10">
        <v>27414.281369999997</v>
      </c>
      <c r="K22" s="10">
        <v>57705.463889999999</v>
      </c>
      <c r="L22" s="10">
        <v>668803.57626</v>
      </c>
      <c r="M22" s="10">
        <v>753923.32152</v>
      </c>
    </row>
    <row r="23" spans="1:13" s="85" customFormat="1" ht="15" customHeight="1" x14ac:dyDescent="0.35">
      <c r="A23" s="9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0.23712</v>
      </c>
      <c r="L23" s="10">
        <v>159.10310999999999</v>
      </c>
      <c r="M23" s="10">
        <v>159.34022999999999</v>
      </c>
    </row>
    <row r="24" spans="1:13" s="85" customFormat="1" ht="15" customHeight="1" x14ac:dyDescent="0.35">
      <c r="A24" s="9" t="s">
        <v>35</v>
      </c>
      <c r="B24" s="10">
        <v>0</v>
      </c>
      <c r="C24" s="10">
        <v>82.673699999999997</v>
      </c>
      <c r="D24" s="10">
        <v>2.8916500000000003</v>
      </c>
      <c r="E24" s="10">
        <v>85.565349999999995</v>
      </c>
      <c r="F24" s="10">
        <v>40.368000000000002</v>
      </c>
      <c r="G24" s="10">
        <v>227.70501999999999</v>
      </c>
      <c r="H24" s="10">
        <v>0</v>
      </c>
      <c r="I24" s="10">
        <v>268.07302000000004</v>
      </c>
      <c r="J24" s="10">
        <v>0</v>
      </c>
      <c r="K24" s="10">
        <v>0</v>
      </c>
      <c r="L24" s="10">
        <v>0</v>
      </c>
      <c r="M24" s="10">
        <v>0</v>
      </c>
    </row>
    <row r="25" spans="1:13" s="86" customFormat="1" ht="15" customHeight="1" x14ac:dyDescent="0.2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404.77190999999999</v>
      </c>
      <c r="G25" s="10">
        <v>81.735888599999996</v>
      </c>
      <c r="H25" s="10">
        <v>2111.1266499999997</v>
      </c>
      <c r="I25" s="10">
        <v>2597.6344486000003</v>
      </c>
      <c r="J25" s="10">
        <v>0</v>
      </c>
      <c r="K25" s="10">
        <v>40.67033</v>
      </c>
      <c r="L25" s="10">
        <v>76.482260000000011</v>
      </c>
      <c r="M25" s="10">
        <v>117.15259000000002</v>
      </c>
    </row>
    <row r="26" spans="1:13" s="86" customFormat="1" ht="15" customHeight="1" x14ac:dyDescent="0.2">
      <c r="A26" s="13" t="s">
        <v>98</v>
      </c>
      <c r="B26" s="14">
        <v>6546276.9436053988</v>
      </c>
      <c r="C26" s="14">
        <v>8902832.4797503985</v>
      </c>
      <c r="D26" s="14">
        <v>10507395.053144</v>
      </c>
      <c r="E26" s="14">
        <v>25956504.476499792</v>
      </c>
      <c r="F26" s="14">
        <v>1913168.2972492005</v>
      </c>
      <c r="G26" s="14">
        <v>4302931.1353503997</v>
      </c>
      <c r="H26" s="14">
        <v>13145022.585898999</v>
      </c>
      <c r="I26" s="14">
        <v>19361122.018498596</v>
      </c>
      <c r="J26" s="14">
        <v>1351746.4025405999</v>
      </c>
      <c r="K26" s="14">
        <v>3261478.6230017999</v>
      </c>
      <c r="L26" s="14">
        <v>9711334.4714148026</v>
      </c>
      <c r="M26" s="14">
        <v>14324559.496957205</v>
      </c>
    </row>
    <row r="27" spans="1:13" ht="15" customHeight="1" thickBot="1" x14ac:dyDescent="0.25">
      <c r="A27" s="17"/>
      <c r="B27" s="74"/>
      <c r="C27" s="19"/>
      <c r="D27" s="19"/>
      <c r="E27" s="19"/>
      <c r="F27" s="19"/>
      <c r="G27" s="19"/>
      <c r="H27" s="74"/>
      <c r="I27" s="74"/>
      <c r="J27" s="74"/>
      <c r="K27" s="74"/>
      <c r="L27" s="74"/>
      <c r="M27" s="74"/>
    </row>
    <row r="28" spans="1:13" s="87" customFormat="1" ht="15" customHeight="1" thickTop="1" x14ac:dyDescent="0.3">
      <c r="A28" s="21" t="s">
        <v>39</v>
      </c>
      <c r="B28" s="21"/>
      <c r="C28" s="21"/>
      <c r="D28" s="11"/>
      <c r="E28" s="11"/>
      <c r="F28" s="11"/>
      <c r="G28" s="11"/>
      <c r="H28" s="22"/>
      <c r="I28" s="22"/>
      <c r="J28" s="4"/>
      <c r="K28" s="4"/>
      <c r="L28" s="4"/>
      <c r="M28" s="4"/>
    </row>
    <row r="29" spans="1:13" ht="15" customHeight="1" x14ac:dyDescent="0.2">
      <c r="A29" s="21" t="s">
        <v>103</v>
      </c>
      <c r="B29" s="21"/>
      <c r="C29" s="21"/>
      <c r="D29" s="10"/>
      <c r="E29" s="10"/>
      <c r="F29" s="10"/>
      <c r="G29" s="10"/>
      <c r="H29" s="10"/>
      <c r="I29" s="9"/>
      <c r="J29" s="4"/>
      <c r="K29" s="4"/>
      <c r="L29" s="4"/>
      <c r="M29" s="4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9D4A-675B-4F67-9510-1071761D3772}">
  <sheetPr codeName="Sheet31">
    <pageSetUpPr fitToPage="1"/>
  </sheetPr>
  <dimension ref="A1:M31"/>
  <sheetViews>
    <sheetView zoomScaleNormal="100" workbookViewId="0">
      <selection activeCell="B12" sqref="B12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10.140625" bestFit="1" customWidth="1"/>
    <col min="6" max="6" width="14.42578125" customWidth="1"/>
    <col min="7" max="7" width="16.42578125" customWidth="1"/>
    <col min="8" max="8" width="14.42578125" customWidth="1"/>
    <col min="9" max="9" width="10.140625" customWidth="1"/>
    <col min="10" max="10" width="14.42578125" customWidth="1"/>
    <col min="11" max="11" width="16.42578125" customWidth="1"/>
    <col min="12" max="12" width="14.42578125" customWidth="1"/>
    <col min="13" max="13" width="7.5703125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1" max="261" width="10.140625" bestFit="1" customWidth="1"/>
    <col min="262" max="262" width="14.42578125" customWidth="1"/>
    <col min="263" max="263" width="16.42578125" customWidth="1"/>
    <col min="264" max="264" width="14.42578125" customWidth="1"/>
    <col min="265" max="265" width="10.140625" customWidth="1"/>
    <col min="266" max="266" width="14.42578125" customWidth="1"/>
    <col min="267" max="267" width="16.42578125" customWidth="1"/>
    <col min="268" max="268" width="14.42578125" customWidth="1"/>
    <col min="269" max="269" width="7.57031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7" max="517" width="10.140625" bestFit="1" customWidth="1"/>
    <col min="518" max="518" width="14.42578125" customWidth="1"/>
    <col min="519" max="519" width="16.42578125" customWidth="1"/>
    <col min="520" max="520" width="14.42578125" customWidth="1"/>
    <col min="521" max="521" width="10.140625" customWidth="1"/>
    <col min="522" max="522" width="14.42578125" customWidth="1"/>
    <col min="523" max="523" width="16.42578125" customWidth="1"/>
    <col min="524" max="524" width="14.42578125" customWidth="1"/>
    <col min="525" max="525" width="7.57031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3" max="773" width="10.140625" bestFit="1" customWidth="1"/>
    <col min="774" max="774" width="14.42578125" customWidth="1"/>
    <col min="775" max="775" width="16.42578125" customWidth="1"/>
    <col min="776" max="776" width="14.42578125" customWidth="1"/>
    <col min="777" max="777" width="10.140625" customWidth="1"/>
    <col min="778" max="778" width="14.42578125" customWidth="1"/>
    <col min="779" max="779" width="16.42578125" customWidth="1"/>
    <col min="780" max="780" width="14.42578125" customWidth="1"/>
    <col min="781" max="781" width="7.57031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29" max="1029" width="10.140625" bestFit="1" customWidth="1"/>
    <col min="1030" max="1030" width="14.42578125" customWidth="1"/>
    <col min="1031" max="1031" width="16.42578125" customWidth="1"/>
    <col min="1032" max="1032" width="14.42578125" customWidth="1"/>
    <col min="1033" max="1033" width="10.140625" customWidth="1"/>
    <col min="1034" max="1034" width="14.42578125" customWidth="1"/>
    <col min="1035" max="1035" width="16.42578125" customWidth="1"/>
    <col min="1036" max="1036" width="14.42578125" customWidth="1"/>
    <col min="1037" max="1037" width="7.57031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5" max="1285" width="10.140625" bestFit="1" customWidth="1"/>
    <col min="1286" max="1286" width="14.42578125" customWidth="1"/>
    <col min="1287" max="1287" width="16.42578125" customWidth="1"/>
    <col min="1288" max="1288" width="14.42578125" customWidth="1"/>
    <col min="1289" max="1289" width="10.140625" customWidth="1"/>
    <col min="1290" max="1290" width="14.42578125" customWidth="1"/>
    <col min="1291" max="1291" width="16.42578125" customWidth="1"/>
    <col min="1292" max="1292" width="14.42578125" customWidth="1"/>
    <col min="1293" max="1293" width="7.57031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1" max="1541" width="10.140625" bestFit="1" customWidth="1"/>
    <col min="1542" max="1542" width="14.42578125" customWidth="1"/>
    <col min="1543" max="1543" width="16.42578125" customWidth="1"/>
    <col min="1544" max="1544" width="14.42578125" customWidth="1"/>
    <col min="1545" max="1545" width="10.140625" customWidth="1"/>
    <col min="1546" max="1546" width="14.42578125" customWidth="1"/>
    <col min="1547" max="1547" width="16.42578125" customWidth="1"/>
    <col min="1548" max="1548" width="14.42578125" customWidth="1"/>
    <col min="1549" max="1549" width="7.57031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7" max="1797" width="10.140625" bestFit="1" customWidth="1"/>
    <col min="1798" max="1798" width="14.42578125" customWidth="1"/>
    <col min="1799" max="1799" width="16.42578125" customWidth="1"/>
    <col min="1800" max="1800" width="14.42578125" customWidth="1"/>
    <col min="1801" max="1801" width="10.140625" customWidth="1"/>
    <col min="1802" max="1802" width="14.42578125" customWidth="1"/>
    <col min="1803" max="1803" width="16.42578125" customWidth="1"/>
    <col min="1804" max="1804" width="14.42578125" customWidth="1"/>
    <col min="1805" max="1805" width="7.57031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3" max="2053" width="10.140625" bestFit="1" customWidth="1"/>
    <col min="2054" max="2054" width="14.42578125" customWidth="1"/>
    <col min="2055" max="2055" width="16.42578125" customWidth="1"/>
    <col min="2056" max="2056" width="14.42578125" customWidth="1"/>
    <col min="2057" max="2057" width="10.140625" customWidth="1"/>
    <col min="2058" max="2058" width="14.42578125" customWidth="1"/>
    <col min="2059" max="2059" width="16.42578125" customWidth="1"/>
    <col min="2060" max="2060" width="14.42578125" customWidth="1"/>
    <col min="2061" max="2061" width="7.57031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09" max="2309" width="10.140625" bestFit="1" customWidth="1"/>
    <col min="2310" max="2310" width="14.42578125" customWidth="1"/>
    <col min="2311" max="2311" width="16.42578125" customWidth="1"/>
    <col min="2312" max="2312" width="14.42578125" customWidth="1"/>
    <col min="2313" max="2313" width="10.140625" customWidth="1"/>
    <col min="2314" max="2314" width="14.42578125" customWidth="1"/>
    <col min="2315" max="2315" width="16.42578125" customWidth="1"/>
    <col min="2316" max="2316" width="14.42578125" customWidth="1"/>
    <col min="2317" max="2317" width="7.57031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5" max="2565" width="10.140625" bestFit="1" customWidth="1"/>
    <col min="2566" max="2566" width="14.42578125" customWidth="1"/>
    <col min="2567" max="2567" width="16.42578125" customWidth="1"/>
    <col min="2568" max="2568" width="14.42578125" customWidth="1"/>
    <col min="2569" max="2569" width="10.140625" customWidth="1"/>
    <col min="2570" max="2570" width="14.42578125" customWidth="1"/>
    <col min="2571" max="2571" width="16.42578125" customWidth="1"/>
    <col min="2572" max="2572" width="14.42578125" customWidth="1"/>
    <col min="2573" max="2573" width="7.57031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1" max="2821" width="10.140625" bestFit="1" customWidth="1"/>
    <col min="2822" max="2822" width="14.42578125" customWidth="1"/>
    <col min="2823" max="2823" width="16.42578125" customWidth="1"/>
    <col min="2824" max="2824" width="14.42578125" customWidth="1"/>
    <col min="2825" max="2825" width="10.140625" customWidth="1"/>
    <col min="2826" max="2826" width="14.42578125" customWidth="1"/>
    <col min="2827" max="2827" width="16.42578125" customWidth="1"/>
    <col min="2828" max="2828" width="14.42578125" customWidth="1"/>
    <col min="2829" max="2829" width="7.57031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7" max="3077" width="10.140625" bestFit="1" customWidth="1"/>
    <col min="3078" max="3078" width="14.42578125" customWidth="1"/>
    <col min="3079" max="3079" width="16.42578125" customWidth="1"/>
    <col min="3080" max="3080" width="14.42578125" customWidth="1"/>
    <col min="3081" max="3081" width="10.140625" customWidth="1"/>
    <col min="3082" max="3082" width="14.42578125" customWidth="1"/>
    <col min="3083" max="3083" width="16.42578125" customWidth="1"/>
    <col min="3084" max="3084" width="14.42578125" customWidth="1"/>
    <col min="3085" max="3085" width="7.57031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3" max="3333" width="10.140625" bestFit="1" customWidth="1"/>
    <col min="3334" max="3334" width="14.42578125" customWidth="1"/>
    <col min="3335" max="3335" width="16.42578125" customWidth="1"/>
    <col min="3336" max="3336" width="14.42578125" customWidth="1"/>
    <col min="3337" max="3337" width="10.140625" customWidth="1"/>
    <col min="3338" max="3338" width="14.42578125" customWidth="1"/>
    <col min="3339" max="3339" width="16.42578125" customWidth="1"/>
    <col min="3340" max="3340" width="14.42578125" customWidth="1"/>
    <col min="3341" max="3341" width="7.57031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89" max="3589" width="10.140625" bestFit="1" customWidth="1"/>
    <col min="3590" max="3590" width="14.42578125" customWidth="1"/>
    <col min="3591" max="3591" width="16.42578125" customWidth="1"/>
    <col min="3592" max="3592" width="14.42578125" customWidth="1"/>
    <col min="3593" max="3593" width="10.140625" customWidth="1"/>
    <col min="3594" max="3594" width="14.42578125" customWidth="1"/>
    <col min="3595" max="3595" width="16.42578125" customWidth="1"/>
    <col min="3596" max="3596" width="14.42578125" customWidth="1"/>
    <col min="3597" max="3597" width="7.57031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5" max="3845" width="10.140625" bestFit="1" customWidth="1"/>
    <col min="3846" max="3846" width="14.42578125" customWidth="1"/>
    <col min="3847" max="3847" width="16.42578125" customWidth="1"/>
    <col min="3848" max="3848" width="14.42578125" customWidth="1"/>
    <col min="3849" max="3849" width="10.140625" customWidth="1"/>
    <col min="3850" max="3850" width="14.42578125" customWidth="1"/>
    <col min="3851" max="3851" width="16.42578125" customWidth="1"/>
    <col min="3852" max="3852" width="14.42578125" customWidth="1"/>
    <col min="3853" max="3853" width="7.57031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1" max="4101" width="10.140625" bestFit="1" customWidth="1"/>
    <col min="4102" max="4102" width="14.42578125" customWidth="1"/>
    <col min="4103" max="4103" width="16.42578125" customWidth="1"/>
    <col min="4104" max="4104" width="14.42578125" customWidth="1"/>
    <col min="4105" max="4105" width="10.140625" customWidth="1"/>
    <col min="4106" max="4106" width="14.42578125" customWidth="1"/>
    <col min="4107" max="4107" width="16.42578125" customWidth="1"/>
    <col min="4108" max="4108" width="14.42578125" customWidth="1"/>
    <col min="4109" max="4109" width="7.57031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7" max="4357" width="10.140625" bestFit="1" customWidth="1"/>
    <col min="4358" max="4358" width="14.42578125" customWidth="1"/>
    <col min="4359" max="4359" width="16.42578125" customWidth="1"/>
    <col min="4360" max="4360" width="14.42578125" customWidth="1"/>
    <col min="4361" max="4361" width="10.140625" customWidth="1"/>
    <col min="4362" max="4362" width="14.42578125" customWidth="1"/>
    <col min="4363" max="4363" width="16.42578125" customWidth="1"/>
    <col min="4364" max="4364" width="14.42578125" customWidth="1"/>
    <col min="4365" max="4365" width="7.57031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3" max="4613" width="10.140625" bestFit="1" customWidth="1"/>
    <col min="4614" max="4614" width="14.42578125" customWidth="1"/>
    <col min="4615" max="4615" width="16.42578125" customWidth="1"/>
    <col min="4616" max="4616" width="14.42578125" customWidth="1"/>
    <col min="4617" max="4617" width="10.140625" customWidth="1"/>
    <col min="4618" max="4618" width="14.42578125" customWidth="1"/>
    <col min="4619" max="4619" width="16.42578125" customWidth="1"/>
    <col min="4620" max="4620" width="14.42578125" customWidth="1"/>
    <col min="4621" max="4621" width="7.57031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69" max="4869" width="10.140625" bestFit="1" customWidth="1"/>
    <col min="4870" max="4870" width="14.42578125" customWidth="1"/>
    <col min="4871" max="4871" width="16.42578125" customWidth="1"/>
    <col min="4872" max="4872" width="14.42578125" customWidth="1"/>
    <col min="4873" max="4873" width="10.140625" customWidth="1"/>
    <col min="4874" max="4874" width="14.42578125" customWidth="1"/>
    <col min="4875" max="4875" width="16.42578125" customWidth="1"/>
    <col min="4876" max="4876" width="14.42578125" customWidth="1"/>
    <col min="4877" max="4877" width="7.57031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5" max="5125" width="10.140625" bestFit="1" customWidth="1"/>
    <col min="5126" max="5126" width="14.42578125" customWidth="1"/>
    <col min="5127" max="5127" width="16.42578125" customWidth="1"/>
    <col min="5128" max="5128" width="14.42578125" customWidth="1"/>
    <col min="5129" max="5129" width="10.140625" customWidth="1"/>
    <col min="5130" max="5130" width="14.42578125" customWidth="1"/>
    <col min="5131" max="5131" width="16.42578125" customWidth="1"/>
    <col min="5132" max="5132" width="14.42578125" customWidth="1"/>
    <col min="5133" max="5133" width="7.57031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1" max="5381" width="10.140625" bestFit="1" customWidth="1"/>
    <col min="5382" max="5382" width="14.42578125" customWidth="1"/>
    <col min="5383" max="5383" width="16.42578125" customWidth="1"/>
    <col min="5384" max="5384" width="14.42578125" customWidth="1"/>
    <col min="5385" max="5385" width="10.140625" customWidth="1"/>
    <col min="5386" max="5386" width="14.42578125" customWidth="1"/>
    <col min="5387" max="5387" width="16.42578125" customWidth="1"/>
    <col min="5388" max="5388" width="14.42578125" customWidth="1"/>
    <col min="5389" max="5389" width="7.57031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7" max="5637" width="10.140625" bestFit="1" customWidth="1"/>
    <col min="5638" max="5638" width="14.42578125" customWidth="1"/>
    <col min="5639" max="5639" width="16.42578125" customWidth="1"/>
    <col min="5640" max="5640" width="14.42578125" customWidth="1"/>
    <col min="5641" max="5641" width="10.140625" customWidth="1"/>
    <col min="5642" max="5642" width="14.42578125" customWidth="1"/>
    <col min="5643" max="5643" width="16.42578125" customWidth="1"/>
    <col min="5644" max="5644" width="14.42578125" customWidth="1"/>
    <col min="5645" max="5645" width="7.57031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3" max="5893" width="10.140625" bestFit="1" customWidth="1"/>
    <col min="5894" max="5894" width="14.42578125" customWidth="1"/>
    <col min="5895" max="5895" width="16.42578125" customWidth="1"/>
    <col min="5896" max="5896" width="14.42578125" customWidth="1"/>
    <col min="5897" max="5897" width="10.140625" customWidth="1"/>
    <col min="5898" max="5898" width="14.42578125" customWidth="1"/>
    <col min="5899" max="5899" width="16.42578125" customWidth="1"/>
    <col min="5900" max="5900" width="14.42578125" customWidth="1"/>
    <col min="5901" max="5901" width="7.57031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49" max="6149" width="10.140625" bestFit="1" customWidth="1"/>
    <col min="6150" max="6150" width="14.42578125" customWidth="1"/>
    <col min="6151" max="6151" width="16.42578125" customWidth="1"/>
    <col min="6152" max="6152" width="14.42578125" customWidth="1"/>
    <col min="6153" max="6153" width="10.140625" customWidth="1"/>
    <col min="6154" max="6154" width="14.42578125" customWidth="1"/>
    <col min="6155" max="6155" width="16.42578125" customWidth="1"/>
    <col min="6156" max="6156" width="14.42578125" customWidth="1"/>
    <col min="6157" max="6157" width="7.57031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5" max="6405" width="10.140625" bestFit="1" customWidth="1"/>
    <col min="6406" max="6406" width="14.42578125" customWidth="1"/>
    <col min="6407" max="6407" width="16.42578125" customWidth="1"/>
    <col min="6408" max="6408" width="14.42578125" customWidth="1"/>
    <col min="6409" max="6409" width="10.140625" customWidth="1"/>
    <col min="6410" max="6410" width="14.42578125" customWidth="1"/>
    <col min="6411" max="6411" width="16.42578125" customWidth="1"/>
    <col min="6412" max="6412" width="14.42578125" customWidth="1"/>
    <col min="6413" max="6413" width="7.57031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1" max="6661" width="10.140625" bestFit="1" customWidth="1"/>
    <col min="6662" max="6662" width="14.42578125" customWidth="1"/>
    <col min="6663" max="6663" width="16.42578125" customWidth="1"/>
    <col min="6664" max="6664" width="14.42578125" customWidth="1"/>
    <col min="6665" max="6665" width="10.140625" customWidth="1"/>
    <col min="6666" max="6666" width="14.42578125" customWidth="1"/>
    <col min="6667" max="6667" width="16.42578125" customWidth="1"/>
    <col min="6668" max="6668" width="14.42578125" customWidth="1"/>
    <col min="6669" max="6669" width="7.57031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7" max="6917" width="10.140625" bestFit="1" customWidth="1"/>
    <col min="6918" max="6918" width="14.42578125" customWidth="1"/>
    <col min="6919" max="6919" width="16.42578125" customWidth="1"/>
    <col min="6920" max="6920" width="14.42578125" customWidth="1"/>
    <col min="6921" max="6921" width="10.140625" customWidth="1"/>
    <col min="6922" max="6922" width="14.42578125" customWidth="1"/>
    <col min="6923" max="6923" width="16.42578125" customWidth="1"/>
    <col min="6924" max="6924" width="14.42578125" customWidth="1"/>
    <col min="6925" max="6925" width="7.57031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3" max="7173" width="10.140625" bestFit="1" customWidth="1"/>
    <col min="7174" max="7174" width="14.42578125" customWidth="1"/>
    <col min="7175" max="7175" width="16.42578125" customWidth="1"/>
    <col min="7176" max="7176" width="14.42578125" customWidth="1"/>
    <col min="7177" max="7177" width="10.140625" customWidth="1"/>
    <col min="7178" max="7178" width="14.42578125" customWidth="1"/>
    <col min="7179" max="7179" width="16.42578125" customWidth="1"/>
    <col min="7180" max="7180" width="14.42578125" customWidth="1"/>
    <col min="7181" max="7181" width="7.57031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29" max="7429" width="10.140625" bestFit="1" customWidth="1"/>
    <col min="7430" max="7430" width="14.42578125" customWidth="1"/>
    <col min="7431" max="7431" width="16.42578125" customWidth="1"/>
    <col min="7432" max="7432" width="14.42578125" customWidth="1"/>
    <col min="7433" max="7433" width="10.140625" customWidth="1"/>
    <col min="7434" max="7434" width="14.42578125" customWidth="1"/>
    <col min="7435" max="7435" width="16.42578125" customWidth="1"/>
    <col min="7436" max="7436" width="14.42578125" customWidth="1"/>
    <col min="7437" max="7437" width="7.57031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5" max="7685" width="10.140625" bestFit="1" customWidth="1"/>
    <col min="7686" max="7686" width="14.42578125" customWidth="1"/>
    <col min="7687" max="7687" width="16.42578125" customWidth="1"/>
    <col min="7688" max="7688" width="14.42578125" customWidth="1"/>
    <col min="7689" max="7689" width="10.140625" customWidth="1"/>
    <col min="7690" max="7690" width="14.42578125" customWidth="1"/>
    <col min="7691" max="7691" width="16.42578125" customWidth="1"/>
    <col min="7692" max="7692" width="14.42578125" customWidth="1"/>
    <col min="7693" max="7693" width="7.57031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1" max="7941" width="10.140625" bestFit="1" customWidth="1"/>
    <col min="7942" max="7942" width="14.42578125" customWidth="1"/>
    <col min="7943" max="7943" width="16.42578125" customWidth="1"/>
    <col min="7944" max="7944" width="14.42578125" customWidth="1"/>
    <col min="7945" max="7945" width="10.140625" customWidth="1"/>
    <col min="7946" max="7946" width="14.42578125" customWidth="1"/>
    <col min="7947" max="7947" width="16.42578125" customWidth="1"/>
    <col min="7948" max="7948" width="14.42578125" customWidth="1"/>
    <col min="7949" max="7949" width="7.57031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7" max="8197" width="10.140625" bestFit="1" customWidth="1"/>
    <col min="8198" max="8198" width="14.42578125" customWidth="1"/>
    <col min="8199" max="8199" width="16.42578125" customWidth="1"/>
    <col min="8200" max="8200" width="14.42578125" customWidth="1"/>
    <col min="8201" max="8201" width="10.140625" customWidth="1"/>
    <col min="8202" max="8202" width="14.42578125" customWidth="1"/>
    <col min="8203" max="8203" width="16.42578125" customWidth="1"/>
    <col min="8204" max="8204" width="14.42578125" customWidth="1"/>
    <col min="8205" max="8205" width="7.57031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3" max="8453" width="10.140625" bestFit="1" customWidth="1"/>
    <col min="8454" max="8454" width="14.42578125" customWidth="1"/>
    <col min="8455" max="8455" width="16.42578125" customWidth="1"/>
    <col min="8456" max="8456" width="14.42578125" customWidth="1"/>
    <col min="8457" max="8457" width="10.140625" customWidth="1"/>
    <col min="8458" max="8458" width="14.42578125" customWidth="1"/>
    <col min="8459" max="8459" width="16.42578125" customWidth="1"/>
    <col min="8460" max="8460" width="14.42578125" customWidth="1"/>
    <col min="8461" max="8461" width="7.57031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09" max="8709" width="10.140625" bestFit="1" customWidth="1"/>
    <col min="8710" max="8710" width="14.42578125" customWidth="1"/>
    <col min="8711" max="8711" width="16.42578125" customWidth="1"/>
    <col min="8712" max="8712" width="14.42578125" customWidth="1"/>
    <col min="8713" max="8713" width="10.140625" customWidth="1"/>
    <col min="8714" max="8714" width="14.42578125" customWidth="1"/>
    <col min="8715" max="8715" width="16.42578125" customWidth="1"/>
    <col min="8716" max="8716" width="14.42578125" customWidth="1"/>
    <col min="8717" max="8717" width="7.57031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5" max="8965" width="10.140625" bestFit="1" customWidth="1"/>
    <col min="8966" max="8966" width="14.42578125" customWidth="1"/>
    <col min="8967" max="8967" width="16.42578125" customWidth="1"/>
    <col min="8968" max="8968" width="14.42578125" customWidth="1"/>
    <col min="8969" max="8969" width="10.140625" customWidth="1"/>
    <col min="8970" max="8970" width="14.42578125" customWidth="1"/>
    <col min="8971" max="8971" width="16.42578125" customWidth="1"/>
    <col min="8972" max="8972" width="14.42578125" customWidth="1"/>
    <col min="8973" max="8973" width="7.57031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1" max="9221" width="10.140625" bestFit="1" customWidth="1"/>
    <col min="9222" max="9222" width="14.42578125" customWidth="1"/>
    <col min="9223" max="9223" width="16.42578125" customWidth="1"/>
    <col min="9224" max="9224" width="14.42578125" customWidth="1"/>
    <col min="9225" max="9225" width="10.140625" customWidth="1"/>
    <col min="9226" max="9226" width="14.42578125" customWidth="1"/>
    <col min="9227" max="9227" width="16.42578125" customWidth="1"/>
    <col min="9228" max="9228" width="14.42578125" customWidth="1"/>
    <col min="9229" max="9229" width="7.57031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7" max="9477" width="10.140625" bestFit="1" customWidth="1"/>
    <col min="9478" max="9478" width="14.42578125" customWidth="1"/>
    <col min="9479" max="9479" width="16.42578125" customWidth="1"/>
    <col min="9480" max="9480" width="14.42578125" customWidth="1"/>
    <col min="9481" max="9481" width="10.140625" customWidth="1"/>
    <col min="9482" max="9482" width="14.42578125" customWidth="1"/>
    <col min="9483" max="9483" width="16.42578125" customWidth="1"/>
    <col min="9484" max="9484" width="14.42578125" customWidth="1"/>
    <col min="9485" max="9485" width="7.57031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3" max="9733" width="10.140625" bestFit="1" customWidth="1"/>
    <col min="9734" max="9734" width="14.42578125" customWidth="1"/>
    <col min="9735" max="9735" width="16.42578125" customWidth="1"/>
    <col min="9736" max="9736" width="14.42578125" customWidth="1"/>
    <col min="9737" max="9737" width="10.140625" customWidth="1"/>
    <col min="9738" max="9738" width="14.42578125" customWidth="1"/>
    <col min="9739" max="9739" width="16.42578125" customWidth="1"/>
    <col min="9740" max="9740" width="14.42578125" customWidth="1"/>
    <col min="9741" max="9741" width="7.57031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89" max="9989" width="10.140625" bestFit="1" customWidth="1"/>
    <col min="9990" max="9990" width="14.42578125" customWidth="1"/>
    <col min="9991" max="9991" width="16.42578125" customWidth="1"/>
    <col min="9992" max="9992" width="14.42578125" customWidth="1"/>
    <col min="9993" max="9993" width="10.140625" customWidth="1"/>
    <col min="9994" max="9994" width="14.42578125" customWidth="1"/>
    <col min="9995" max="9995" width="16.42578125" customWidth="1"/>
    <col min="9996" max="9996" width="14.42578125" customWidth="1"/>
    <col min="9997" max="9997" width="7.57031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5" max="10245" width="10.140625" bestFit="1" customWidth="1"/>
    <col min="10246" max="10246" width="14.42578125" customWidth="1"/>
    <col min="10247" max="10247" width="16.42578125" customWidth="1"/>
    <col min="10248" max="10248" width="14.42578125" customWidth="1"/>
    <col min="10249" max="10249" width="10.140625" customWidth="1"/>
    <col min="10250" max="10250" width="14.42578125" customWidth="1"/>
    <col min="10251" max="10251" width="16.42578125" customWidth="1"/>
    <col min="10252" max="10252" width="14.42578125" customWidth="1"/>
    <col min="10253" max="10253" width="7.57031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1" max="10501" width="10.140625" bestFit="1" customWidth="1"/>
    <col min="10502" max="10502" width="14.42578125" customWidth="1"/>
    <col min="10503" max="10503" width="16.42578125" customWidth="1"/>
    <col min="10504" max="10504" width="14.42578125" customWidth="1"/>
    <col min="10505" max="10505" width="10.140625" customWidth="1"/>
    <col min="10506" max="10506" width="14.42578125" customWidth="1"/>
    <col min="10507" max="10507" width="16.42578125" customWidth="1"/>
    <col min="10508" max="10508" width="14.42578125" customWidth="1"/>
    <col min="10509" max="10509" width="7.57031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7" max="10757" width="10.140625" bestFit="1" customWidth="1"/>
    <col min="10758" max="10758" width="14.42578125" customWidth="1"/>
    <col min="10759" max="10759" width="16.42578125" customWidth="1"/>
    <col min="10760" max="10760" width="14.42578125" customWidth="1"/>
    <col min="10761" max="10761" width="10.140625" customWidth="1"/>
    <col min="10762" max="10762" width="14.42578125" customWidth="1"/>
    <col min="10763" max="10763" width="16.42578125" customWidth="1"/>
    <col min="10764" max="10764" width="14.42578125" customWidth="1"/>
    <col min="10765" max="10765" width="7.57031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3" max="11013" width="10.140625" bestFit="1" customWidth="1"/>
    <col min="11014" max="11014" width="14.42578125" customWidth="1"/>
    <col min="11015" max="11015" width="16.42578125" customWidth="1"/>
    <col min="11016" max="11016" width="14.42578125" customWidth="1"/>
    <col min="11017" max="11017" width="10.140625" customWidth="1"/>
    <col min="11018" max="11018" width="14.42578125" customWidth="1"/>
    <col min="11019" max="11019" width="16.42578125" customWidth="1"/>
    <col min="11020" max="11020" width="14.42578125" customWidth="1"/>
    <col min="11021" max="11021" width="7.57031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69" max="11269" width="10.140625" bestFit="1" customWidth="1"/>
    <col min="11270" max="11270" width="14.42578125" customWidth="1"/>
    <col min="11271" max="11271" width="16.42578125" customWidth="1"/>
    <col min="11272" max="11272" width="14.42578125" customWidth="1"/>
    <col min="11273" max="11273" width="10.140625" customWidth="1"/>
    <col min="11274" max="11274" width="14.42578125" customWidth="1"/>
    <col min="11275" max="11275" width="16.42578125" customWidth="1"/>
    <col min="11276" max="11276" width="14.42578125" customWidth="1"/>
    <col min="11277" max="11277" width="7.57031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5" max="11525" width="10.140625" bestFit="1" customWidth="1"/>
    <col min="11526" max="11526" width="14.42578125" customWidth="1"/>
    <col min="11527" max="11527" width="16.42578125" customWidth="1"/>
    <col min="11528" max="11528" width="14.42578125" customWidth="1"/>
    <col min="11529" max="11529" width="10.140625" customWidth="1"/>
    <col min="11530" max="11530" width="14.42578125" customWidth="1"/>
    <col min="11531" max="11531" width="16.42578125" customWidth="1"/>
    <col min="11532" max="11532" width="14.42578125" customWidth="1"/>
    <col min="11533" max="11533" width="7.57031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1" max="11781" width="10.140625" bestFit="1" customWidth="1"/>
    <col min="11782" max="11782" width="14.42578125" customWidth="1"/>
    <col min="11783" max="11783" width="16.42578125" customWidth="1"/>
    <col min="11784" max="11784" width="14.42578125" customWidth="1"/>
    <col min="11785" max="11785" width="10.140625" customWidth="1"/>
    <col min="11786" max="11786" width="14.42578125" customWidth="1"/>
    <col min="11787" max="11787" width="16.42578125" customWidth="1"/>
    <col min="11788" max="11788" width="14.42578125" customWidth="1"/>
    <col min="11789" max="11789" width="7.57031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7" max="12037" width="10.140625" bestFit="1" customWidth="1"/>
    <col min="12038" max="12038" width="14.42578125" customWidth="1"/>
    <col min="12039" max="12039" width="16.42578125" customWidth="1"/>
    <col min="12040" max="12040" width="14.42578125" customWidth="1"/>
    <col min="12041" max="12041" width="10.140625" customWidth="1"/>
    <col min="12042" max="12042" width="14.42578125" customWidth="1"/>
    <col min="12043" max="12043" width="16.42578125" customWidth="1"/>
    <col min="12044" max="12044" width="14.42578125" customWidth="1"/>
    <col min="12045" max="12045" width="7.57031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3" max="12293" width="10.140625" bestFit="1" customWidth="1"/>
    <col min="12294" max="12294" width="14.42578125" customWidth="1"/>
    <col min="12295" max="12295" width="16.42578125" customWidth="1"/>
    <col min="12296" max="12296" width="14.42578125" customWidth="1"/>
    <col min="12297" max="12297" width="10.140625" customWidth="1"/>
    <col min="12298" max="12298" width="14.42578125" customWidth="1"/>
    <col min="12299" max="12299" width="16.42578125" customWidth="1"/>
    <col min="12300" max="12300" width="14.42578125" customWidth="1"/>
    <col min="12301" max="12301" width="7.57031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49" max="12549" width="10.140625" bestFit="1" customWidth="1"/>
    <col min="12550" max="12550" width="14.42578125" customWidth="1"/>
    <col min="12551" max="12551" width="16.42578125" customWidth="1"/>
    <col min="12552" max="12552" width="14.42578125" customWidth="1"/>
    <col min="12553" max="12553" width="10.140625" customWidth="1"/>
    <col min="12554" max="12554" width="14.42578125" customWidth="1"/>
    <col min="12555" max="12555" width="16.42578125" customWidth="1"/>
    <col min="12556" max="12556" width="14.42578125" customWidth="1"/>
    <col min="12557" max="12557" width="7.57031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5" max="12805" width="10.140625" bestFit="1" customWidth="1"/>
    <col min="12806" max="12806" width="14.42578125" customWidth="1"/>
    <col min="12807" max="12807" width="16.42578125" customWidth="1"/>
    <col min="12808" max="12808" width="14.42578125" customWidth="1"/>
    <col min="12809" max="12809" width="10.140625" customWidth="1"/>
    <col min="12810" max="12810" width="14.42578125" customWidth="1"/>
    <col min="12811" max="12811" width="16.42578125" customWidth="1"/>
    <col min="12812" max="12812" width="14.42578125" customWidth="1"/>
    <col min="12813" max="12813" width="7.57031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1" max="13061" width="10.140625" bestFit="1" customWidth="1"/>
    <col min="13062" max="13062" width="14.42578125" customWidth="1"/>
    <col min="13063" max="13063" width="16.42578125" customWidth="1"/>
    <col min="13064" max="13064" width="14.42578125" customWidth="1"/>
    <col min="13065" max="13065" width="10.140625" customWidth="1"/>
    <col min="13066" max="13066" width="14.42578125" customWidth="1"/>
    <col min="13067" max="13067" width="16.42578125" customWidth="1"/>
    <col min="13068" max="13068" width="14.42578125" customWidth="1"/>
    <col min="13069" max="13069" width="7.57031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7" max="13317" width="10.140625" bestFit="1" customWidth="1"/>
    <col min="13318" max="13318" width="14.42578125" customWidth="1"/>
    <col min="13319" max="13319" width="16.42578125" customWidth="1"/>
    <col min="13320" max="13320" width="14.42578125" customWidth="1"/>
    <col min="13321" max="13321" width="10.140625" customWidth="1"/>
    <col min="13322" max="13322" width="14.42578125" customWidth="1"/>
    <col min="13323" max="13323" width="16.42578125" customWidth="1"/>
    <col min="13324" max="13324" width="14.42578125" customWidth="1"/>
    <col min="13325" max="13325" width="7.57031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3" max="13573" width="10.140625" bestFit="1" customWidth="1"/>
    <col min="13574" max="13574" width="14.42578125" customWidth="1"/>
    <col min="13575" max="13575" width="16.42578125" customWidth="1"/>
    <col min="13576" max="13576" width="14.42578125" customWidth="1"/>
    <col min="13577" max="13577" width="10.140625" customWidth="1"/>
    <col min="13578" max="13578" width="14.42578125" customWidth="1"/>
    <col min="13579" max="13579" width="16.42578125" customWidth="1"/>
    <col min="13580" max="13580" width="14.42578125" customWidth="1"/>
    <col min="13581" max="13581" width="7.57031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29" max="13829" width="10.140625" bestFit="1" customWidth="1"/>
    <col min="13830" max="13830" width="14.42578125" customWidth="1"/>
    <col min="13831" max="13831" width="16.42578125" customWidth="1"/>
    <col min="13832" max="13832" width="14.42578125" customWidth="1"/>
    <col min="13833" max="13833" width="10.140625" customWidth="1"/>
    <col min="13834" max="13834" width="14.42578125" customWidth="1"/>
    <col min="13835" max="13835" width="16.42578125" customWidth="1"/>
    <col min="13836" max="13836" width="14.42578125" customWidth="1"/>
    <col min="13837" max="13837" width="7.57031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5" max="14085" width="10.140625" bestFit="1" customWidth="1"/>
    <col min="14086" max="14086" width="14.42578125" customWidth="1"/>
    <col min="14087" max="14087" width="16.42578125" customWidth="1"/>
    <col min="14088" max="14088" width="14.42578125" customWidth="1"/>
    <col min="14089" max="14089" width="10.140625" customWidth="1"/>
    <col min="14090" max="14090" width="14.42578125" customWidth="1"/>
    <col min="14091" max="14091" width="16.42578125" customWidth="1"/>
    <col min="14092" max="14092" width="14.42578125" customWidth="1"/>
    <col min="14093" max="14093" width="7.57031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1" max="14341" width="10.140625" bestFit="1" customWidth="1"/>
    <col min="14342" max="14342" width="14.42578125" customWidth="1"/>
    <col min="14343" max="14343" width="16.42578125" customWidth="1"/>
    <col min="14344" max="14344" width="14.42578125" customWidth="1"/>
    <col min="14345" max="14345" width="10.140625" customWidth="1"/>
    <col min="14346" max="14346" width="14.42578125" customWidth="1"/>
    <col min="14347" max="14347" width="16.42578125" customWidth="1"/>
    <col min="14348" max="14348" width="14.42578125" customWidth="1"/>
    <col min="14349" max="14349" width="7.57031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7" max="14597" width="10.140625" bestFit="1" customWidth="1"/>
    <col min="14598" max="14598" width="14.42578125" customWidth="1"/>
    <col min="14599" max="14599" width="16.42578125" customWidth="1"/>
    <col min="14600" max="14600" width="14.42578125" customWidth="1"/>
    <col min="14601" max="14601" width="10.140625" customWidth="1"/>
    <col min="14602" max="14602" width="14.42578125" customWidth="1"/>
    <col min="14603" max="14603" width="16.42578125" customWidth="1"/>
    <col min="14604" max="14604" width="14.42578125" customWidth="1"/>
    <col min="14605" max="14605" width="7.57031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3" max="14853" width="10.140625" bestFit="1" customWidth="1"/>
    <col min="14854" max="14854" width="14.42578125" customWidth="1"/>
    <col min="14855" max="14855" width="16.42578125" customWidth="1"/>
    <col min="14856" max="14856" width="14.42578125" customWidth="1"/>
    <col min="14857" max="14857" width="10.140625" customWidth="1"/>
    <col min="14858" max="14858" width="14.42578125" customWidth="1"/>
    <col min="14859" max="14859" width="16.42578125" customWidth="1"/>
    <col min="14860" max="14860" width="14.42578125" customWidth="1"/>
    <col min="14861" max="14861" width="7.57031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09" max="15109" width="10.140625" bestFit="1" customWidth="1"/>
    <col min="15110" max="15110" width="14.42578125" customWidth="1"/>
    <col min="15111" max="15111" width="16.42578125" customWidth="1"/>
    <col min="15112" max="15112" width="14.42578125" customWidth="1"/>
    <col min="15113" max="15113" width="10.140625" customWidth="1"/>
    <col min="15114" max="15114" width="14.42578125" customWidth="1"/>
    <col min="15115" max="15115" width="16.42578125" customWidth="1"/>
    <col min="15116" max="15116" width="14.42578125" customWidth="1"/>
    <col min="15117" max="15117" width="7.57031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5" max="15365" width="10.140625" bestFit="1" customWidth="1"/>
    <col min="15366" max="15366" width="14.42578125" customWidth="1"/>
    <col min="15367" max="15367" width="16.42578125" customWidth="1"/>
    <col min="15368" max="15368" width="14.42578125" customWidth="1"/>
    <col min="15369" max="15369" width="10.140625" customWidth="1"/>
    <col min="15370" max="15370" width="14.42578125" customWidth="1"/>
    <col min="15371" max="15371" width="16.42578125" customWidth="1"/>
    <col min="15372" max="15372" width="14.42578125" customWidth="1"/>
    <col min="15373" max="15373" width="7.57031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1" max="15621" width="10.140625" bestFit="1" customWidth="1"/>
    <col min="15622" max="15622" width="14.42578125" customWidth="1"/>
    <col min="15623" max="15623" width="16.42578125" customWidth="1"/>
    <col min="15624" max="15624" width="14.42578125" customWidth="1"/>
    <col min="15625" max="15625" width="10.140625" customWidth="1"/>
    <col min="15626" max="15626" width="14.42578125" customWidth="1"/>
    <col min="15627" max="15627" width="16.42578125" customWidth="1"/>
    <col min="15628" max="15628" width="14.42578125" customWidth="1"/>
    <col min="15629" max="15629" width="7.57031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7" max="15877" width="10.140625" bestFit="1" customWidth="1"/>
    <col min="15878" max="15878" width="14.42578125" customWidth="1"/>
    <col min="15879" max="15879" width="16.42578125" customWidth="1"/>
    <col min="15880" max="15880" width="14.42578125" customWidth="1"/>
    <col min="15881" max="15881" width="10.140625" customWidth="1"/>
    <col min="15882" max="15882" width="14.42578125" customWidth="1"/>
    <col min="15883" max="15883" width="16.42578125" customWidth="1"/>
    <col min="15884" max="15884" width="14.42578125" customWidth="1"/>
    <col min="15885" max="15885" width="7.57031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3" max="16133" width="10.140625" bestFit="1" customWidth="1"/>
    <col min="16134" max="16134" width="14.42578125" customWidth="1"/>
    <col min="16135" max="16135" width="16.42578125" customWidth="1"/>
    <col min="16136" max="16136" width="14.42578125" customWidth="1"/>
    <col min="16137" max="16137" width="10.140625" customWidth="1"/>
    <col min="16138" max="16138" width="14.42578125" customWidth="1"/>
    <col min="16139" max="16139" width="16.42578125" customWidth="1"/>
    <col min="16140" max="16140" width="14.42578125" customWidth="1"/>
    <col min="16141" max="16141" width="7.5703125" customWidth="1"/>
  </cols>
  <sheetData>
    <row r="1" spans="1:13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s="28" customFormat="1" ht="15" customHeight="1" x14ac:dyDescent="0.3">
      <c r="A2" s="192" t="s">
        <v>110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83" customFormat="1" ht="15" customHeight="1" x14ac:dyDescent="0.4">
      <c r="A6" s="65"/>
      <c r="B6" s="194" t="s">
        <v>106</v>
      </c>
      <c r="C6" s="194"/>
      <c r="D6" s="194"/>
      <c r="E6" s="194"/>
      <c r="F6" s="194" t="s">
        <v>12</v>
      </c>
      <c r="G6" s="194"/>
      <c r="H6" s="194"/>
      <c r="I6" s="194"/>
      <c r="J6" s="194" t="s">
        <v>13</v>
      </c>
      <c r="K6" s="194"/>
      <c r="L6" s="194"/>
      <c r="M6" s="194"/>
    </row>
    <row r="7" spans="1:13" s="84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9" t="s">
        <v>95</v>
      </c>
      <c r="G7" s="68" t="s">
        <v>96</v>
      </c>
      <c r="H7" s="68" t="s">
        <v>97</v>
      </c>
      <c r="I7" s="69" t="s">
        <v>42</v>
      </c>
      <c r="J7" s="68" t="s">
        <v>95</v>
      </c>
      <c r="K7" s="68" t="s">
        <v>96</v>
      </c>
      <c r="L7" s="69" t="s">
        <v>97</v>
      </c>
      <c r="M7" s="68" t="s">
        <v>42</v>
      </c>
    </row>
    <row r="8" spans="1:13" s="85" customFormat="1" ht="15" customHeight="1" x14ac:dyDescent="0.35">
      <c r="A8" s="9" t="s">
        <v>19</v>
      </c>
      <c r="B8" s="10">
        <v>174463.74004000003</v>
      </c>
      <c r="C8" s="10">
        <v>232072.78508000012</v>
      </c>
      <c r="D8" s="10">
        <v>738839.89017000014</v>
      </c>
      <c r="E8" s="10">
        <v>1145376.4152900004</v>
      </c>
      <c r="F8" s="10">
        <v>368.82207999999997</v>
      </c>
      <c r="G8" s="10">
        <v>607238.33409000025</v>
      </c>
      <c r="H8" s="10">
        <v>271992.03009999992</v>
      </c>
      <c r="I8" s="10">
        <v>879599.18627000018</v>
      </c>
      <c r="J8" s="10">
        <v>16121</v>
      </c>
      <c r="K8" s="10">
        <v>17848.082241799999</v>
      </c>
      <c r="L8" s="10">
        <v>709.92</v>
      </c>
      <c r="M8" s="10">
        <v>34679.002241799993</v>
      </c>
    </row>
    <row r="9" spans="1:13" s="85" customFormat="1" ht="15" customHeight="1" x14ac:dyDescent="0.35">
      <c r="A9" s="9" t="s">
        <v>20</v>
      </c>
      <c r="B9" s="10">
        <v>0</v>
      </c>
      <c r="C9" s="10">
        <v>546.00985000000003</v>
      </c>
      <c r="D9" s="10">
        <v>5690.3293200000007</v>
      </c>
      <c r="E9" s="10">
        <v>6236.3391700000002</v>
      </c>
      <c r="F9" s="10">
        <v>0</v>
      </c>
      <c r="G9" s="10">
        <v>2490.4971599999985</v>
      </c>
      <c r="H9" s="10">
        <v>1513.0592700000004</v>
      </c>
      <c r="I9" s="10">
        <v>4003.5564299999992</v>
      </c>
      <c r="J9" s="10">
        <v>0</v>
      </c>
      <c r="K9" s="10">
        <v>0</v>
      </c>
      <c r="L9" s="10">
        <v>0</v>
      </c>
      <c r="M9" s="10">
        <v>0</v>
      </c>
    </row>
    <row r="10" spans="1:13" s="85" customFormat="1" ht="15" customHeight="1" x14ac:dyDescent="0.35">
      <c r="A10" s="9" t="s">
        <v>21</v>
      </c>
      <c r="B10" s="10">
        <v>3432.1249800000001</v>
      </c>
      <c r="C10" s="10">
        <v>36330.382398999995</v>
      </c>
      <c r="D10" s="10">
        <v>1699.9929099999999</v>
      </c>
      <c r="E10" s="10">
        <v>41462.500288999989</v>
      </c>
      <c r="F10" s="10">
        <v>0</v>
      </c>
      <c r="G10" s="10">
        <v>9.0338600000000007</v>
      </c>
      <c r="H10" s="10">
        <v>0</v>
      </c>
      <c r="I10" s="10">
        <v>9.0338600000000007</v>
      </c>
      <c r="J10" s="10">
        <v>0</v>
      </c>
      <c r="K10" s="10">
        <v>0</v>
      </c>
      <c r="L10" s="10">
        <v>0</v>
      </c>
      <c r="M10" s="10">
        <v>0</v>
      </c>
    </row>
    <row r="11" spans="1:13" s="85" customFormat="1" ht="15" customHeight="1" x14ac:dyDescent="0.35">
      <c r="A11" s="9" t="s">
        <v>22</v>
      </c>
      <c r="B11" s="10">
        <v>0</v>
      </c>
      <c r="C11" s="10">
        <v>2869.5735699999996</v>
      </c>
      <c r="D11" s="10">
        <v>10489.95227</v>
      </c>
      <c r="E11" s="10">
        <v>13359.52584</v>
      </c>
      <c r="F11" s="10">
        <v>8.9758500000000012</v>
      </c>
      <c r="G11" s="10">
        <v>35517.82015</v>
      </c>
      <c r="H11" s="10">
        <v>37000.801829999997</v>
      </c>
      <c r="I11" s="10">
        <v>72527.597829999984</v>
      </c>
      <c r="J11" s="10">
        <v>0</v>
      </c>
      <c r="K11" s="10">
        <v>0</v>
      </c>
      <c r="L11" s="10">
        <v>0</v>
      </c>
      <c r="M11" s="10">
        <v>0</v>
      </c>
    </row>
    <row r="12" spans="1:13" s="85" customFormat="1" ht="15" customHeight="1" x14ac:dyDescent="0.35">
      <c r="A12" s="9" t="s">
        <v>23</v>
      </c>
      <c r="B12" s="10">
        <v>172011.52551000001</v>
      </c>
      <c r="C12" s="10">
        <v>806667.5562100003</v>
      </c>
      <c r="D12" s="10">
        <v>1246215.3899238005</v>
      </c>
      <c r="E12" s="10">
        <v>2224894.4716438008</v>
      </c>
      <c r="F12" s="10">
        <v>8466.8357899999974</v>
      </c>
      <c r="G12" s="10">
        <v>3902802.2831299966</v>
      </c>
      <c r="H12" s="10">
        <v>2265482.2003200003</v>
      </c>
      <c r="I12" s="10">
        <v>6176751.3192399973</v>
      </c>
      <c r="J12" s="10">
        <v>34608.11419</v>
      </c>
      <c r="K12" s="10">
        <v>16979.4267</v>
      </c>
      <c r="L12" s="10">
        <v>0</v>
      </c>
      <c r="M12" s="10">
        <v>51587.540890000004</v>
      </c>
    </row>
    <row r="13" spans="1:13" s="85" customFormat="1" ht="15" customHeight="1" x14ac:dyDescent="0.35">
      <c r="A13" s="9" t="s">
        <v>24</v>
      </c>
      <c r="B13" s="10">
        <v>607.16899999999998</v>
      </c>
      <c r="C13" s="10">
        <v>22182.988510000003</v>
      </c>
      <c r="D13" s="10">
        <v>198368.38914000004</v>
      </c>
      <c r="E13" s="10">
        <v>221158.54665000003</v>
      </c>
      <c r="F13" s="10">
        <v>12.87899</v>
      </c>
      <c r="G13" s="10">
        <v>5360.1751900000036</v>
      </c>
      <c r="H13" s="10">
        <v>6629.0718799999995</v>
      </c>
      <c r="I13" s="10">
        <v>12002.126060000004</v>
      </c>
      <c r="J13" s="10">
        <v>0</v>
      </c>
      <c r="K13" s="10">
        <v>0</v>
      </c>
      <c r="L13" s="10">
        <v>0</v>
      </c>
      <c r="M13" s="10">
        <v>0</v>
      </c>
    </row>
    <row r="14" spans="1:13" s="85" customFormat="1" ht="15" customHeight="1" x14ac:dyDescent="0.35">
      <c r="A14" s="9" t="s">
        <v>25</v>
      </c>
      <c r="B14" s="10">
        <v>281769.77119640011</v>
      </c>
      <c r="C14" s="10">
        <v>412974.86124819989</v>
      </c>
      <c r="D14" s="10">
        <v>2199878.914089601</v>
      </c>
      <c r="E14" s="10">
        <v>2894623.5465342011</v>
      </c>
      <c r="F14" s="10">
        <v>2628.3190899999981</v>
      </c>
      <c r="G14" s="10">
        <v>2627897.9469161998</v>
      </c>
      <c r="H14" s="10">
        <v>2118717.0254963995</v>
      </c>
      <c r="I14" s="10">
        <v>4749243.2915025996</v>
      </c>
      <c r="J14" s="10">
        <v>0</v>
      </c>
      <c r="K14" s="10">
        <v>0</v>
      </c>
      <c r="L14" s="10">
        <v>0</v>
      </c>
      <c r="M14" s="10">
        <v>0</v>
      </c>
    </row>
    <row r="15" spans="1:13" s="85" customFormat="1" ht="15" customHeight="1" x14ac:dyDescent="0.35">
      <c r="A15" s="9" t="s">
        <v>26</v>
      </c>
      <c r="B15" s="10">
        <v>214574.47184000001</v>
      </c>
      <c r="C15" s="10">
        <v>909208.39209160034</v>
      </c>
      <c r="D15" s="10">
        <v>1298153.5827629995</v>
      </c>
      <c r="E15" s="10">
        <v>2421936.4466945999</v>
      </c>
      <c r="F15" s="10">
        <v>6950.0391100000006</v>
      </c>
      <c r="G15" s="10">
        <v>1891544.9309507993</v>
      </c>
      <c r="H15" s="10">
        <v>1097165.7897776002</v>
      </c>
      <c r="I15" s="10">
        <v>2995660.7598383995</v>
      </c>
      <c r="J15" s="10">
        <v>9479.8384799999985</v>
      </c>
      <c r="K15" s="10">
        <v>39691.081811799995</v>
      </c>
      <c r="L15" s="10">
        <v>0</v>
      </c>
      <c r="M15" s="10">
        <v>49170.920291799994</v>
      </c>
    </row>
    <row r="16" spans="1:13" s="85" customFormat="1" ht="15" customHeight="1" x14ac:dyDescent="0.35">
      <c r="A16" s="9" t="s">
        <v>27</v>
      </c>
      <c r="B16" s="10">
        <v>637.7595</v>
      </c>
      <c r="C16" s="10">
        <v>18069.960800000001</v>
      </c>
      <c r="D16" s="10">
        <v>119515.17349000002</v>
      </c>
      <c r="E16" s="10">
        <v>138222.89379000003</v>
      </c>
      <c r="F16" s="10">
        <v>873.49233999999979</v>
      </c>
      <c r="G16" s="10">
        <v>345194.41934999992</v>
      </c>
      <c r="H16" s="10">
        <v>182568.64185999995</v>
      </c>
      <c r="I16" s="10">
        <v>528636.55354999984</v>
      </c>
      <c r="J16" s="10">
        <v>0</v>
      </c>
      <c r="K16" s="10">
        <v>0</v>
      </c>
      <c r="L16" s="10">
        <v>0</v>
      </c>
      <c r="M16" s="10">
        <v>0</v>
      </c>
    </row>
    <row r="17" spans="1:13" s="85" customFormat="1" ht="15" customHeight="1" x14ac:dyDescent="0.35">
      <c r="A17" s="9" t="s">
        <v>28</v>
      </c>
      <c r="B17" s="10">
        <v>5323.3904599999996</v>
      </c>
      <c r="C17" s="10">
        <v>55663.918207799979</v>
      </c>
      <c r="D17" s="10">
        <v>223942.98042840004</v>
      </c>
      <c r="E17" s="10">
        <v>284930.28909619997</v>
      </c>
      <c r="F17" s="10">
        <v>492.36327</v>
      </c>
      <c r="G17" s="10">
        <v>751930.20179999992</v>
      </c>
      <c r="H17" s="10">
        <v>798693.68677880033</v>
      </c>
      <c r="I17" s="10">
        <v>1551116.2518488001</v>
      </c>
      <c r="J17" s="10">
        <v>0</v>
      </c>
      <c r="K17" s="10">
        <v>1042.7446500000001</v>
      </c>
      <c r="L17" s="10">
        <v>0</v>
      </c>
      <c r="M17" s="10">
        <v>1042.7446500000001</v>
      </c>
    </row>
    <row r="18" spans="1:13" s="85" customFormat="1" ht="15" customHeight="1" x14ac:dyDescent="0.35">
      <c r="A18" s="9" t="s">
        <v>29</v>
      </c>
      <c r="B18" s="10">
        <v>52254.9</v>
      </c>
      <c r="C18" s="10">
        <v>47451.986199999999</v>
      </c>
      <c r="D18" s="10">
        <v>50441.70193000001</v>
      </c>
      <c r="E18" s="10">
        <v>150148.58812999999</v>
      </c>
      <c r="F18" s="10">
        <v>0</v>
      </c>
      <c r="G18" s="10">
        <v>511.51737000000003</v>
      </c>
      <c r="H18" s="10">
        <v>582.85783000000004</v>
      </c>
      <c r="I18" s="10">
        <v>1094.3752000000002</v>
      </c>
      <c r="J18" s="10">
        <v>277.88844719999997</v>
      </c>
      <c r="K18" s="10">
        <v>0</v>
      </c>
      <c r="L18" s="10">
        <v>0</v>
      </c>
      <c r="M18" s="10">
        <v>277.88844719999997</v>
      </c>
    </row>
    <row r="19" spans="1:13" s="85" customFormat="1" ht="15" customHeight="1" x14ac:dyDescent="0.35">
      <c r="A19" s="9" t="s">
        <v>30</v>
      </c>
      <c r="B19" s="10">
        <v>20751.600968599996</v>
      </c>
      <c r="C19" s="10">
        <v>103709.41819699996</v>
      </c>
      <c r="D19" s="10">
        <v>2433184.2316012001</v>
      </c>
      <c r="E19" s="10">
        <v>2557645.2507667998</v>
      </c>
      <c r="F19" s="10">
        <v>399.71071000000006</v>
      </c>
      <c r="G19" s="10">
        <v>469481.85007000016</v>
      </c>
      <c r="H19" s="10">
        <v>369860.22622079973</v>
      </c>
      <c r="I19" s="10">
        <v>839741.7870007999</v>
      </c>
      <c r="J19" s="10">
        <v>167.03399999999999</v>
      </c>
      <c r="K19" s="10">
        <v>1741.0229242</v>
      </c>
      <c r="L19" s="10">
        <v>0</v>
      </c>
      <c r="M19" s="10">
        <v>1908.0569241999999</v>
      </c>
    </row>
    <row r="20" spans="1:13" s="85" customFormat="1" ht="15" customHeight="1" x14ac:dyDescent="0.35">
      <c r="A20" s="9" t="s">
        <v>31</v>
      </c>
      <c r="B20" s="10">
        <v>0</v>
      </c>
      <c r="C20" s="10">
        <v>441.12307999999996</v>
      </c>
      <c r="D20" s="10">
        <v>3040.4978900000001</v>
      </c>
      <c r="E20" s="10">
        <v>3481.6209700000004</v>
      </c>
      <c r="F20" s="10">
        <v>0</v>
      </c>
      <c r="G20" s="10">
        <v>820.15196000000003</v>
      </c>
      <c r="H20" s="10">
        <v>898.35060999999985</v>
      </c>
      <c r="I20" s="10">
        <v>1718.5025699999999</v>
      </c>
      <c r="J20" s="10">
        <v>0</v>
      </c>
      <c r="K20" s="10">
        <v>46.843900000000005</v>
      </c>
      <c r="L20" s="10">
        <v>0</v>
      </c>
      <c r="M20" s="10">
        <v>46.843900000000005</v>
      </c>
    </row>
    <row r="21" spans="1:13" s="85" customFormat="1" ht="15" customHeight="1" x14ac:dyDescent="0.35">
      <c r="A21" s="9" t="s">
        <v>32</v>
      </c>
      <c r="B21" s="10">
        <v>9000.2623999999996</v>
      </c>
      <c r="C21" s="10">
        <v>1448.3616900000002</v>
      </c>
      <c r="D21" s="10">
        <v>27966.324770000017</v>
      </c>
      <c r="E21" s="10">
        <v>38414.948860000019</v>
      </c>
      <c r="F21" s="10">
        <v>196.27991999999989</v>
      </c>
      <c r="G21" s="10">
        <v>24900.738029999993</v>
      </c>
      <c r="H21" s="10">
        <v>8608.6527700000024</v>
      </c>
      <c r="I21" s="10">
        <v>33705.670720000002</v>
      </c>
      <c r="J21" s="10">
        <v>0</v>
      </c>
      <c r="K21" s="10">
        <v>0</v>
      </c>
      <c r="L21" s="10">
        <v>0</v>
      </c>
      <c r="M21" s="10">
        <v>0</v>
      </c>
    </row>
    <row r="22" spans="1:13" s="85" customFormat="1" ht="15" customHeight="1" x14ac:dyDescent="0.35">
      <c r="A22" s="9" t="s">
        <v>33</v>
      </c>
      <c r="B22" s="10">
        <v>607.84676999999999</v>
      </c>
      <c r="C22" s="10">
        <v>20298.998332799994</v>
      </c>
      <c r="D22" s="10">
        <v>89910.981349800029</v>
      </c>
      <c r="E22" s="10">
        <v>110817.82645260001</v>
      </c>
      <c r="F22" s="10">
        <v>752.87388999999962</v>
      </c>
      <c r="G22" s="10">
        <v>239441.44239839999</v>
      </c>
      <c r="H22" s="10">
        <v>125263.18677500005</v>
      </c>
      <c r="I22" s="10">
        <v>365457.50306340004</v>
      </c>
      <c r="J22" s="10">
        <v>619.70737220000001</v>
      </c>
      <c r="K22" s="10">
        <v>399.65187999999989</v>
      </c>
      <c r="L22" s="10">
        <v>0</v>
      </c>
      <c r="M22" s="10">
        <v>1019.3592521999999</v>
      </c>
    </row>
    <row r="23" spans="1:13" s="85" customFormat="1" ht="15" customHeight="1" x14ac:dyDescent="0.35">
      <c r="A23" s="9" t="s">
        <v>34</v>
      </c>
      <c r="B23" s="10">
        <v>0</v>
      </c>
      <c r="C23" s="10">
        <v>13.94</v>
      </c>
      <c r="D23" s="10">
        <v>0</v>
      </c>
      <c r="E23" s="10">
        <v>13.94</v>
      </c>
      <c r="F23" s="10">
        <v>11.522959999999999</v>
      </c>
      <c r="G23" s="10">
        <v>5127.8624099999979</v>
      </c>
      <c r="H23" s="10">
        <v>2368.6529400000004</v>
      </c>
      <c r="I23" s="10">
        <v>7508.038309999999</v>
      </c>
      <c r="J23" s="10">
        <v>0</v>
      </c>
      <c r="K23" s="10">
        <v>0</v>
      </c>
      <c r="L23" s="10">
        <v>0</v>
      </c>
      <c r="M23" s="10">
        <v>0</v>
      </c>
    </row>
    <row r="24" spans="1:13" s="85" customFormat="1" ht="15" customHeight="1" x14ac:dyDescent="0.35">
      <c r="A24" s="9" t="s">
        <v>35</v>
      </c>
      <c r="B24" s="10">
        <v>0</v>
      </c>
      <c r="C24" s="10">
        <v>0</v>
      </c>
      <c r="D24" s="10">
        <v>34.450000000000003</v>
      </c>
      <c r="E24" s="10">
        <v>34.450000000000003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s="86" customFormat="1" ht="15" customHeight="1" x14ac:dyDescent="0.2">
      <c r="A25" s="9" t="s">
        <v>36</v>
      </c>
      <c r="B25" s="10">
        <v>122.965</v>
      </c>
      <c r="C25" s="10">
        <v>280.77969999999999</v>
      </c>
      <c r="D25" s="10">
        <v>370.21925999999996</v>
      </c>
      <c r="E25" s="10">
        <v>773.96395999999993</v>
      </c>
      <c r="F25" s="10">
        <v>0</v>
      </c>
      <c r="G25" s="10">
        <v>10.249180000000001</v>
      </c>
      <c r="H25" s="10">
        <v>0</v>
      </c>
      <c r="I25" s="10">
        <v>10.249180000000001</v>
      </c>
      <c r="J25" s="10">
        <v>0</v>
      </c>
      <c r="K25" s="10">
        <v>0</v>
      </c>
      <c r="L25" s="10">
        <v>0</v>
      </c>
      <c r="M25" s="10">
        <v>0</v>
      </c>
    </row>
    <row r="26" spans="1:13" s="86" customFormat="1" ht="15" customHeight="1" x14ac:dyDescent="0.2">
      <c r="A26" s="13" t="s">
        <v>98</v>
      </c>
      <c r="B26" s="14">
        <v>935557.52766500006</v>
      </c>
      <c r="C26" s="14">
        <v>2670231.0351664005</v>
      </c>
      <c r="D26" s="14">
        <v>8647743.0013058018</v>
      </c>
      <c r="E26" s="14">
        <v>12253531.564137202</v>
      </c>
      <c r="F26" s="14">
        <v>21162.113999999998</v>
      </c>
      <c r="G26" s="14">
        <v>10910279.454015397</v>
      </c>
      <c r="H26" s="14">
        <v>7287344.2344585992</v>
      </c>
      <c r="I26" s="14">
        <v>18218785.802474</v>
      </c>
      <c r="J26" s="14">
        <v>61273.582489399989</v>
      </c>
      <c r="K26" s="14">
        <v>77748.854107800013</v>
      </c>
      <c r="L26" s="14">
        <v>709.92</v>
      </c>
      <c r="M26" s="14">
        <v>139732.35659720001</v>
      </c>
    </row>
    <row r="27" spans="1:13" ht="15" customHeight="1" thickBot="1" x14ac:dyDescent="0.25">
      <c r="A27" s="17"/>
      <c r="B27" s="74"/>
      <c r="C27" s="19"/>
      <c r="D27" s="19"/>
      <c r="E27" s="19"/>
      <c r="F27" s="19"/>
      <c r="G27" s="19"/>
      <c r="H27" s="74"/>
      <c r="I27" s="74"/>
      <c r="J27" s="74"/>
      <c r="K27" s="74"/>
      <c r="L27" s="74"/>
      <c r="M27" s="74"/>
    </row>
    <row r="28" spans="1:13" s="87" customFormat="1" ht="15" customHeight="1" thickTop="1" x14ac:dyDescent="0.3">
      <c r="A28" s="21" t="s">
        <v>39</v>
      </c>
      <c r="B28" s="21"/>
      <c r="C28" s="21"/>
      <c r="D28" s="11"/>
      <c r="E28" s="11"/>
      <c r="F28" s="11"/>
      <c r="G28" s="11"/>
      <c r="H28" s="22"/>
      <c r="I28" s="22"/>
      <c r="J28" s="4"/>
      <c r="K28" s="4"/>
      <c r="L28" s="4"/>
      <c r="M28" s="4"/>
    </row>
    <row r="29" spans="1:13" ht="15" customHeight="1" x14ac:dyDescent="0.2">
      <c r="A29" s="21" t="s">
        <v>103</v>
      </c>
      <c r="B29" s="21"/>
      <c r="C29" s="21"/>
      <c r="D29" s="10"/>
      <c r="E29" s="10"/>
      <c r="F29" s="10"/>
      <c r="G29" s="10"/>
      <c r="H29" s="10"/>
      <c r="I29" s="9"/>
      <c r="J29" s="4"/>
      <c r="K29" s="4"/>
      <c r="L29" s="4"/>
      <c r="M29" s="4"/>
    </row>
    <row r="30" spans="1:13" ht="15" customHeight="1" x14ac:dyDescent="0.2">
      <c r="A30" s="23"/>
      <c r="B30" s="9"/>
      <c r="C30" s="10"/>
      <c r="D30" s="10"/>
      <c r="E30" s="10"/>
      <c r="F30" s="10"/>
      <c r="G30" s="10"/>
      <c r="H30" s="10"/>
      <c r="I30" s="9"/>
      <c r="J30" s="4"/>
      <c r="K30" s="4"/>
      <c r="L30" s="4"/>
      <c r="M30" s="4"/>
    </row>
    <row r="31" spans="1:13" ht="15" customHeight="1" x14ac:dyDescent="0.2">
      <c r="A31" s="3"/>
      <c r="B31" s="9"/>
      <c r="C31" s="10"/>
      <c r="D31" s="10"/>
      <c r="E31" s="10"/>
      <c r="F31" s="10"/>
      <c r="G31" s="10"/>
      <c r="H31" s="10"/>
      <c r="I31" s="9"/>
      <c r="J31" s="4"/>
      <c r="K31" s="4"/>
      <c r="L31" s="4"/>
      <c r="M31" s="4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892DF-ADA1-4D3F-B12B-457C468A3BEB}">
  <sheetPr codeName="Sheet32">
    <pageSetUpPr fitToPage="1"/>
  </sheetPr>
  <dimension ref="A1:M31"/>
  <sheetViews>
    <sheetView zoomScaleNormal="100" workbookViewId="0">
      <selection activeCell="C11" sqref="C11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10.140625" customWidth="1"/>
    <col min="6" max="6" width="14.42578125" customWidth="1"/>
    <col min="7" max="7" width="16.42578125" customWidth="1"/>
    <col min="8" max="8" width="14.42578125" customWidth="1"/>
    <col min="9" max="9" width="9.140625" customWidth="1"/>
    <col min="10" max="10" width="14.42578125" customWidth="1"/>
    <col min="11" max="11" width="16.42578125" customWidth="1"/>
    <col min="12" max="12" width="14.42578125" customWidth="1"/>
    <col min="13" max="13" width="10.140625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1" max="261" width="10.140625" customWidth="1"/>
    <col min="262" max="262" width="14.42578125" customWidth="1"/>
    <col min="263" max="263" width="16.42578125" customWidth="1"/>
    <col min="264" max="264" width="14.42578125" customWidth="1"/>
    <col min="266" max="266" width="14.42578125" customWidth="1"/>
    <col min="267" max="267" width="16.42578125" customWidth="1"/>
    <col min="268" max="268" width="14.42578125" customWidth="1"/>
    <col min="269" max="269" width="10.1406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7" max="517" width="10.140625" customWidth="1"/>
    <col min="518" max="518" width="14.42578125" customWidth="1"/>
    <col min="519" max="519" width="16.42578125" customWidth="1"/>
    <col min="520" max="520" width="14.42578125" customWidth="1"/>
    <col min="522" max="522" width="14.42578125" customWidth="1"/>
    <col min="523" max="523" width="16.42578125" customWidth="1"/>
    <col min="524" max="524" width="14.42578125" customWidth="1"/>
    <col min="525" max="525" width="10.1406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3" max="773" width="10.140625" customWidth="1"/>
    <col min="774" max="774" width="14.42578125" customWidth="1"/>
    <col min="775" max="775" width="16.42578125" customWidth="1"/>
    <col min="776" max="776" width="14.42578125" customWidth="1"/>
    <col min="778" max="778" width="14.42578125" customWidth="1"/>
    <col min="779" max="779" width="16.42578125" customWidth="1"/>
    <col min="780" max="780" width="14.42578125" customWidth="1"/>
    <col min="781" max="781" width="10.1406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29" max="1029" width="10.140625" customWidth="1"/>
    <col min="1030" max="1030" width="14.42578125" customWidth="1"/>
    <col min="1031" max="1031" width="16.42578125" customWidth="1"/>
    <col min="1032" max="1032" width="14.42578125" customWidth="1"/>
    <col min="1034" max="1034" width="14.42578125" customWidth="1"/>
    <col min="1035" max="1035" width="16.42578125" customWidth="1"/>
    <col min="1036" max="1036" width="14.42578125" customWidth="1"/>
    <col min="1037" max="1037" width="10.1406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5" max="1285" width="10.140625" customWidth="1"/>
    <col min="1286" max="1286" width="14.42578125" customWidth="1"/>
    <col min="1287" max="1287" width="16.42578125" customWidth="1"/>
    <col min="1288" max="1288" width="14.42578125" customWidth="1"/>
    <col min="1290" max="1290" width="14.42578125" customWidth="1"/>
    <col min="1291" max="1291" width="16.42578125" customWidth="1"/>
    <col min="1292" max="1292" width="14.42578125" customWidth="1"/>
    <col min="1293" max="1293" width="10.1406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1" max="1541" width="10.140625" customWidth="1"/>
    <col min="1542" max="1542" width="14.42578125" customWidth="1"/>
    <col min="1543" max="1543" width="16.42578125" customWidth="1"/>
    <col min="1544" max="1544" width="14.42578125" customWidth="1"/>
    <col min="1546" max="1546" width="14.42578125" customWidth="1"/>
    <col min="1547" max="1547" width="16.42578125" customWidth="1"/>
    <col min="1548" max="1548" width="14.42578125" customWidth="1"/>
    <col min="1549" max="1549" width="10.1406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7" max="1797" width="10.140625" customWidth="1"/>
    <col min="1798" max="1798" width="14.42578125" customWidth="1"/>
    <col min="1799" max="1799" width="16.42578125" customWidth="1"/>
    <col min="1800" max="1800" width="14.42578125" customWidth="1"/>
    <col min="1802" max="1802" width="14.42578125" customWidth="1"/>
    <col min="1803" max="1803" width="16.42578125" customWidth="1"/>
    <col min="1804" max="1804" width="14.42578125" customWidth="1"/>
    <col min="1805" max="1805" width="10.1406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3" max="2053" width="10.140625" customWidth="1"/>
    <col min="2054" max="2054" width="14.42578125" customWidth="1"/>
    <col min="2055" max="2055" width="16.42578125" customWidth="1"/>
    <col min="2056" max="2056" width="14.42578125" customWidth="1"/>
    <col min="2058" max="2058" width="14.42578125" customWidth="1"/>
    <col min="2059" max="2059" width="16.42578125" customWidth="1"/>
    <col min="2060" max="2060" width="14.42578125" customWidth="1"/>
    <col min="2061" max="2061" width="10.1406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09" max="2309" width="10.140625" customWidth="1"/>
    <col min="2310" max="2310" width="14.42578125" customWidth="1"/>
    <col min="2311" max="2311" width="16.42578125" customWidth="1"/>
    <col min="2312" max="2312" width="14.42578125" customWidth="1"/>
    <col min="2314" max="2314" width="14.42578125" customWidth="1"/>
    <col min="2315" max="2315" width="16.42578125" customWidth="1"/>
    <col min="2316" max="2316" width="14.42578125" customWidth="1"/>
    <col min="2317" max="2317" width="10.1406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5" max="2565" width="10.140625" customWidth="1"/>
    <col min="2566" max="2566" width="14.42578125" customWidth="1"/>
    <col min="2567" max="2567" width="16.42578125" customWidth="1"/>
    <col min="2568" max="2568" width="14.42578125" customWidth="1"/>
    <col min="2570" max="2570" width="14.42578125" customWidth="1"/>
    <col min="2571" max="2571" width="16.42578125" customWidth="1"/>
    <col min="2572" max="2572" width="14.42578125" customWidth="1"/>
    <col min="2573" max="2573" width="10.1406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1" max="2821" width="10.140625" customWidth="1"/>
    <col min="2822" max="2822" width="14.42578125" customWidth="1"/>
    <col min="2823" max="2823" width="16.42578125" customWidth="1"/>
    <col min="2824" max="2824" width="14.42578125" customWidth="1"/>
    <col min="2826" max="2826" width="14.42578125" customWidth="1"/>
    <col min="2827" max="2827" width="16.42578125" customWidth="1"/>
    <col min="2828" max="2828" width="14.42578125" customWidth="1"/>
    <col min="2829" max="2829" width="10.1406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7" max="3077" width="10.140625" customWidth="1"/>
    <col min="3078" max="3078" width="14.42578125" customWidth="1"/>
    <col min="3079" max="3079" width="16.42578125" customWidth="1"/>
    <col min="3080" max="3080" width="14.42578125" customWidth="1"/>
    <col min="3082" max="3082" width="14.42578125" customWidth="1"/>
    <col min="3083" max="3083" width="16.42578125" customWidth="1"/>
    <col min="3084" max="3084" width="14.42578125" customWidth="1"/>
    <col min="3085" max="3085" width="10.1406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3" max="3333" width="10.140625" customWidth="1"/>
    <col min="3334" max="3334" width="14.42578125" customWidth="1"/>
    <col min="3335" max="3335" width="16.42578125" customWidth="1"/>
    <col min="3336" max="3336" width="14.42578125" customWidth="1"/>
    <col min="3338" max="3338" width="14.42578125" customWidth="1"/>
    <col min="3339" max="3339" width="16.42578125" customWidth="1"/>
    <col min="3340" max="3340" width="14.42578125" customWidth="1"/>
    <col min="3341" max="3341" width="10.1406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89" max="3589" width="10.140625" customWidth="1"/>
    <col min="3590" max="3590" width="14.42578125" customWidth="1"/>
    <col min="3591" max="3591" width="16.42578125" customWidth="1"/>
    <col min="3592" max="3592" width="14.42578125" customWidth="1"/>
    <col min="3594" max="3594" width="14.42578125" customWidth="1"/>
    <col min="3595" max="3595" width="16.42578125" customWidth="1"/>
    <col min="3596" max="3596" width="14.42578125" customWidth="1"/>
    <col min="3597" max="3597" width="10.1406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5" max="3845" width="10.140625" customWidth="1"/>
    <col min="3846" max="3846" width="14.42578125" customWidth="1"/>
    <col min="3847" max="3847" width="16.42578125" customWidth="1"/>
    <col min="3848" max="3848" width="14.42578125" customWidth="1"/>
    <col min="3850" max="3850" width="14.42578125" customWidth="1"/>
    <col min="3851" max="3851" width="16.42578125" customWidth="1"/>
    <col min="3852" max="3852" width="14.42578125" customWidth="1"/>
    <col min="3853" max="3853" width="10.1406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1" max="4101" width="10.140625" customWidth="1"/>
    <col min="4102" max="4102" width="14.42578125" customWidth="1"/>
    <col min="4103" max="4103" width="16.42578125" customWidth="1"/>
    <col min="4104" max="4104" width="14.42578125" customWidth="1"/>
    <col min="4106" max="4106" width="14.42578125" customWidth="1"/>
    <col min="4107" max="4107" width="16.42578125" customWidth="1"/>
    <col min="4108" max="4108" width="14.42578125" customWidth="1"/>
    <col min="4109" max="4109" width="10.1406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7" max="4357" width="10.140625" customWidth="1"/>
    <col min="4358" max="4358" width="14.42578125" customWidth="1"/>
    <col min="4359" max="4359" width="16.42578125" customWidth="1"/>
    <col min="4360" max="4360" width="14.42578125" customWidth="1"/>
    <col min="4362" max="4362" width="14.42578125" customWidth="1"/>
    <col min="4363" max="4363" width="16.42578125" customWidth="1"/>
    <col min="4364" max="4364" width="14.42578125" customWidth="1"/>
    <col min="4365" max="4365" width="10.1406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3" max="4613" width="10.140625" customWidth="1"/>
    <col min="4614" max="4614" width="14.42578125" customWidth="1"/>
    <col min="4615" max="4615" width="16.42578125" customWidth="1"/>
    <col min="4616" max="4616" width="14.42578125" customWidth="1"/>
    <col min="4618" max="4618" width="14.42578125" customWidth="1"/>
    <col min="4619" max="4619" width="16.42578125" customWidth="1"/>
    <col min="4620" max="4620" width="14.42578125" customWidth="1"/>
    <col min="4621" max="4621" width="10.1406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69" max="4869" width="10.140625" customWidth="1"/>
    <col min="4870" max="4870" width="14.42578125" customWidth="1"/>
    <col min="4871" max="4871" width="16.42578125" customWidth="1"/>
    <col min="4872" max="4872" width="14.42578125" customWidth="1"/>
    <col min="4874" max="4874" width="14.42578125" customWidth="1"/>
    <col min="4875" max="4875" width="16.42578125" customWidth="1"/>
    <col min="4876" max="4876" width="14.42578125" customWidth="1"/>
    <col min="4877" max="4877" width="10.1406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5" max="5125" width="10.140625" customWidth="1"/>
    <col min="5126" max="5126" width="14.42578125" customWidth="1"/>
    <col min="5127" max="5127" width="16.42578125" customWidth="1"/>
    <col min="5128" max="5128" width="14.42578125" customWidth="1"/>
    <col min="5130" max="5130" width="14.42578125" customWidth="1"/>
    <col min="5131" max="5131" width="16.42578125" customWidth="1"/>
    <col min="5132" max="5132" width="14.42578125" customWidth="1"/>
    <col min="5133" max="5133" width="10.1406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1" max="5381" width="10.140625" customWidth="1"/>
    <col min="5382" max="5382" width="14.42578125" customWidth="1"/>
    <col min="5383" max="5383" width="16.42578125" customWidth="1"/>
    <col min="5384" max="5384" width="14.42578125" customWidth="1"/>
    <col min="5386" max="5386" width="14.42578125" customWidth="1"/>
    <col min="5387" max="5387" width="16.42578125" customWidth="1"/>
    <col min="5388" max="5388" width="14.42578125" customWidth="1"/>
    <col min="5389" max="5389" width="10.1406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7" max="5637" width="10.140625" customWidth="1"/>
    <col min="5638" max="5638" width="14.42578125" customWidth="1"/>
    <col min="5639" max="5639" width="16.42578125" customWidth="1"/>
    <col min="5640" max="5640" width="14.42578125" customWidth="1"/>
    <col min="5642" max="5642" width="14.42578125" customWidth="1"/>
    <col min="5643" max="5643" width="16.42578125" customWidth="1"/>
    <col min="5644" max="5644" width="14.42578125" customWidth="1"/>
    <col min="5645" max="5645" width="10.1406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3" max="5893" width="10.140625" customWidth="1"/>
    <col min="5894" max="5894" width="14.42578125" customWidth="1"/>
    <col min="5895" max="5895" width="16.42578125" customWidth="1"/>
    <col min="5896" max="5896" width="14.42578125" customWidth="1"/>
    <col min="5898" max="5898" width="14.42578125" customWidth="1"/>
    <col min="5899" max="5899" width="16.42578125" customWidth="1"/>
    <col min="5900" max="5900" width="14.42578125" customWidth="1"/>
    <col min="5901" max="5901" width="10.1406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49" max="6149" width="10.140625" customWidth="1"/>
    <col min="6150" max="6150" width="14.42578125" customWidth="1"/>
    <col min="6151" max="6151" width="16.42578125" customWidth="1"/>
    <col min="6152" max="6152" width="14.42578125" customWidth="1"/>
    <col min="6154" max="6154" width="14.42578125" customWidth="1"/>
    <col min="6155" max="6155" width="16.42578125" customWidth="1"/>
    <col min="6156" max="6156" width="14.42578125" customWidth="1"/>
    <col min="6157" max="6157" width="10.1406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5" max="6405" width="10.140625" customWidth="1"/>
    <col min="6406" max="6406" width="14.42578125" customWidth="1"/>
    <col min="6407" max="6407" width="16.42578125" customWidth="1"/>
    <col min="6408" max="6408" width="14.42578125" customWidth="1"/>
    <col min="6410" max="6410" width="14.42578125" customWidth="1"/>
    <col min="6411" max="6411" width="16.42578125" customWidth="1"/>
    <col min="6412" max="6412" width="14.42578125" customWidth="1"/>
    <col min="6413" max="6413" width="10.1406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1" max="6661" width="10.140625" customWidth="1"/>
    <col min="6662" max="6662" width="14.42578125" customWidth="1"/>
    <col min="6663" max="6663" width="16.42578125" customWidth="1"/>
    <col min="6664" max="6664" width="14.42578125" customWidth="1"/>
    <col min="6666" max="6666" width="14.42578125" customWidth="1"/>
    <col min="6667" max="6667" width="16.42578125" customWidth="1"/>
    <col min="6668" max="6668" width="14.42578125" customWidth="1"/>
    <col min="6669" max="6669" width="10.1406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7" max="6917" width="10.140625" customWidth="1"/>
    <col min="6918" max="6918" width="14.42578125" customWidth="1"/>
    <col min="6919" max="6919" width="16.42578125" customWidth="1"/>
    <col min="6920" max="6920" width="14.42578125" customWidth="1"/>
    <col min="6922" max="6922" width="14.42578125" customWidth="1"/>
    <col min="6923" max="6923" width="16.42578125" customWidth="1"/>
    <col min="6924" max="6924" width="14.42578125" customWidth="1"/>
    <col min="6925" max="6925" width="10.1406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3" max="7173" width="10.140625" customWidth="1"/>
    <col min="7174" max="7174" width="14.42578125" customWidth="1"/>
    <col min="7175" max="7175" width="16.42578125" customWidth="1"/>
    <col min="7176" max="7176" width="14.42578125" customWidth="1"/>
    <col min="7178" max="7178" width="14.42578125" customWidth="1"/>
    <col min="7179" max="7179" width="16.42578125" customWidth="1"/>
    <col min="7180" max="7180" width="14.42578125" customWidth="1"/>
    <col min="7181" max="7181" width="10.1406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29" max="7429" width="10.140625" customWidth="1"/>
    <col min="7430" max="7430" width="14.42578125" customWidth="1"/>
    <col min="7431" max="7431" width="16.42578125" customWidth="1"/>
    <col min="7432" max="7432" width="14.42578125" customWidth="1"/>
    <col min="7434" max="7434" width="14.42578125" customWidth="1"/>
    <col min="7435" max="7435" width="16.42578125" customWidth="1"/>
    <col min="7436" max="7436" width="14.42578125" customWidth="1"/>
    <col min="7437" max="7437" width="10.1406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5" max="7685" width="10.140625" customWidth="1"/>
    <col min="7686" max="7686" width="14.42578125" customWidth="1"/>
    <col min="7687" max="7687" width="16.42578125" customWidth="1"/>
    <col min="7688" max="7688" width="14.42578125" customWidth="1"/>
    <col min="7690" max="7690" width="14.42578125" customWidth="1"/>
    <col min="7691" max="7691" width="16.42578125" customWidth="1"/>
    <col min="7692" max="7692" width="14.42578125" customWidth="1"/>
    <col min="7693" max="7693" width="10.1406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1" max="7941" width="10.140625" customWidth="1"/>
    <col min="7942" max="7942" width="14.42578125" customWidth="1"/>
    <col min="7943" max="7943" width="16.42578125" customWidth="1"/>
    <col min="7944" max="7944" width="14.42578125" customWidth="1"/>
    <col min="7946" max="7946" width="14.42578125" customWidth="1"/>
    <col min="7947" max="7947" width="16.42578125" customWidth="1"/>
    <col min="7948" max="7948" width="14.42578125" customWidth="1"/>
    <col min="7949" max="7949" width="10.1406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7" max="8197" width="10.140625" customWidth="1"/>
    <col min="8198" max="8198" width="14.42578125" customWidth="1"/>
    <col min="8199" max="8199" width="16.42578125" customWidth="1"/>
    <col min="8200" max="8200" width="14.42578125" customWidth="1"/>
    <col min="8202" max="8202" width="14.42578125" customWidth="1"/>
    <col min="8203" max="8203" width="16.42578125" customWidth="1"/>
    <col min="8204" max="8204" width="14.42578125" customWidth="1"/>
    <col min="8205" max="8205" width="10.1406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3" max="8453" width="10.140625" customWidth="1"/>
    <col min="8454" max="8454" width="14.42578125" customWidth="1"/>
    <col min="8455" max="8455" width="16.42578125" customWidth="1"/>
    <col min="8456" max="8456" width="14.42578125" customWidth="1"/>
    <col min="8458" max="8458" width="14.42578125" customWidth="1"/>
    <col min="8459" max="8459" width="16.42578125" customWidth="1"/>
    <col min="8460" max="8460" width="14.42578125" customWidth="1"/>
    <col min="8461" max="8461" width="10.1406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09" max="8709" width="10.140625" customWidth="1"/>
    <col min="8710" max="8710" width="14.42578125" customWidth="1"/>
    <col min="8711" max="8711" width="16.42578125" customWidth="1"/>
    <col min="8712" max="8712" width="14.42578125" customWidth="1"/>
    <col min="8714" max="8714" width="14.42578125" customWidth="1"/>
    <col min="8715" max="8715" width="16.42578125" customWidth="1"/>
    <col min="8716" max="8716" width="14.42578125" customWidth="1"/>
    <col min="8717" max="8717" width="10.1406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5" max="8965" width="10.140625" customWidth="1"/>
    <col min="8966" max="8966" width="14.42578125" customWidth="1"/>
    <col min="8967" max="8967" width="16.42578125" customWidth="1"/>
    <col min="8968" max="8968" width="14.42578125" customWidth="1"/>
    <col min="8970" max="8970" width="14.42578125" customWidth="1"/>
    <col min="8971" max="8971" width="16.42578125" customWidth="1"/>
    <col min="8972" max="8972" width="14.42578125" customWidth="1"/>
    <col min="8973" max="8973" width="10.1406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1" max="9221" width="10.140625" customWidth="1"/>
    <col min="9222" max="9222" width="14.42578125" customWidth="1"/>
    <col min="9223" max="9223" width="16.42578125" customWidth="1"/>
    <col min="9224" max="9224" width="14.42578125" customWidth="1"/>
    <col min="9226" max="9226" width="14.42578125" customWidth="1"/>
    <col min="9227" max="9227" width="16.42578125" customWidth="1"/>
    <col min="9228" max="9228" width="14.42578125" customWidth="1"/>
    <col min="9229" max="9229" width="10.1406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7" max="9477" width="10.140625" customWidth="1"/>
    <col min="9478" max="9478" width="14.42578125" customWidth="1"/>
    <col min="9479" max="9479" width="16.42578125" customWidth="1"/>
    <col min="9480" max="9480" width="14.42578125" customWidth="1"/>
    <col min="9482" max="9482" width="14.42578125" customWidth="1"/>
    <col min="9483" max="9483" width="16.42578125" customWidth="1"/>
    <col min="9484" max="9484" width="14.42578125" customWidth="1"/>
    <col min="9485" max="9485" width="10.1406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3" max="9733" width="10.140625" customWidth="1"/>
    <col min="9734" max="9734" width="14.42578125" customWidth="1"/>
    <col min="9735" max="9735" width="16.42578125" customWidth="1"/>
    <col min="9736" max="9736" width="14.42578125" customWidth="1"/>
    <col min="9738" max="9738" width="14.42578125" customWidth="1"/>
    <col min="9739" max="9739" width="16.42578125" customWidth="1"/>
    <col min="9740" max="9740" width="14.42578125" customWidth="1"/>
    <col min="9741" max="9741" width="10.1406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89" max="9989" width="10.140625" customWidth="1"/>
    <col min="9990" max="9990" width="14.42578125" customWidth="1"/>
    <col min="9991" max="9991" width="16.42578125" customWidth="1"/>
    <col min="9992" max="9992" width="14.42578125" customWidth="1"/>
    <col min="9994" max="9994" width="14.42578125" customWidth="1"/>
    <col min="9995" max="9995" width="16.42578125" customWidth="1"/>
    <col min="9996" max="9996" width="14.42578125" customWidth="1"/>
    <col min="9997" max="9997" width="10.1406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5" max="10245" width="10.140625" customWidth="1"/>
    <col min="10246" max="10246" width="14.42578125" customWidth="1"/>
    <col min="10247" max="10247" width="16.42578125" customWidth="1"/>
    <col min="10248" max="10248" width="14.42578125" customWidth="1"/>
    <col min="10250" max="10250" width="14.42578125" customWidth="1"/>
    <col min="10251" max="10251" width="16.42578125" customWidth="1"/>
    <col min="10252" max="10252" width="14.42578125" customWidth="1"/>
    <col min="10253" max="10253" width="10.1406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1" max="10501" width="10.140625" customWidth="1"/>
    <col min="10502" max="10502" width="14.42578125" customWidth="1"/>
    <col min="10503" max="10503" width="16.42578125" customWidth="1"/>
    <col min="10504" max="10504" width="14.42578125" customWidth="1"/>
    <col min="10506" max="10506" width="14.42578125" customWidth="1"/>
    <col min="10507" max="10507" width="16.42578125" customWidth="1"/>
    <col min="10508" max="10508" width="14.42578125" customWidth="1"/>
    <col min="10509" max="10509" width="10.1406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7" max="10757" width="10.140625" customWidth="1"/>
    <col min="10758" max="10758" width="14.42578125" customWidth="1"/>
    <col min="10759" max="10759" width="16.42578125" customWidth="1"/>
    <col min="10760" max="10760" width="14.42578125" customWidth="1"/>
    <col min="10762" max="10762" width="14.42578125" customWidth="1"/>
    <col min="10763" max="10763" width="16.42578125" customWidth="1"/>
    <col min="10764" max="10764" width="14.42578125" customWidth="1"/>
    <col min="10765" max="10765" width="10.1406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3" max="11013" width="10.140625" customWidth="1"/>
    <col min="11014" max="11014" width="14.42578125" customWidth="1"/>
    <col min="11015" max="11015" width="16.42578125" customWidth="1"/>
    <col min="11016" max="11016" width="14.42578125" customWidth="1"/>
    <col min="11018" max="11018" width="14.42578125" customWidth="1"/>
    <col min="11019" max="11019" width="16.42578125" customWidth="1"/>
    <col min="11020" max="11020" width="14.42578125" customWidth="1"/>
    <col min="11021" max="11021" width="10.1406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69" max="11269" width="10.140625" customWidth="1"/>
    <col min="11270" max="11270" width="14.42578125" customWidth="1"/>
    <col min="11271" max="11271" width="16.42578125" customWidth="1"/>
    <col min="11272" max="11272" width="14.42578125" customWidth="1"/>
    <col min="11274" max="11274" width="14.42578125" customWidth="1"/>
    <col min="11275" max="11275" width="16.42578125" customWidth="1"/>
    <col min="11276" max="11276" width="14.42578125" customWidth="1"/>
    <col min="11277" max="11277" width="10.1406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5" max="11525" width="10.140625" customWidth="1"/>
    <col min="11526" max="11526" width="14.42578125" customWidth="1"/>
    <col min="11527" max="11527" width="16.42578125" customWidth="1"/>
    <col min="11528" max="11528" width="14.42578125" customWidth="1"/>
    <col min="11530" max="11530" width="14.42578125" customWidth="1"/>
    <col min="11531" max="11531" width="16.42578125" customWidth="1"/>
    <col min="11532" max="11532" width="14.42578125" customWidth="1"/>
    <col min="11533" max="11533" width="10.1406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1" max="11781" width="10.140625" customWidth="1"/>
    <col min="11782" max="11782" width="14.42578125" customWidth="1"/>
    <col min="11783" max="11783" width="16.42578125" customWidth="1"/>
    <col min="11784" max="11784" width="14.42578125" customWidth="1"/>
    <col min="11786" max="11786" width="14.42578125" customWidth="1"/>
    <col min="11787" max="11787" width="16.42578125" customWidth="1"/>
    <col min="11788" max="11788" width="14.42578125" customWidth="1"/>
    <col min="11789" max="11789" width="10.1406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7" max="12037" width="10.140625" customWidth="1"/>
    <col min="12038" max="12038" width="14.42578125" customWidth="1"/>
    <col min="12039" max="12039" width="16.42578125" customWidth="1"/>
    <col min="12040" max="12040" width="14.42578125" customWidth="1"/>
    <col min="12042" max="12042" width="14.42578125" customWidth="1"/>
    <col min="12043" max="12043" width="16.42578125" customWidth="1"/>
    <col min="12044" max="12044" width="14.42578125" customWidth="1"/>
    <col min="12045" max="12045" width="10.1406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3" max="12293" width="10.140625" customWidth="1"/>
    <col min="12294" max="12294" width="14.42578125" customWidth="1"/>
    <col min="12295" max="12295" width="16.42578125" customWidth="1"/>
    <col min="12296" max="12296" width="14.42578125" customWidth="1"/>
    <col min="12298" max="12298" width="14.42578125" customWidth="1"/>
    <col min="12299" max="12299" width="16.42578125" customWidth="1"/>
    <col min="12300" max="12300" width="14.42578125" customWidth="1"/>
    <col min="12301" max="12301" width="10.1406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49" max="12549" width="10.140625" customWidth="1"/>
    <col min="12550" max="12550" width="14.42578125" customWidth="1"/>
    <col min="12551" max="12551" width="16.42578125" customWidth="1"/>
    <col min="12552" max="12552" width="14.42578125" customWidth="1"/>
    <col min="12554" max="12554" width="14.42578125" customWidth="1"/>
    <col min="12555" max="12555" width="16.42578125" customWidth="1"/>
    <col min="12556" max="12556" width="14.42578125" customWidth="1"/>
    <col min="12557" max="12557" width="10.1406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5" max="12805" width="10.140625" customWidth="1"/>
    <col min="12806" max="12806" width="14.42578125" customWidth="1"/>
    <col min="12807" max="12807" width="16.42578125" customWidth="1"/>
    <col min="12808" max="12808" width="14.42578125" customWidth="1"/>
    <col min="12810" max="12810" width="14.42578125" customWidth="1"/>
    <col min="12811" max="12811" width="16.42578125" customWidth="1"/>
    <col min="12812" max="12812" width="14.42578125" customWidth="1"/>
    <col min="12813" max="12813" width="10.1406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1" max="13061" width="10.140625" customWidth="1"/>
    <col min="13062" max="13062" width="14.42578125" customWidth="1"/>
    <col min="13063" max="13063" width="16.42578125" customWidth="1"/>
    <col min="13064" max="13064" width="14.42578125" customWidth="1"/>
    <col min="13066" max="13066" width="14.42578125" customWidth="1"/>
    <col min="13067" max="13067" width="16.42578125" customWidth="1"/>
    <col min="13068" max="13068" width="14.42578125" customWidth="1"/>
    <col min="13069" max="13069" width="10.1406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7" max="13317" width="10.140625" customWidth="1"/>
    <col min="13318" max="13318" width="14.42578125" customWidth="1"/>
    <col min="13319" max="13319" width="16.42578125" customWidth="1"/>
    <col min="13320" max="13320" width="14.42578125" customWidth="1"/>
    <col min="13322" max="13322" width="14.42578125" customWidth="1"/>
    <col min="13323" max="13323" width="16.42578125" customWidth="1"/>
    <col min="13324" max="13324" width="14.42578125" customWidth="1"/>
    <col min="13325" max="13325" width="10.1406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3" max="13573" width="10.140625" customWidth="1"/>
    <col min="13574" max="13574" width="14.42578125" customWidth="1"/>
    <col min="13575" max="13575" width="16.42578125" customWidth="1"/>
    <col min="13576" max="13576" width="14.42578125" customWidth="1"/>
    <col min="13578" max="13578" width="14.42578125" customWidth="1"/>
    <col min="13579" max="13579" width="16.42578125" customWidth="1"/>
    <col min="13580" max="13580" width="14.42578125" customWidth="1"/>
    <col min="13581" max="13581" width="10.1406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29" max="13829" width="10.140625" customWidth="1"/>
    <col min="13830" max="13830" width="14.42578125" customWidth="1"/>
    <col min="13831" max="13831" width="16.42578125" customWidth="1"/>
    <col min="13832" max="13832" width="14.42578125" customWidth="1"/>
    <col min="13834" max="13834" width="14.42578125" customWidth="1"/>
    <col min="13835" max="13835" width="16.42578125" customWidth="1"/>
    <col min="13836" max="13836" width="14.42578125" customWidth="1"/>
    <col min="13837" max="13837" width="10.1406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5" max="14085" width="10.140625" customWidth="1"/>
    <col min="14086" max="14086" width="14.42578125" customWidth="1"/>
    <col min="14087" max="14087" width="16.42578125" customWidth="1"/>
    <col min="14088" max="14088" width="14.42578125" customWidth="1"/>
    <col min="14090" max="14090" width="14.42578125" customWidth="1"/>
    <col min="14091" max="14091" width="16.42578125" customWidth="1"/>
    <col min="14092" max="14092" width="14.42578125" customWidth="1"/>
    <col min="14093" max="14093" width="10.1406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1" max="14341" width="10.140625" customWidth="1"/>
    <col min="14342" max="14342" width="14.42578125" customWidth="1"/>
    <col min="14343" max="14343" width="16.42578125" customWidth="1"/>
    <col min="14344" max="14344" width="14.42578125" customWidth="1"/>
    <col min="14346" max="14346" width="14.42578125" customWidth="1"/>
    <col min="14347" max="14347" width="16.42578125" customWidth="1"/>
    <col min="14348" max="14348" width="14.42578125" customWidth="1"/>
    <col min="14349" max="14349" width="10.1406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7" max="14597" width="10.140625" customWidth="1"/>
    <col min="14598" max="14598" width="14.42578125" customWidth="1"/>
    <col min="14599" max="14599" width="16.42578125" customWidth="1"/>
    <col min="14600" max="14600" width="14.42578125" customWidth="1"/>
    <col min="14602" max="14602" width="14.42578125" customWidth="1"/>
    <col min="14603" max="14603" width="16.42578125" customWidth="1"/>
    <col min="14604" max="14604" width="14.42578125" customWidth="1"/>
    <col min="14605" max="14605" width="10.1406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3" max="14853" width="10.140625" customWidth="1"/>
    <col min="14854" max="14854" width="14.42578125" customWidth="1"/>
    <col min="14855" max="14855" width="16.42578125" customWidth="1"/>
    <col min="14856" max="14856" width="14.42578125" customWidth="1"/>
    <col min="14858" max="14858" width="14.42578125" customWidth="1"/>
    <col min="14859" max="14859" width="16.42578125" customWidth="1"/>
    <col min="14860" max="14860" width="14.42578125" customWidth="1"/>
    <col min="14861" max="14861" width="10.1406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09" max="15109" width="10.140625" customWidth="1"/>
    <col min="15110" max="15110" width="14.42578125" customWidth="1"/>
    <col min="15111" max="15111" width="16.42578125" customWidth="1"/>
    <col min="15112" max="15112" width="14.42578125" customWidth="1"/>
    <col min="15114" max="15114" width="14.42578125" customWidth="1"/>
    <col min="15115" max="15115" width="16.42578125" customWidth="1"/>
    <col min="15116" max="15116" width="14.42578125" customWidth="1"/>
    <col min="15117" max="15117" width="10.1406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5" max="15365" width="10.140625" customWidth="1"/>
    <col min="15366" max="15366" width="14.42578125" customWidth="1"/>
    <col min="15367" max="15367" width="16.42578125" customWidth="1"/>
    <col min="15368" max="15368" width="14.42578125" customWidth="1"/>
    <col min="15370" max="15370" width="14.42578125" customWidth="1"/>
    <col min="15371" max="15371" width="16.42578125" customWidth="1"/>
    <col min="15372" max="15372" width="14.42578125" customWidth="1"/>
    <col min="15373" max="15373" width="10.1406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1" max="15621" width="10.140625" customWidth="1"/>
    <col min="15622" max="15622" width="14.42578125" customWidth="1"/>
    <col min="15623" max="15623" width="16.42578125" customWidth="1"/>
    <col min="15624" max="15624" width="14.42578125" customWidth="1"/>
    <col min="15626" max="15626" width="14.42578125" customWidth="1"/>
    <col min="15627" max="15627" width="16.42578125" customWidth="1"/>
    <col min="15628" max="15628" width="14.42578125" customWidth="1"/>
    <col min="15629" max="15629" width="10.1406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7" max="15877" width="10.140625" customWidth="1"/>
    <col min="15878" max="15878" width="14.42578125" customWidth="1"/>
    <col min="15879" max="15879" width="16.42578125" customWidth="1"/>
    <col min="15880" max="15880" width="14.42578125" customWidth="1"/>
    <col min="15882" max="15882" width="14.42578125" customWidth="1"/>
    <col min="15883" max="15883" width="16.42578125" customWidth="1"/>
    <col min="15884" max="15884" width="14.42578125" customWidth="1"/>
    <col min="15885" max="15885" width="10.1406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3" max="16133" width="10.140625" customWidth="1"/>
    <col min="16134" max="16134" width="14.42578125" customWidth="1"/>
    <col min="16135" max="16135" width="16.42578125" customWidth="1"/>
    <col min="16136" max="16136" width="14.42578125" customWidth="1"/>
    <col min="16138" max="16138" width="14.42578125" customWidth="1"/>
    <col min="16139" max="16139" width="16.42578125" customWidth="1"/>
    <col min="16140" max="16140" width="14.42578125" customWidth="1"/>
    <col min="16141" max="16141" width="10.140625" customWidth="1"/>
  </cols>
  <sheetData>
    <row r="1" spans="1:13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s="28" customFormat="1" ht="15" customHeight="1" x14ac:dyDescent="0.3">
      <c r="A2" s="192" t="s">
        <v>110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5" customHeight="1" x14ac:dyDescent="0.2">
      <c r="A5" s="3"/>
      <c r="B5" s="25"/>
      <c r="C5" s="25"/>
      <c r="D5" s="4"/>
      <c r="E5" s="4"/>
      <c r="F5" s="4"/>
      <c r="G5" s="4"/>
      <c r="H5" s="4"/>
      <c r="I5" s="4"/>
      <c r="J5" s="4"/>
      <c r="K5" s="4"/>
      <c r="L5" s="25"/>
      <c r="M5" s="4"/>
    </row>
    <row r="6" spans="1:13" s="83" customFormat="1" ht="15" customHeight="1" x14ac:dyDescent="0.4">
      <c r="A6" s="65"/>
      <c r="B6" s="194" t="s">
        <v>14</v>
      </c>
      <c r="C6" s="194"/>
      <c r="D6" s="194"/>
      <c r="E6" s="194"/>
      <c r="F6" s="194" t="s">
        <v>15</v>
      </c>
      <c r="G6" s="194"/>
      <c r="H6" s="194"/>
      <c r="I6" s="194"/>
      <c r="J6" s="194" t="s">
        <v>16</v>
      </c>
      <c r="K6" s="194"/>
      <c r="L6" s="194"/>
      <c r="M6" s="194"/>
    </row>
    <row r="7" spans="1:13" s="84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8" t="s">
        <v>95</v>
      </c>
      <c r="G7" s="68" t="s">
        <v>96</v>
      </c>
      <c r="H7" s="68" t="s">
        <v>97</v>
      </c>
      <c r="I7" s="68" t="s">
        <v>42</v>
      </c>
      <c r="J7" s="68" t="s">
        <v>95</v>
      </c>
      <c r="K7" s="68" t="s">
        <v>96</v>
      </c>
      <c r="L7" s="69" t="s">
        <v>97</v>
      </c>
      <c r="M7" s="68" t="s">
        <v>42</v>
      </c>
    </row>
    <row r="8" spans="1:13" s="85" customFormat="1" ht="15" customHeight="1" x14ac:dyDescent="0.35">
      <c r="A8" s="9" t="s">
        <v>19</v>
      </c>
      <c r="B8" s="10">
        <v>21681.053239999997</v>
      </c>
      <c r="C8" s="10">
        <v>942185.52543980011</v>
      </c>
      <c r="D8" s="10">
        <v>2467322.7999364007</v>
      </c>
      <c r="E8" s="10">
        <v>3431189.3786162008</v>
      </c>
      <c r="F8" s="10">
        <v>16781.191409999999</v>
      </c>
      <c r="G8" s="10">
        <v>118655.52256000001</v>
      </c>
      <c r="H8" s="10">
        <v>159495.41136999996</v>
      </c>
      <c r="I8" s="10">
        <v>294932.12533999997</v>
      </c>
      <c r="J8" s="10">
        <v>2435.2749100000005</v>
      </c>
      <c r="K8" s="10">
        <v>796919.56169999996</v>
      </c>
      <c r="L8" s="10">
        <v>2098223.4071300006</v>
      </c>
      <c r="M8" s="10">
        <v>2897578.2437400008</v>
      </c>
    </row>
    <row r="9" spans="1:13" s="85" customFormat="1" ht="15" customHeight="1" x14ac:dyDescent="0.35">
      <c r="A9" s="9" t="s">
        <v>20</v>
      </c>
      <c r="B9" s="10">
        <v>5.0908299999999995</v>
      </c>
      <c r="C9" s="10">
        <v>8748.0565900000056</v>
      </c>
      <c r="D9" s="10">
        <v>49187.694080000008</v>
      </c>
      <c r="E9" s="10">
        <v>57940.84150000001</v>
      </c>
      <c r="F9" s="10">
        <v>1044.43362</v>
      </c>
      <c r="G9" s="10">
        <v>4224.7427500000003</v>
      </c>
      <c r="H9" s="10">
        <v>5413.8185100000001</v>
      </c>
      <c r="I9" s="10">
        <v>10682.994879999998</v>
      </c>
      <c r="J9" s="10">
        <v>2.1</v>
      </c>
      <c r="K9" s="10">
        <v>13151.278659999998</v>
      </c>
      <c r="L9" s="10">
        <v>79509.119519999993</v>
      </c>
      <c r="M9" s="10">
        <v>92662.498179999995</v>
      </c>
    </row>
    <row r="10" spans="1:13" s="85" customFormat="1" ht="15" customHeight="1" x14ac:dyDescent="0.35">
      <c r="A10" s="9" t="s">
        <v>21</v>
      </c>
      <c r="B10" s="10">
        <v>1903.5454999999999</v>
      </c>
      <c r="C10" s="10">
        <v>9540.8285199999991</v>
      </c>
      <c r="D10" s="10">
        <v>75.355920000000012</v>
      </c>
      <c r="E10" s="10">
        <v>11519.729939999999</v>
      </c>
      <c r="F10" s="10">
        <v>0</v>
      </c>
      <c r="G10" s="10">
        <v>13.357329999999999</v>
      </c>
      <c r="H10" s="10">
        <v>410.96168999999998</v>
      </c>
      <c r="I10" s="10">
        <v>424.31902000000002</v>
      </c>
      <c r="J10" s="10">
        <v>0</v>
      </c>
      <c r="K10" s="10">
        <v>168.35</v>
      </c>
      <c r="L10" s="10">
        <v>0</v>
      </c>
      <c r="M10" s="10">
        <v>168.35</v>
      </c>
    </row>
    <row r="11" spans="1:13" s="85" customFormat="1" ht="15" customHeight="1" x14ac:dyDescent="0.35">
      <c r="A11" s="9" t="s">
        <v>22</v>
      </c>
      <c r="B11" s="10">
        <v>7796.0149792000002</v>
      </c>
      <c r="C11" s="10">
        <v>36719.480510000009</v>
      </c>
      <c r="D11" s="10">
        <v>94938.663550000012</v>
      </c>
      <c r="E11" s="10">
        <v>139454.15903920002</v>
      </c>
      <c r="F11" s="10">
        <v>0</v>
      </c>
      <c r="G11" s="10">
        <v>1694.7208000000001</v>
      </c>
      <c r="H11" s="10">
        <v>16549.357640000002</v>
      </c>
      <c r="I11" s="10">
        <v>18244.078440000001</v>
      </c>
      <c r="J11" s="10">
        <v>3.0236000000000001</v>
      </c>
      <c r="K11" s="10">
        <v>21521.72323</v>
      </c>
      <c r="L11" s="10">
        <v>95178.976239999974</v>
      </c>
      <c r="M11" s="10">
        <v>116703.72306999998</v>
      </c>
    </row>
    <row r="12" spans="1:13" s="85" customFormat="1" ht="15" customHeight="1" x14ac:dyDescent="0.35">
      <c r="A12" s="9" t="s">
        <v>23</v>
      </c>
      <c r="B12" s="10">
        <v>338807.69526999985</v>
      </c>
      <c r="C12" s="10">
        <v>1799236.9145970002</v>
      </c>
      <c r="D12" s="10">
        <v>2114479.4658300001</v>
      </c>
      <c r="E12" s="10">
        <v>4252524.0756970001</v>
      </c>
      <c r="F12" s="10">
        <v>45568.639289999999</v>
      </c>
      <c r="G12" s="10">
        <v>365779.48735000013</v>
      </c>
      <c r="H12" s="10">
        <v>334490.10303000023</v>
      </c>
      <c r="I12" s="10">
        <v>745838.22967000026</v>
      </c>
      <c r="J12" s="10">
        <v>9999.5334899999998</v>
      </c>
      <c r="K12" s="10">
        <v>456962.30802</v>
      </c>
      <c r="L12" s="10">
        <v>1104043.0735652007</v>
      </c>
      <c r="M12" s="10">
        <v>1571004.9150752006</v>
      </c>
    </row>
    <row r="13" spans="1:13" s="85" customFormat="1" ht="15" customHeight="1" x14ac:dyDescent="0.35">
      <c r="A13" s="9" t="s">
        <v>24</v>
      </c>
      <c r="B13" s="10">
        <v>0</v>
      </c>
      <c r="C13" s="10">
        <v>1488.9701300000006</v>
      </c>
      <c r="D13" s="10">
        <v>148623.09306000001</v>
      </c>
      <c r="E13" s="10">
        <v>150112.06318999999</v>
      </c>
      <c r="F13" s="10">
        <v>512.91074000000003</v>
      </c>
      <c r="G13" s="10">
        <v>270.90129999999999</v>
      </c>
      <c r="H13" s="10">
        <v>21621.122329999998</v>
      </c>
      <c r="I13" s="10">
        <v>22404.934369999999</v>
      </c>
      <c r="J13" s="10">
        <v>0</v>
      </c>
      <c r="K13" s="10">
        <v>750.8187999999999</v>
      </c>
      <c r="L13" s="10">
        <v>4563.6859099999983</v>
      </c>
      <c r="M13" s="10">
        <v>5314.5047099999983</v>
      </c>
    </row>
    <row r="14" spans="1:13" s="85" customFormat="1" ht="15" customHeight="1" x14ac:dyDescent="0.35">
      <c r="A14" s="9" t="s">
        <v>25</v>
      </c>
      <c r="B14" s="10">
        <v>7752.83554</v>
      </c>
      <c r="C14" s="10">
        <v>1176000.6834765999</v>
      </c>
      <c r="D14" s="10">
        <v>3040020.5119270002</v>
      </c>
      <c r="E14" s="10">
        <v>4223774.0309435995</v>
      </c>
      <c r="F14" s="10">
        <v>239229.24742120001</v>
      </c>
      <c r="G14" s="10">
        <v>195922.12058040005</v>
      </c>
      <c r="H14" s="10">
        <v>786766.83347320009</v>
      </c>
      <c r="I14" s="10">
        <v>1221918.2014748</v>
      </c>
      <c r="J14" s="10">
        <v>340490.42631999991</v>
      </c>
      <c r="K14" s="10">
        <v>110577.24292999999</v>
      </c>
      <c r="L14" s="10">
        <v>272350.56146999996</v>
      </c>
      <c r="M14" s="10">
        <v>723418.23071999988</v>
      </c>
    </row>
    <row r="15" spans="1:13" s="85" customFormat="1" ht="15" customHeight="1" x14ac:dyDescent="0.35">
      <c r="A15" s="9" t="s">
        <v>26</v>
      </c>
      <c r="B15" s="10">
        <v>61438.350259999992</v>
      </c>
      <c r="C15" s="10">
        <v>1411981.0106845994</v>
      </c>
      <c r="D15" s="10">
        <v>1204824.8582758</v>
      </c>
      <c r="E15" s="10">
        <v>2678244.2192203999</v>
      </c>
      <c r="F15" s="10">
        <v>11363.62377</v>
      </c>
      <c r="G15" s="10">
        <v>161827.62840660012</v>
      </c>
      <c r="H15" s="10">
        <v>459251.17627640005</v>
      </c>
      <c r="I15" s="10">
        <v>632442.42845300003</v>
      </c>
      <c r="J15" s="10">
        <v>62489.180249999976</v>
      </c>
      <c r="K15" s="10">
        <v>1885104.2318458005</v>
      </c>
      <c r="L15" s="10">
        <v>1285536.7975830007</v>
      </c>
      <c r="M15" s="10">
        <v>3233130.2096788017</v>
      </c>
    </row>
    <row r="16" spans="1:13" s="85" customFormat="1" ht="15" customHeight="1" x14ac:dyDescent="0.35">
      <c r="A16" s="9" t="s">
        <v>27</v>
      </c>
      <c r="B16" s="10">
        <v>490.06744999999995</v>
      </c>
      <c r="C16" s="10">
        <v>74698.067651199992</v>
      </c>
      <c r="D16" s="10">
        <v>194778.44281999997</v>
      </c>
      <c r="E16" s="10">
        <v>269966.57792119996</v>
      </c>
      <c r="F16" s="10">
        <v>593.59163999999998</v>
      </c>
      <c r="G16" s="10">
        <v>16747.012330000001</v>
      </c>
      <c r="H16" s="10">
        <v>154920.04608999993</v>
      </c>
      <c r="I16" s="10">
        <v>172260.65005999996</v>
      </c>
      <c r="J16" s="10">
        <v>1769.88976</v>
      </c>
      <c r="K16" s="10">
        <v>96343.026160000023</v>
      </c>
      <c r="L16" s="10">
        <v>317970.39775999996</v>
      </c>
      <c r="M16" s="10">
        <v>416083.31368000002</v>
      </c>
    </row>
    <row r="17" spans="1:13" s="85" customFormat="1" ht="15" customHeight="1" x14ac:dyDescent="0.35">
      <c r="A17" s="9" t="s">
        <v>28</v>
      </c>
      <c r="B17" s="10">
        <v>2937.6362999999992</v>
      </c>
      <c r="C17" s="10">
        <v>420484.26947159984</v>
      </c>
      <c r="D17" s="10">
        <v>1367270.5723797998</v>
      </c>
      <c r="E17" s="10">
        <v>1790692.4781513996</v>
      </c>
      <c r="F17" s="10">
        <v>1591.0073200000002</v>
      </c>
      <c r="G17" s="10">
        <v>22668.082686400005</v>
      </c>
      <c r="H17" s="10">
        <v>240059.87554319997</v>
      </c>
      <c r="I17" s="10">
        <v>264318.96554959996</v>
      </c>
      <c r="J17" s="10">
        <v>773.2976799999999</v>
      </c>
      <c r="K17" s="10">
        <v>189301.69481999998</v>
      </c>
      <c r="L17" s="10">
        <v>895281.33113000006</v>
      </c>
      <c r="M17" s="10">
        <v>1085356.32363</v>
      </c>
    </row>
    <row r="18" spans="1:13" s="85" customFormat="1" ht="15" customHeight="1" x14ac:dyDescent="0.35">
      <c r="A18" s="9" t="s">
        <v>29</v>
      </c>
      <c r="B18" s="10">
        <v>1.30192</v>
      </c>
      <c r="C18" s="10">
        <v>56065.392370000009</v>
      </c>
      <c r="D18" s="10">
        <v>65725.203180000011</v>
      </c>
      <c r="E18" s="10">
        <v>121791.89747000001</v>
      </c>
      <c r="F18" s="10">
        <v>1048.0284999999999</v>
      </c>
      <c r="G18" s="10">
        <v>51723.060240000013</v>
      </c>
      <c r="H18" s="10">
        <v>39091.51535999999</v>
      </c>
      <c r="I18" s="10">
        <v>91862.604100000011</v>
      </c>
      <c r="J18" s="10">
        <v>160</v>
      </c>
      <c r="K18" s="10">
        <v>726.64493999999991</v>
      </c>
      <c r="L18" s="10">
        <v>907.39244000000008</v>
      </c>
      <c r="M18" s="10">
        <v>1794.03738</v>
      </c>
    </row>
    <row r="19" spans="1:13" s="85" customFormat="1" ht="15" customHeight="1" x14ac:dyDescent="0.35">
      <c r="A19" s="9" t="s">
        <v>30</v>
      </c>
      <c r="B19" s="10">
        <v>1067.8726799999999</v>
      </c>
      <c r="C19" s="10">
        <v>331595.18440700002</v>
      </c>
      <c r="D19" s="10">
        <v>1259428.1469918007</v>
      </c>
      <c r="E19" s="10">
        <v>1592091.204078801</v>
      </c>
      <c r="F19" s="10">
        <v>11181.713869000001</v>
      </c>
      <c r="G19" s="10">
        <v>28868.220230800009</v>
      </c>
      <c r="H19" s="10">
        <v>814865.18037920061</v>
      </c>
      <c r="I19" s="10">
        <v>854915.11447900056</v>
      </c>
      <c r="J19" s="10">
        <v>21947.818599999999</v>
      </c>
      <c r="K19" s="10">
        <v>29230.46596999999</v>
      </c>
      <c r="L19" s="10">
        <v>197519.13673679999</v>
      </c>
      <c r="M19" s="10">
        <v>248697.42130679998</v>
      </c>
    </row>
    <row r="20" spans="1:13" s="85" customFormat="1" ht="15" customHeight="1" x14ac:dyDescent="0.35">
      <c r="A20" s="9" t="s">
        <v>31</v>
      </c>
      <c r="B20" s="10">
        <v>49.515190000000004</v>
      </c>
      <c r="C20" s="10">
        <v>2549.4498800000006</v>
      </c>
      <c r="D20" s="10">
        <v>660.65151000000003</v>
      </c>
      <c r="E20" s="10">
        <v>3259.6165799999999</v>
      </c>
      <c r="F20" s="10">
        <v>0</v>
      </c>
      <c r="G20" s="10">
        <v>122.27133000000002</v>
      </c>
      <c r="H20" s="10">
        <v>445.42680999999999</v>
      </c>
      <c r="I20" s="10">
        <v>567.69813999999997</v>
      </c>
      <c r="J20" s="10">
        <v>0</v>
      </c>
      <c r="K20" s="10">
        <v>70.298459999999992</v>
      </c>
      <c r="L20" s="10">
        <v>638.38434999999993</v>
      </c>
      <c r="M20" s="10">
        <v>708.6828099999999</v>
      </c>
    </row>
    <row r="21" spans="1:13" s="85" customFormat="1" ht="15" customHeight="1" x14ac:dyDescent="0.35">
      <c r="A21" s="9" t="s">
        <v>32</v>
      </c>
      <c r="B21" s="10">
        <v>144.55330999999998</v>
      </c>
      <c r="C21" s="10">
        <v>25180.186149999994</v>
      </c>
      <c r="D21" s="10">
        <v>5915.1916899999987</v>
      </c>
      <c r="E21" s="10">
        <v>31239.931149999989</v>
      </c>
      <c r="F21" s="10">
        <v>0</v>
      </c>
      <c r="G21" s="10">
        <v>300.82267000000002</v>
      </c>
      <c r="H21" s="10">
        <v>5607.817610000001</v>
      </c>
      <c r="I21" s="10">
        <v>5908.6402800000014</v>
      </c>
      <c r="J21" s="10">
        <v>259.86</v>
      </c>
      <c r="K21" s="10">
        <v>559.40705000000003</v>
      </c>
      <c r="L21" s="10">
        <v>1723.1686299999997</v>
      </c>
      <c r="M21" s="10">
        <v>2542.4356799999996</v>
      </c>
    </row>
    <row r="22" spans="1:13" s="85" customFormat="1" ht="15" customHeight="1" x14ac:dyDescent="0.35">
      <c r="A22" s="9" t="s">
        <v>33</v>
      </c>
      <c r="B22" s="10">
        <v>863.21208000000001</v>
      </c>
      <c r="C22" s="10">
        <v>65660.85282</v>
      </c>
      <c r="D22" s="10">
        <v>185119.23811440001</v>
      </c>
      <c r="E22" s="10">
        <v>251643.30301440001</v>
      </c>
      <c r="F22" s="10">
        <v>2380.8508700000002</v>
      </c>
      <c r="G22" s="10">
        <v>82448.076646799993</v>
      </c>
      <c r="H22" s="10">
        <v>137756.76765000002</v>
      </c>
      <c r="I22" s="10">
        <v>222585.69516680003</v>
      </c>
      <c r="J22" s="10">
        <v>746.20769000000007</v>
      </c>
      <c r="K22" s="10">
        <v>22697.192189999991</v>
      </c>
      <c r="L22" s="10">
        <v>64086.010659999985</v>
      </c>
      <c r="M22" s="10">
        <v>87529.410539999983</v>
      </c>
    </row>
    <row r="23" spans="1:13" s="85" customFormat="1" ht="15" customHeight="1" x14ac:dyDescent="0.35">
      <c r="A23" s="9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8.3227000000000011</v>
      </c>
      <c r="H23" s="10">
        <v>0</v>
      </c>
      <c r="I23" s="10">
        <v>8.3227000000000011</v>
      </c>
      <c r="J23" s="10">
        <v>0</v>
      </c>
      <c r="K23" s="10">
        <v>0</v>
      </c>
      <c r="L23" s="10">
        <v>0</v>
      </c>
      <c r="M23" s="10">
        <v>0</v>
      </c>
    </row>
    <row r="24" spans="1:13" s="85" customFormat="1" ht="15" customHeight="1" x14ac:dyDescent="0.35">
      <c r="A24" s="9" t="s">
        <v>35</v>
      </c>
      <c r="B24" s="10">
        <v>0</v>
      </c>
      <c r="C24" s="10">
        <v>43.308070000000001</v>
      </c>
      <c r="D24" s="10">
        <v>0</v>
      </c>
      <c r="E24" s="10">
        <v>43.308070000000001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s="86" customFormat="1" ht="15" customHeight="1" x14ac:dyDescent="0.2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68.403949999999995</v>
      </c>
      <c r="H25" s="10">
        <v>231.65518</v>
      </c>
      <c r="I25" s="10">
        <v>300.05912999999998</v>
      </c>
      <c r="J25" s="10">
        <v>11.09</v>
      </c>
      <c r="K25" s="10">
        <v>0</v>
      </c>
      <c r="L25" s="10">
        <v>0</v>
      </c>
      <c r="M25" s="10">
        <v>11.09</v>
      </c>
    </row>
    <row r="26" spans="1:13" s="86" customFormat="1" ht="15" customHeight="1" x14ac:dyDescent="0.2">
      <c r="A26" s="13" t="s">
        <v>98</v>
      </c>
      <c r="B26" s="14">
        <v>444938.74454919988</v>
      </c>
      <c r="C26" s="14">
        <v>6362178.1807677997</v>
      </c>
      <c r="D26" s="14">
        <v>12198369.889265202</v>
      </c>
      <c r="E26" s="14">
        <v>19005486.814582195</v>
      </c>
      <c r="F26" s="14">
        <v>331295.23845020001</v>
      </c>
      <c r="G26" s="14">
        <v>1051342.7538610005</v>
      </c>
      <c r="H26" s="14">
        <v>3176977.0689420016</v>
      </c>
      <c r="I26" s="14">
        <v>4559615.0612532012</v>
      </c>
      <c r="J26" s="14">
        <v>441087.7023</v>
      </c>
      <c r="K26" s="14">
        <v>3624084.2447758005</v>
      </c>
      <c r="L26" s="14">
        <v>6417531.4431250039</v>
      </c>
      <c r="M26" s="14">
        <v>10482703.390200799</v>
      </c>
    </row>
    <row r="27" spans="1:13" ht="15" customHeight="1" thickBot="1" x14ac:dyDescent="0.25">
      <c r="A27" s="17"/>
      <c r="B27" s="74"/>
      <c r="C27" s="19"/>
      <c r="D27" s="19"/>
      <c r="E27" s="19"/>
      <c r="F27" s="19"/>
      <c r="G27" s="19"/>
      <c r="H27" s="19"/>
      <c r="I27" s="19"/>
      <c r="J27" s="74"/>
      <c r="K27" s="74"/>
      <c r="L27" s="74"/>
      <c r="M27" s="74"/>
    </row>
    <row r="28" spans="1:13" s="87" customFormat="1" ht="15" customHeight="1" thickTop="1" x14ac:dyDescent="0.3">
      <c r="A28" s="21" t="s">
        <v>39</v>
      </c>
      <c r="B28" s="21"/>
      <c r="C28" s="21"/>
      <c r="D28" s="11"/>
      <c r="E28" s="11"/>
      <c r="F28" s="11"/>
      <c r="G28" s="11"/>
      <c r="H28" s="11"/>
      <c r="I28" s="11"/>
      <c r="J28" s="4"/>
      <c r="K28" s="4"/>
      <c r="L28" s="4"/>
      <c r="M28" s="4"/>
    </row>
    <row r="29" spans="1:13" ht="15" customHeight="1" x14ac:dyDescent="0.2">
      <c r="A29" s="21" t="s">
        <v>111</v>
      </c>
      <c r="B29" s="21"/>
      <c r="C29" s="21"/>
      <c r="D29" s="10"/>
      <c r="E29" s="10"/>
      <c r="F29" s="10"/>
      <c r="G29" s="10"/>
      <c r="H29" s="10"/>
      <c r="I29" s="10"/>
      <c r="J29" s="4"/>
      <c r="K29" s="4"/>
      <c r="L29" s="4"/>
      <c r="M29" s="4"/>
    </row>
    <row r="30" spans="1:13" ht="15" customHeight="1" x14ac:dyDescent="0.2">
      <c r="A30" s="23"/>
      <c r="B30" s="9"/>
      <c r="C30" s="10"/>
      <c r="D30" s="10"/>
      <c r="E30" s="10"/>
      <c r="F30" s="10"/>
      <c r="G30" s="10"/>
      <c r="H30" s="10"/>
      <c r="I30" s="10"/>
      <c r="J30" s="4"/>
      <c r="K30" s="4"/>
      <c r="L30" s="4"/>
      <c r="M30" s="4"/>
    </row>
    <row r="31" spans="1:13" ht="15" customHeight="1" x14ac:dyDescent="0.2">
      <c r="A31" s="3"/>
      <c r="B31" s="9"/>
      <c r="C31" s="10"/>
      <c r="D31" s="10"/>
      <c r="E31" s="10"/>
      <c r="F31" s="10"/>
      <c r="G31" s="10"/>
      <c r="H31" s="10"/>
      <c r="I31" s="10"/>
      <c r="J31" s="4"/>
      <c r="K31" s="4"/>
      <c r="L31" s="4"/>
      <c r="M31" s="4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5BC95-7681-4A8F-9293-7E5128EC9146}">
  <sheetPr codeName="Sheet28">
    <pageSetUpPr fitToPage="1"/>
  </sheetPr>
  <dimension ref="A1:E31"/>
  <sheetViews>
    <sheetView zoomScaleNormal="100" workbookViewId="0">
      <selection activeCell="A31" sqref="A31"/>
    </sheetView>
  </sheetViews>
  <sheetFormatPr baseColWidth="10" defaultColWidth="9.140625" defaultRowHeight="12.75" x14ac:dyDescent="0.2"/>
  <cols>
    <col min="1" max="1" width="81.5703125" style="24" customWidth="1"/>
    <col min="2" max="2" width="14.42578125" customWidth="1"/>
    <col min="3" max="3" width="16.42578125" customWidth="1"/>
    <col min="4" max="4" width="14.42578125" customWidth="1"/>
    <col min="5" max="5" width="11.42578125" bestFit="1" customWidth="1"/>
    <col min="257" max="257" width="81.5703125" customWidth="1"/>
    <col min="258" max="258" width="14.42578125" customWidth="1"/>
    <col min="259" max="259" width="16.42578125" customWidth="1"/>
    <col min="260" max="260" width="14.42578125" customWidth="1"/>
    <col min="261" max="261" width="11.42578125" bestFit="1" customWidth="1"/>
    <col min="513" max="513" width="81.5703125" customWidth="1"/>
    <col min="514" max="514" width="14.42578125" customWidth="1"/>
    <col min="515" max="515" width="16.42578125" customWidth="1"/>
    <col min="516" max="516" width="14.42578125" customWidth="1"/>
    <col min="517" max="517" width="11.42578125" bestFit="1" customWidth="1"/>
    <col min="769" max="769" width="81.5703125" customWidth="1"/>
    <col min="770" max="770" width="14.42578125" customWidth="1"/>
    <col min="771" max="771" width="16.42578125" customWidth="1"/>
    <col min="772" max="772" width="14.42578125" customWidth="1"/>
    <col min="773" max="773" width="11.42578125" bestFit="1" customWidth="1"/>
    <col min="1025" max="1025" width="81.5703125" customWidth="1"/>
    <col min="1026" max="1026" width="14.42578125" customWidth="1"/>
    <col min="1027" max="1027" width="16.42578125" customWidth="1"/>
    <col min="1028" max="1028" width="14.42578125" customWidth="1"/>
    <col min="1029" max="1029" width="11.42578125" bestFit="1" customWidth="1"/>
    <col min="1281" max="1281" width="81.5703125" customWidth="1"/>
    <col min="1282" max="1282" width="14.42578125" customWidth="1"/>
    <col min="1283" max="1283" width="16.42578125" customWidth="1"/>
    <col min="1284" max="1284" width="14.42578125" customWidth="1"/>
    <col min="1285" max="1285" width="11.42578125" bestFit="1" customWidth="1"/>
    <col min="1537" max="1537" width="81.5703125" customWidth="1"/>
    <col min="1538" max="1538" width="14.42578125" customWidth="1"/>
    <col min="1539" max="1539" width="16.42578125" customWidth="1"/>
    <col min="1540" max="1540" width="14.42578125" customWidth="1"/>
    <col min="1541" max="1541" width="11.42578125" bestFit="1" customWidth="1"/>
    <col min="1793" max="1793" width="81.5703125" customWidth="1"/>
    <col min="1794" max="1794" width="14.42578125" customWidth="1"/>
    <col min="1795" max="1795" width="16.42578125" customWidth="1"/>
    <col min="1796" max="1796" width="14.42578125" customWidth="1"/>
    <col min="1797" max="1797" width="11.42578125" bestFit="1" customWidth="1"/>
    <col min="2049" max="2049" width="81.5703125" customWidth="1"/>
    <col min="2050" max="2050" width="14.42578125" customWidth="1"/>
    <col min="2051" max="2051" width="16.42578125" customWidth="1"/>
    <col min="2052" max="2052" width="14.42578125" customWidth="1"/>
    <col min="2053" max="2053" width="11.42578125" bestFit="1" customWidth="1"/>
    <col min="2305" max="2305" width="81.5703125" customWidth="1"/>
    <col min="2306" max="2306" width="14.42578125" customWidth="1"/>
    <col min="2307" max="2307" width="16.42578125" customWidth="1"/>
    <col min="2308" max="2308" width="14.42578125" customWidth="1"/>
    <col min="2309" max="2309" width="11.42578125" bestFit="1" customWidth="1"/>
    <col min="2561" max="2561" width="81.5703125" customWidth="1"/>
    <col min="2562" max="2562" width="14.42578125" customWidth="1"/>
    <col min="2563" max="2563" width="16.42578125" customWidth="1"/>
    <col min="2564" max="2564" width="14.42578125" customWidth="1"/>
    <col min="2565" max="2565" width="11.42578125" bestFit="1" customWidth="1"/>
    <col min="2817" max="2817" width="81.5703125" customWidth="1"/>
    <col min="2818" max="2818" width="14.42578125" customWidth="1"/>
    <col min="2819" max="2819" width="16.42578125" customWidth="1"/>
    <col min="2820" max="2820" width="14.42578125" customWidth="1"/>
    <col min="2821" max="2821" width="11.42578125" bestFit="1" customWidth="1"/>
    <col min="3073" max="3073" width="81.5703125" customWidth="1"/>
    <col min="3074" max="3074" width="14.42578125" customWidth="1"/>
    <col min="3075" max="3075" width="16.42578125" customWidth="1"/>
    <col min="3076" max="3076" width="14.42578125" customWidth="1"/>
    <col min="3077" max="3077" width="11.42578125" bestFit="1" customWidth="1"/>
    <col min="3329" max="3329" width="81.5703125" customWidth="1"/>
    <col min="3330" max="3330" width="14.42578125" customWidth="1"/>
    <col min="3331" max="3331" width="16.42578125" customWidth="1"/>
    <col min="3332" max="3332" width="14.42578125" customWidth="1"/>
    <col min="3333" max="3333" width="11.42578125" bestFit="1" customWidth="1"/>
    <col min="3585" max="3585" width="81.5703125" customWidth="1"/>
    <col min="3586" max="3586" width="14.42578125" customWidth="1"/>
    <col min="3587" max="3587" width="16.42578125" customWidth="1"/>
    <col min="3588" max="3588" width="14.42578125" customWidth="1"/>
    <col min="3589" max="3589" width="11.42578125" bestFit="1" customWidth="1"/>
    <col min="3841" max="3841" width="81.5703125" customWidth="1"/>
    <col min="3842" max="3842" width="14.42578125" customWidth="1"/>
    <col min="3843" max="3843" width="16.42578125" customWidth="1"/>
    <col min="3844" max="3844" width="14.42578125" customWidth="1"/>
    <col min="3845" max="3845" width="11.42578125" bestFit="1" customWidth="1"/>
    <col min="4097" max="4097" width="81.5703125" customWidth="1"/>
    <col min="4098" max="4098" width="14.42578125" customWidth="1"/>
    <col min="4099" max="4099" width="16.42578125" customWidth="1"/>
    <col min="4100" max="4100" width="14.42578125" customWidth="1"/>
    <col min="4101" max="4101" width="11.42578125" bestFit="1" customWidth="1"/>
    <col min="4353" max="4353" width="81.5703125" customWidth="1"/>
    <col min="4354" max="4354" width="14.42578125" customWidth="1"/>
    <col min="4355" max="4355" width="16.42578125" customWidth="1"/>
    <col min="4356" max="4356" width="14.42578125" customWidth="1"/>
    <col min="4357" max="4357" width="11.42578125" bestFit="1" customWidth="1"/>
    <col min="4609" max="4609" width="81.5703125" customWidth="1"/>
    <col min="4610" max="4610" width="14.42578125" customWidth="1"/>
    <col min="4611" max="4611" width="16.42578125" customWidth="1"/>
    <col min="4612" max="4612" width="14.42578125" customWidth="1"/>
    <col min="4613" max="4613" width="11.42578125" bestFit="1" customWidth="1"/>
    <col min="4865" max="4865" width="81.5703125" customWidth="1"/>
    <col min="4866" max="4866" width="14.42578125" customWidth="1"/>
    <col min="4867" max="4867" width="16.42578125" customWidth="1"/>
    <col min="4868" max="4868" width="14.42578125" customWidth="1"/>
    <col min="4869" max="4869" width="11.42578125" bestFit="1" customWidth="1"/>
    <col min="5121" max="5121" width="81.5703125" customWidth="1"/>
    <col min="5122" max="5122" width="14.42578125" customWidth="1"/>
    <col min="5123" max="5123" width="16.42578125" customWidth="1"/>
    <col min="5124" max="5124" width="14.42578125" customWidth="1"/>
    <col min="5125" max="5125" width="11.42578125" bestFit="1" customWidth="1"/>
    <col min="5377" max="5377" width="81.5703125" customWidth="1"/>
    <col min="5378" max="5378" width="14.42578125" customWidth="1"/>
    <col min="5379" max="5379" width="16.42578125" customWidth="1"/>
    <col min="5380" max="5380" width="14.42578125" customWidth="1"/>
    <col min="5381" max="5381" width="11.42578125" bestFit="1" customWidth="1"/>
    <col min="5633" max="5633" width="81.5703125" customWidth="1"/>
    <col min="5634" max="5634" width="14.42578125" customWidth="1"/>
    <col min="5635" max="5635" width="16.42578125" customWidth="1"/>
    <col min="5636" max="5636" width="14.42578125" customWidth="1"/>
    <col min="5637" max="5637" width="11.42578125" bestFit="1" customWidth="1"/>
    <col min="5889" max="5889" width="81.5703125" customWidth="1"/>
    <col min="5890" max="5890" width="14.42578125" customWidth="1"/>
    <col min="5891" max="5891" width="16.42578125" customWidth="1"/>
    <col min="5892" max="5892" width="14.42578125" customWidth="1"/>
    <col min="5893" max="5893" width="11.42578125" bestFit="1" customWidth="1"/>
    <col min="6145" max="6145" width="81.5703125" customWidth="1"/>
    <col min="6146" max="6146" width="14.42578125" customWidth="1"/>
    <col min="6147" max="6147" width="16.42578125" customWidth="1"/>
    <col min="6148" max="6148" width="14.42578125" customWidth="1"/>
    <col min="6149" max="6149" width="11.42578125" bestFit="1" customWidth="1"/>
    <col min="6401" max="6401" width="81.5703125" customWidth="1"/>
    <col min="6402" max="6402" width="14.42578125" customWidth="1"/>
    <col min="6403" max="6403" width="16.42578125" customWidth="1"/>
    <col min="6404" max="6404" width="14.42578125" customWidth="1"/>
    <col min="6405" max="6405" width="11.42578125" bestFit="1" customWidth="1"/>
    <col min="6657" max="6657" width="81.5703125" customWidth="1"/>
    <col min="6658" max="6658" width="14.42578125" customWidth="1"/>
    <col min="6659" max="6659" width="16.42578125" customWidth="1"/>
    <col min="6660" max="6660" width="14.42578125" customWidth="1"/>
    <col min="6661" max="6661" width="11.42578125" bestFit="1" customWidth="1"/>
    <col min="6913" max="6913" width="81.5703125" customWidth="1"/>
    <col min="6914" max="6914" width="14.42578125" customWidth="1"/>
    <col min="6915" max="6915" width="16.42578125" customWidth="1"/>
    <col min="6916" max="6916" width="14.42578125" customWidth="1"/>
    <col min="6917" max="6917" width="11.42578125" bestFit="1" customWidth="1"/>
    <col min="7169" max="7169" width="81.5703125" customWidth="1"/>
    <col min="7170" max="7170" width="14.42578125" customWidth="1"/>
    <col min="7171" max="7171" width="16.42578125" customWidth="1"/>
    <col min="7172" max="7172" width="14.42578125" customWidth="1"/>
    <col min="7173" max="7173" width="11.42578125" bestFit="1" customWidth="1"/>
    <col min="7425" max="7425" width="81.5703125" customWidth="1"/>
    <col min="7426" max="7426" width="14.42578125" customWidth="1"/>
    <col min="7427" max="7427" width="16.42578125" customWidth="1"/>
    <col min="7428" max="7428" width="14.42578125" customWidth="1"/>
    <col min="7429" max="7429" width="11.42578125" bestFit="1" customWidth="1"/>
    <col min="7681" max="7681" width="81.5703125" customWidth="1"/>
    <col min="7682" max="7682" width="14.42578125" customWidth="1"/>
    <col min="7683" max="7683" width="16.42578125" customWidth="1"/>
    <col min="7684" max="7684" width="14.42578125" customWidth="1"/>
    <col min="7685" max="7685" width="11.42578125" bestFit="1" customWidth="1"/>
    <col min="7937" max="7937" width="81.5703125" customWidth="1"/>
    <col min="7938" max="7938" width="14.42578125" customWidth="1"/>
    <col min="7939" max="7939" width="16.42578125" customWidth="1"/>
    <col min="7940" max="7940" width="14.42578125" customWidth="1"/>
    <col min="7941" max="7941" width="11.42578125" bestFit="1" customWidth="1"/>
    <col min="8193" max="8193" width="81.5703125" customWidth="1"/>
    <col min="8194" max="8194" width="14.42578125" customWidth="1"/>
    <col min="8195" max="8195" width="16.42578125" customWidth="1"/>
    <col min="8196" max="8196" width="14.42578125" customWidth="1"/>
    <col min="8197" max="8197" width="11.42578125" bestFit="1" customWidth="1"/>
    <col min="8449" max="8449" width="81.5703125" customWidth="1"/>
    <col min="8450" max="8450" width="14.42578125" customWidth="1"/>
    <col min="8451" max="8451" width="16.42578125" customWidth="1"/>
    <col min="8452" max="8452" width="14.42578125" customWidth="1"/>
    <col min="8453" max="8453" width="11.42578125" bestFit="1" customWidth="1"/>
    <col min="8705" max="8705" width="81.5703125" customWidth="1"/>
    <col min="8706" max="8706" width="14.42578125" customWidth="1"/>
    <col min="8707" max="8707" width="16.42578125" customWidth="1"/>
    <col min="8708" max="8708" width="14.42578125" customWidth="1"/>
    <col min="8709" max="8709" width="11.42578125" bestFit="1" customWidth="1"/>
    <col min="8961" max="8961" width="81.5703125" customWidth="1"/>
    <col min="8962" max="8962" width="14.42578125" customWidth="1"/>
    <col min="8963" max="8963" width="16.42578125" customWidth="1"/>
    <col min="8964" max="8964" width="14.42578125" customWidth="1"/>
    <col min="8965" max="8965" width="11.42578125" bestFit="1" customWidth="1"/>
    <col min="9217" max="9217" width="81.5703125" customWidth="1"/>
    <col min="9218" max="9218" width="14.42578125" customWidth="1"/>
    <col min="9219" max="9219" width="16.42578125" customWidth="1"/>
    <col min="9220" max="9220" width="14.42578125" customWidth="1"/>
    <col min="9221" max="9221" width="11.42578125" bestFit="1" customWidth="1"/>
    <col min="9473" max="9473" width="81.5703125" customWidth="1"/>
    <col min="9474" max="9474" width="14.42578125" customWidth="1"/>
    <col min="9475" max="9475" width="16.42578125" customWidth="1"/>
    <col min="9476" max="9476" width="14.42578125" customWidth="1"/>
    <col min="9477" max="9477" width="11.42578125" bestFit="1" customWidth="1"/>
    <col min="9729" max="9729" width="81.5703125" customWidth="1"/>
    <col min="9730" max="9730" width="14.42578125" customWidth="1"/>
    <col min="9731" max="9731" width="16.42578125" customWidth="1"/>
    <col min="9732" max="9732" width="14.42578125" customWidth="1"/>
    <col min="9733" max="9733" width="11.42578125" bestFit="1" customWidth="1"/>
    <col min="9985" max="9985" width="81.5703125" customWidth="1"/>
    <col min="9986" max="9986" width="14.42578125" customWidth="1"/>
    <col min="9987" max="9987" width="16.42578125" customWidth="1"/>
    <col min="9988" max="9988" width="14.42578125" customWidth="1"/>
    <col min="9989" max="9989" width="11.42578125" bestFit="1" customWidth="1"/>
    <col min="10241" max="10241" width="81.5703125" customWidth="1"/>
    <col min="10242" max="10242" width="14.42578125" customWidth="1"/>
    <col min="10243" max="10243" width="16.42578125" customWidth="1"/>
    <col min="10244" max="10244" width="14.42578125" customWidth="1"/>
    <col min="10245" max="10245" width="11.42578125" bestFit="1" customWidth="1"/>
    <col min="10497" max="10497" width="81.5703125" customWidth="1"/>
    <col min="10498" max="10498" width="14.42578125" customWidth="1"/>
    <col min="10499" max="10499" width="16.42578125" customWidth="1"/>
    <col min="10500" max="10500" width="14.42578125" customWidth="1"/>
    <col min="10501" max="10501" width="11.42578125" bestFit="1" customWidth="1"/>
    <col min="10753" max="10753" width="81.5703125" customWidth="1"/>
    <col min="10754" max="10754" width="14.42578125" customWidth="1"/>
    <col min="10755" max="10755" width="16.42578125" customWidth="1"/>
    <col min="10756" max="10756" width="14.42578125" customWidth="1"/>
    <col min="10757" max="10757" width="11.42578125" bestFit="1" customWidth="1"/>
    <col min="11009" max="11009" width="81.5703125" customWidth="1"/>
    <col min="11010" max="11010" width="14.42578125" customWidth="1"/>
    <col min="11011" max="11011" width="16.42578125" customWidth="1"/>
    <col min="11012" max="11012" width="14.42578125" customWidth="1"/>
    <col min="11013" max="11013" width="11.42578125" bestFit="1" customWidth="1"/>
    <col min="11265" max="11265" width="81.5703125" customWidth="1"/>
    <col min="11266" max="11266" width="14.42578125" customWidth="1"/>
    <col min="11267" max="11267" width="16.42578125" customWidth="1"/>
    <col min="11268" max="11268" width="14.42578125" customWidth="1"/>
    <col min="11269" max="11269" width="11.42578125" bestFit="1" customWidth="1"/>
    <col min="11521" max="11521" width="81.5703125" customWidth="1"/>
    <col min="11522" max="11522" width="14.42578125" customWidth="1"/>
    <col min="11523" max="11523" width="16.42578125" customWidth="1"/>
    <col min="11524" max="11524" width="14.42578125" customWidth="1"/>
    <col min="11525" max="11525" width="11.42578125" bestFit="1" customWidth="1"/>
    <col min="11777" max="11777" width="81.5703125" customWidth="1"/>
    <col min="11778" max="11778" width="14.42578125" customWidth="1"/>
    <col min="11779" max="11779" width="16.42578125" customWidth="1"/>
    <col min="11780" max="11780" width="14.42578125" customWidth="1"/>
    <col min="11781" max="11781" width="11.42578125" bestFit="1" customWidth="1"/>
    <col min="12033" max="12033" width="81.5703125" customWidth="1"/>
    <col min="12034" max="12034" width="14.42578125" customWidth="1"/>
    <col min="12035" max="12035" width="16.42578125" customWidth="1"/>
    <col min="12036" max="12036" width="14.42578125" customWidth="1"/>
    <col min="12037" max="12037" width="11.42578125" bestFit="1" customWidth="1"/>
    <col min="12289" max="12289" width="81.5703125" customWidth="1"/>
    <col min="12290" max="12290" width="14.42578125" customWidth="1"/>
    <col min="12291" max="12291" width="16.42578125" customWidth="1"/>
    <col min="12292" max="12292" width="14.42578125" customWidth="1"/>
    <col min="12293" max="12293" width="11.42578125" bestFit="1" customWidth="1"/>
    <col min="12545" max="12545" width="81.5703125" customWidth="1"/>
    <col min="12546" max="12546" width="14.42578125" customWidth="1"/>
    <col min="12547" max="12547" width="16.42578125" customWidth="1"/>
    <col min="12548" max="12548" width="14.42578125" customWidth="1"/>
    <col min="12549" max="12549" width="11.42578125" bestFit="1" customWidth="1"/>
    <col min="12801" max="12801" width="81.5703125" customWidth="1"/>
    <col min="12802" max="12802" width="14.42578125" customWidth="1"/>
    <col min="12803" max="12803" width="16.42578125" customWidth="1"/>
    <col min="12804" max="12804" width="14.42578125" customWidth="1"/>
    <col min="12805" max="12805" width="11.42578125" bestFit="1" customWidth="1"/>
    <col min="13057" max="13057" width="81.5703125" customWidth="1"/>
    <col min="13058" max="13058" width="14.42578125" customWidth="1"/>
    <col min="13059" max="13059" width="16.42578125" customWidth="1"/>
    <col min="13060" max="13060" width="14.42578125" customWidth="1"/>
    <col min="13061" max="13061" width="11.42578125" bestFit="1" customWidth="1"/>
    <col min="13313" max="13313" width="81.5703125" customWidth="1"/>
    <col min="13314" max="13314" width="14.42578125" customWidth="1"/>
    <col min="13315" max="13315" width="16.42578125" customWidth="1"/>
    <col min="13316" max="13316" width="14.42578125" customWidth="1"/>
    <col min="13317" max="13317" width="11.42578125" bestFit="1" customWidth="1"/>
    <col min="13569" max="13569" width="81.5703125" customWidth="1"/>
    <col min="13570" max="13570" width="14.42578125" customWidth="1"/>
    <col min="13571" max="13571" width="16.42578125" customWidth="1"/>
    <col min="13572" max="13572" width="14.42578125" customWidth="1"/>
    <col min="13573" max="13573" width="11.42578125" bestFit="1" customWidth="1"/>
    <col min="13825" max="13825" width="81.5703125" customWidth="1"/>
    <col min="13826" max="13826" width="14.42578125" customWidth="1"/>
    <col min="13827" max="13827" width="16.42578125" customWidth="1"/>
    <col min="13828" max="13828" width="14.42578125" customWidth="1"/>
    <col min="13829" max="13829" width="11.42578125" bestFit="1" customWidth="1"/>
    <col min="14081" max="14081" width="81.5703125" customWidth="1"/>
    <col min="14082" max="14082" width="14.42578125" customWidth="1"/>
    <col min="14083" max="14083" width="16.42578125" customWidth="1"/>
    <col min="14084" max="14084" width="14.42578125" customWidth="1"/>
    <col min="14085" max="14085" width="11.42578125" bestFit="1" customWidth="1"/>
    <col min="14337" max="14337" width="81.5703125" customWidth="1"/>
    <col min="14338" max="14338" width="14.42578125" customWidth="1"/>
    <col min="14339" max="14339" width="16.42578125" customWidth="1"/>
    <col min="14340" max="14340" width="14.42578125" customWidth="1"/>
    <col min="14341" max="14341" width="11.42578125" bestFit="1" customWidth="1"/>
    <col min="14593" max="14593" width="81.5703125" customWidth="1"/>
    <col min="14594" max="14594" width="14.42578125" customWidth="1"/>
    <col min="14595" max="14595" width="16.42578125" customWidth="1"/>
    <col min="14596" max="14596" width="14.42578125" customWidth="1"/>
    <col min="14597" max="14597" width="11.42578125" bestFit="1" customWidth="1"/>
    <col min="14849" max="14849" width="81.5703125" customWidth="1"/>
    <col min="14850" max="14850" width="14.42578125" customWidth="1"/>
    <col min="14851" max="14851" width="16.42578125" customWidth="1"/>
    <col min="14852" max="14852" width="14.42578125" customWidth="1"/>
    <col min="14853" max="14853" width="11.42578125" bestFit="1" customWidth="1"/>
    <col min="15105" max="15105" width="81.5703125" customWidth="1"/>
    <col min="15106" max="15106" width="14.42578125" customWidth="1"/>
    <col min="15107" max="15107" width="16.42578125" customWidth="1"/>
    <col min="15108" max="15108" width="14.42578125" customWidth="1"/>
    <col min="15109" max="15109" width="11.42578125" bestFit="1" customWidth="1"/>
    <col min="15361" max="15361" width="81.5703125" customWidth="1"/>
    <col min="15362" max="15362" width="14.42578125" customWidth="1"/>
    <col min="15363" max="15363" width="16.42578125" customWidth="1"/>
    <col min="15364" max="15364" width="14.42578125" customWidth="1"/>
    <col min="15365" max="15365" width="11.42578125" bestFit="1" customWidth="1"/>
    <col min="15617" max="15617" width="81.5703125" customWidth="1"/>
    <col min="15618" max="15618" width="14.42578125" customWidth="1"/>
    <col min="15619" max="15619" width="16.42578125" customWidth="1"/>
    <col min="15620" max="15620" width="14.42578125" customWidth="1"/>
    <col min="15621" max="15621" width="11.42578125" bestFit="1" customWidth="1"/>
    <col min="15873" max="15873" width="81.5703125" customWidth="1"/>
    <col min="15874" max="15874" width="14.42578125" customWidth="1"/>
    <col min="15875" max="15875" width="16.42578125" customWidth="1"/>
    <col min="15876" max="15876" width="14.42578125" customWidth="1"/>
    <col min="15877" max="15877" width="11.42578125" bestFit="1" customWidth="1"/>
    <col min="16129" max="16129" width="81.5703125" customWidth="1"/>
    <col min="16130" max="16130" width="14.42578125" customWidth="1"/>
    <col min="16131" max="16131" width="16.42578125" customWidth="1"/>
    <col min="16132" max="16132" width="14.42578125" customWidth="1"/>
    <col min="16133" max="16133" width="11.42578125" bestFit="1" customWidth="1"/>
  </cols>
  <sheetData>
    <row r="1" spans="1:5" s="28" customFormat="1" ht="30" customHeight="1" x14ac:dyDescent="0.3">
      <c r="A1" s="191" t="s">
        <v>0</v>
      </c>
      <c r="B1" s="191"/>
      <c r="C1" s="191"/>
      <c r="D1" s="191"/>
      <c r="E1" s="191"/>
    </row>
    <row r="2" spans="1:5" s="28" customFormat="1" ht="15" customHeight="1" x14ac:dyDescent="0.3">
      <c r="A2" s="192" t="s">
        <v>110</v>
      </c>
      <c r="B2" s="192"/>
      <c r="C2" s="192"/>
      <c r="D2" s="192"/>
      <c r="E2" s="192"/>
    </row>
    <row r="3" spans="1:5" s="28" customFormat="1" ht="15" customHeight="1" x14ac:dyDescent="0.3">
      <c r="A3" s="192" t="s">
        <v>2</v>
      </c>
      <c r="B3" s="192"/>
      <c r="C3" s="192"/>
      <c r="D3" s="192"/>
      <c r="E3" s="192"/>
    </row>
    <row r="4" spans="1:5" s="29" customFormat="1" ht="30" customHeight="1" x14ac:dyDescent="0.2">
      <c r="A4" s="193" t="s">
        <v>3</v>
      </c>
      <c r="B4" s="193"/>
      <c r="C4" s="193"/>
      <c r="D4" s="193"/>
      <c r="E4" s="193"/>
    </row>
    <row r="5" spans="1:5" ht="15" customHeight="1" x14ac:dyDescent="0.2">
      <c r="A5" s="3"/>
      <c r="B5" s="25"/>
      <c r="C5" s="25"/>
      <c r="D5" s="4"/>
      <c r="E5" s="4"/>
    </row>
    <row r="6" spans="1:5" s="83" customFormat="1" ht="15" customHeight="1" x14ac:dyDescent="0.4">
      <c r="A6" s="65"/>
      <c r="B6" s="194" t="s">
        <v>17</v>
      </c>
      <c r="C6" s="194"/>
      <c r="D6" s="194"/>
      <c r="E6" s="194"/>
    </row>
    <row r="7" spans="1:5" s="84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</row>
    <row r="8" spans="1:5" s="85" customFormat="1" ht="15" customHeight="1" x14ac:dyDescent="0.35">
      <c r="A8" s="9" t="s">
        <v>19</v>
      </c>
      <c r="B8" s="10">
        <v>1712066.84724</v>
      </c>
      <c r="C8" s="10">
        <v>7238922.2985137999</v>
      </c>
      <c r="D8" s="10">
        <v>14060697.322966401</v>
      </c>
      <c r="E8" s="10">
        <v>23011686.468720198</v>
      </c>
    </row>
    <row r="9" spans="1:5" s="85" customFormat="1" ht="15" customHeight="1" x14ac:dyDescent="0.35">
      <c r="A9" s="9" t="s">
        <v>20</v>
      </c>
      <c r="B9" s="10">
        <v>165985.02925999998</v>
      </c>
      <c r="C9" s="10">
        <v>101293.74194000001</v>
      </c>
      <c r="D9" s="10">
        <v>197173.81307</v>
      </c>
      <c r="E9" s="10">
        <v>464452.58426999999</v>
      </c>
    </row>
    <row r="10" spans="1:5" s="85" customFormat="1" ht="15" customHeight="1" x14ac:dyDescent="0.35">
      <c r="A10" s="9" t="s">
        <v>21</v>
      </c>
      <c r="B10" s="10">
        <v>177643.77537080002</v>
      </c>
      <c r="C10" s="10">
        <v>443752.5794723999</v>
      </c>
      <c r="D10" s="10">
        <v>18604.114662800002</v>
      </c>
      <c r="E10" s="10">
        <v>640000.46950599994</v>
      </c>
    </row>
    <row r="11" spans="1:5" s="85" customFormat="1" ht="15" customHeight="1" x14ac:dyDescent="0.35">
      <c r="A11" s="9" t="s">
        <v>22</v>
      </c>
      <c r="B11" s="10">
        <v>433540.68872920005</v>
      </c>
      <c r="C11" s="10">
        <v>426469.96899580001</v>
      </c>
      <c r="D11" s="10">
        <v>408241.15318999998</v>
      </c>
      <c r="E11" s="10">
        <v>1268251.8109150003</v>
      </c>
    </row>
    <row r="12" spans="1:5" s="85" customFormat="1" ht="15" customHeight="1" x14ac:dyDescent="0.35">
      <c r="A12" s="9" t="s">
        <v>23</v>
      </c>
      <c r="B12" s="10">
        <v>6240161.4992242008</v>
      </c>
      <c r="C12" s="10">
        <v>15291449.533174397</v>
      </c>
      <c r="D12" s="10">
        <v>18925047.740546402</v>
      </c>
      <c r="E12" s="10">
        <v>40456658.772944994</v>
      </c>
    </row>
    <row r="13" spans="1:5" s="85" customFormat="1" ht="15" customHeight="1" x14ac:dyDescent="0.35">
      <c r="A13" s="9" t="s">
        <v>24</v>
      </c>
      <c r="B13" s="10">
        <v>686182.99635999999</v>
      </c>
      <c r="C13" s="10">
        <v>665077.35112000024</v>
      </c>
      <c r="D13" s="10">
        <v>4222790.9947599992</v>
      </c>
      <c r="E13" s="10">
        <v>5574051.3422399992</v>
      </c>
    </row>
    <row r="14" spans="1:5" s="85" customFormat="1" ht="15" customHeight="1" x14ac:dyDescent="0.35">
      <c r="A14" s="9" t="s">
        <v>25</v>
      </c>
      <c r="B14" s="10">
        <v>3682270.8655070006</v>
      </c>
      <c r="C14" s="10">
        <v>9177978.1728445999</v>
      </c>
      <c r="D14" s="10">
        <v>22681556.234930199</v>
      </c>
      <c r="E14" s="10">
        <v>35541805.273281798</v>
      </c>
    </row>
    <row r="15" spans="1:5" s="85" customFormat="1" ht="15" customHeight="1" x14ac:dyDescent="0.35">
      <c r="A15" s="9" t="s">
        <v>26</v>
      </c>
      <c r="B15" s="10">
        <v>4453737.4153661998</v>
      </c>
      <c r="C15" s="10">
        <v>12063232.248423202</v>
      </c>
      <c r="D15" s="10">
        <v>14635637.308024602</v>
      </c>
      <c r="E15" s="10">
        <v>31152606.971813999</v>
      </c>
    </row>
    <row r="16" spans="1:5" s="85" customFormat="1" ht="15" customHeight="1" x14ac:dyDescent="0.35">
      <c r="A16" s="9" t="s">
        <v>27</v>
      </c>
      <c r="B16" s="10">
        <v>45541.349179999997</v>
      </c>
      <c r="C16" s="10">
        <v>754755.17253099987</v>
      </c>
      <c r="D16" s="10">
        <v>2266023.1448658002</v>
      </c>
      <c r="E16" s="10">
        <v>3066319.6665767999</v>
      </c>
    </row>
    <row r="17" spans="1:5" s="85" customFormat="1" ht="15" customHeight="1" x14ac:dyDescent="0.35">
      <c r="A17" s="9" t="s">
        <v>28</v>
      </c>
      <c r="B17" s="10">
        <v>198357.21487559998</v>
      </c>
      <c r="C17" s="10">
        <v>1918739.5117225996</v>
      </c>
      <c r="D17" s="10">
        <v>5582338.3509476008</v>
      </c>
      <c r="E17" s="10">
        <v>7699435.0775457993</v>
      </c>
    </row>
    <row r="18" spans="1:5" s="85" customFormat="1" ht="15" customHeight="1" x14ac:dyDescent="0.35">
      <c r="A18" s="9" t="s">
        <v>29</v>
      </c>
      <c r="B18" s="10">
        <v>1259298.8371407997</v>
      </c>
      <c r="C18" s="10">
        <v>2544829.7169075999</v>
      </c>
      <c r="D18" s="10">
        <v>1343877.9273736002</v>
      </c>
      <c r="E18" s="10">
        <v>5148006.4814219987</v>
      </c>
    </row>
    <row r="19" spans="1:5" s="85" customFormat="1" ht="15" customHeight="1" x14ac:dyDescent="0.35">
      <c r="A19" s="9" t="s">
        <v>30</v>
      </c>
      <c r="B19" s="10">
        <v>1400161.3930323995</v>
      </c>
      <c r="C19" s="10">
        <v>2691955.0359248002</v>
      </c>
      <c r="D19" s="10">
        <v>48056918.183300406</v>
      </c>
      <c r="E19" s="10">
        <v>52149034.6122576</v>
      </c>
    </row>
    <row r="20" spans="1:5" s="85" customFormat="1" ht="15" customHeight="1" x14ac:dyDescent="0.35">
      <c r="A20" s="9" t="s">
        <v>31</v>
      </c>
      <c r="B20" s="10">
        <v>1247.43542</v>
      </c>
      <c r="C20" s="10">
        <v>103707.16671000005</v>
      </c>
      <c r="D20" s="10">
        <v>2409182.1998900003</v>
      </c>
      <c r="E20" s="10">
        <v>2514136.8020199998</v>
      </c>
    </row>
    <row r="21" spans="1:5" s="85" customFormat="1" ht="15" customHeight="1" x14ac:dyDescent="0.35">
      <c r="A21" s="9" t="s">
        <v>32</v>
      </c>
      <c r="B21" s="10">
        <v>27795.48259</v>
      </c>
      <c r="C21" s="10">
        <v>77500.853655399973</v>
      </c>
      <c r="D21" s="10">
        <v>300198.59122000006</v>
      </c>
      <c r="E21" s="10">
        <v>405494.92746540002</v>
      </c>
    </row>
    <row r="22" spans="1:5" s="85" customFormat="1" ht="15" customHeight="1" x14ac:dyDescent="0.35">
      <c r="A22" s="9" t="s">
        <v>33</v>
      </c>
      <c r="B22" s="10">
        <v>124697.46045599997</v>
      </c>
      <c r="C22" s="10">
        <v>757329.89272060012</v>
      </c>
      <c r="D22" s="10">
        <v>4548024.3582523996</v>
      </c>
      <c r="E22" s="10">
        <v>5430051.7114289999</v>
      </c>
    </row>
    <row r="23" spans="1:5" s="85" customFormat="1" ht="15" customHeight="1" x14ac:dyDescent="0.35">
      <c r="A23" s="9" t="s">
        <v>34</v>
      </c>
      <c r="B23" s="10">
        <v>11.522959999999999</v>
      </c>
      <c r="C23" s="10">
        <v>5164.0822299999973</v>
      </c>
      <c r="D23" s="10">
        <v>2873.7078500000002</v>
      </c>
      <c r="E23" s="10">
        <v>8049.3130399999991</v>
      </c>
    </row>
    <row r="24" spans="1:5" s="85" customFormat="1" ht="15" customHeight="1" x14ac:dyDescent="0.35">
      <c r="A24" s="9" t="s">
        <v>35</v>
      </c>
      <c r="B24" s="10">
        <v>40.368000000000002</v>
      </c>
      <c r="C24" s="10">
        <v>648.11769000000004</v>
      </c>
      <c r="D24" s="10">
        <v>37.341650000000001</v>
      </c>
      <c r="E24" s="10">
        <v>725.82734000000016</v>
      </c>
    </row>
    <row r="25" spans="1:5" s="86" customFormat="1" ht="15" customHeight="1" x14ac:dyDescent="0.2">
      <c r="A25" s="9" t="s">
        <v>36</v>
      </c>
      <c r="B25" s="10">
        <v>538.82691</v>
      </c>
      <c r="C25" s="10">
        <v>481.83904860000001</v>
      </c>
      <c r="D25" s="10">
        <v>2836.8827200000001</v>
      </c>
      <c r="E25" s="10">
        <v>3857.5486786000006</v>
      </c>
    </row>
    <row r="26" spans="1:5" s="86" customFormat="1" ht="15" customHeight="1" x14ac:dyDescent="0.2">
      <c r="A26" s="13" t="s">
        <v>98</v>
      </c>
      <c r="B26" s="14">
        <v>20609279.007622205</v>
      </c>
      <c r="C26" s="14">
        <v>54263287.283624798</v>
      </c>
      <c r="D26" s="14">
        <v>139662059.37022018</v>
      </c>
      <c r="E26" s="14">
        <v>214534625.66146713</v>
      </c>
    </row>
    <row r="27" spans="1:5" ht="15" customHeight="1" thickBot="1" x14ac:dyDescent="0.25">
      <c r="A27" s="17"/>
      <c r="B27" s="74"/>
      <c r="C27" s="19"/>
      <c r="D27" s="19"/>
      <c r="E27" s="19"/>
    </row>
    <row r="28" spans="1:5" s="87" customFormat="1" ht="15" customHeight="1" thickTop="1" x14ac:dyDescent="0.3">
      <c r="A28" s="21" t="s">
        <v>39</v>
      </c>
      <c r="B28" s="22"/>
      <c r="C28" s="11"/>
      <c r="D28" s="11"/>
      <c r="E28" s="11"/>
    </row>
    <row r="29" spans="1:5" ht="15" customHeight="1" x14ac:dyDescent="0.2">
      <c r="A29" s="21" t="s">
        <v>111</v>
      </c>
      <c r="B29" s="9"/>
      <c r="C29" s="10"/>
      <c r="D29" s="10"/>
      <c r="E29" s="10"/>
    </row>
    <row r="30" spans="1:5" ht="15" customHeight="1" x14ac:dyDescent="0.2">
      <c r="A30" s="23"/>
      <c r="B30" s="9"/>
      <c r="C30" s="10"/>
      <c r="D30" s="10"/>
      <c r="E30" s="10"/>
    </row>
    <row r="31" spans="1:5" ht="15" customHeight="1" x14ac:dyDescent="0.2">
      <c r="A31" s="3"/>
      <c r="B31" s="9"/>
      <c r="C31" s="10"/>
      <c r="D31" s="10"/>
      <c r="E31" s="10"/>
    </row>
  </sheetData>
  <mergeCells count="5">
    <mergeCell ref="A1:E1"/>
    <mergeCell ref="A2:E2"/>
    <mergeCell ref="A3:E3"/>
    <mergeCell ref="A4:E4"/>
    <mergeCell ref="B6:E6"/>
  </mergeCells>
  <pageMargins left="0.93" right="0.79" top="0.61" bottom="0.67" header="0.5" footer="0.5"/>
  <pageSetup scale="31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981F-63D9-4E47-85D8-3E59D381DF93}">
  <sheetPr codeName="Sheet16">
    <pageSetUpPr fitToPage="1"/>
  </sheetPr>
  <dimension ref="A1:Q29"/>
  <sheetViews>
    <sheetView zoomScaleNormal="100" workbookViewId="0">
      <selection activeCell="E16" sqref="E16"/>
    </sheetView>
  </sheetViews>
  <sheetFormatPr baseColWidth="10" defaultColWidth="9.140625" defaultRowHeight="15" customHeight="1" x14ac:dyDescent="0.55000000000000004"/>
  <cols>
    <col min="1" max="1" width="53.5703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53.5703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53.5703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53.5703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53.5703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53.5703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53.5703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53.5703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53.5703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53.5703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53.5703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53.5703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53.5703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53.5703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53.5703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53.5703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53.5703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53.5703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53.5703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53.5703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53.5703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53.5703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53.5703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53.5703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53.5703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53.5703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53.5703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53.5703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53.5703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53.5703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53.5703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53.5703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53.5703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53.5703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53.5703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53.5703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53.5703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53.5703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53.5703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53.5703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53.5703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53.5703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53.5703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53.5703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53.5703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53.5703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53.5703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53.5703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53.5703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53.5703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53.5703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53.5703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53.5703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53.5703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53.5703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53.5703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53.5703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53.5703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53.5703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53.5703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53.5703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53.5703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53.5703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53.5703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99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5</v>
      </c>
      <c r="C6" s="194"/>
      <c r="D6" s="194"/>
      <c r="E6" s="194"/>
      <c r="F6" s="194"/>
      <c r="G6" s="194"/>
      <c r="H6" s="194"/>
      <c r="I6" s="194"/>
      <c r="J6" s="194" t="s">
        <v>6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41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71" t="s">
        <v>19</v>
      </c>
      <c r="B8" s="10">
        <v>1754802.853739999</v>
      </c>
      <c r="C8" s="10">
        <v>253852.1071299999</v>
      </c>
      <c r="D8" s="10">
        <v>7140.2067400000005</v>
      </c>
      <c r="E8" s="10">
        <v>1520.7525699999999</v>
      </c>
      <c r="F8" s="10">
        <v>9129.7196199999998</v>
      </c>
      <c r="G8" s="10">
        <v>936.17010999999991</v>
      </c>
      <c r="H8" s="10">
        <v>8041.5251500000004</v>
      </c>
      <c r="I8" s="10">
        <v>2035423.3350599988</v>
      </c>
      <c r="J8" s="10">
        <v>4044128.2436100007</v>
      </c>
      <c r="K8" s="10">
        <v>152985.05662999998</v>
      </c>
      <c r="L8" s="10">
        <v>18459.870889999995</v>
      </c>
      <c r="M8" s="10">
        <v>7054.5586500000027</v>
      </c>
      <c r="N8" s="10">
        <v>36439.536950000002</v>
      </c>
      <c r="O8" s="10">
        <v>47358.316180000031</v>
      </c>
      <c r="P8" s="10">
        <v>150.57</v>
      </c>
      <c r="Q8" s="10">
        <v>4306576.1529100006</v>
      </c>
    </row>
    <row r="9" spans="1:17" ht="15" customHeight="1" x14ac:dyDescent="0.2">
      <c r="A9" s="71" t="s">
        <v>20</v>
      </c>
      <c r="B9" s="10">
        <v>537.38433999999995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537.38433999999995</v>
      </c>
      <c r="J9" s="10">
        <v>45928.599879999994</v>
      </c>
      <c r="K9" s="10">
        <v>913.04104000000007</v>
      </c>
      <c r="L9" s="10">
        <v>83.055859999999981</v>
      </c>
      <c r="M9" s="10">
        <v>1900.26135</v>
      </c>
      <c r="N9" s="10">
        <v>660.93088999999998</v>
      </c>
      <c r="O9" s="10">
        <v>327.87112000000002</v>
      </c>
      <c r="P9" s="10">
        <v>0</v>
      </c>
      <c r="Q9" s="10">
        <v>49813.760139999991</v>
      </c>
    </row>
    <row r="10" spans="1:17" ht="15" customHeight="1" x14ac:dyDescent="0.2">
      <c r="A10" s="71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15317.534210000002</v>
      </c>
      <c r="G10" s="10">
        <v>0</v>
      </c>
      <c r="H10" s="10">
        <v>5102.7198100000005</v>
      </c>
      <c r="I10" s="10">
        <v>20420.254020000004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946.66449999999998</v>
      </c>
      <c r="P10" s="10">
        <v>85720.418470000004</v>
      </c>
      <c r="Q10" s="10">
        <v>86667.082970000003</v>
      </c>
    </row>
    <row r="11" spans="1:17" ht="15" customHeight="1" x14ac:dyDescent="0.2">
      <c r="A11" s="71" t="s">
        <v>22</v>
      </c>
      <c r="B11" s="10">
        <v>102076.63972999998</v>
      </c>
      <c r="C11" s="10">
        <v>3657.6495300000001</v>
      </c>
      <c r="D11" s="10">
        <v>0</v>
      </c>
      <c r="E11" s="10">
        <v>30.658180000000002</v>
      </c>
      <c r="F11" s="10">
        <v>0</v>
      </c>
      <c r="G11" s="10">
        <v>2702.2937700000002</v>
      </c>
      <c r="H11" s="10">
        <v>32972.233999999997</v>
      </c>
      <c r="I11" s="10">
        <v>141439.47520999998</v>
      </c>
      <c r="J11" s="10">
        <v>15428.113590000001</v>
      </c>
      <c r="K11" s="10">
        <v>28126.755450000001</v>
      </c>
      <c r="L11" s="10">
        <v>68.878320000000002</v>
      </c>
      <c r="M11" s="10">
        <v>42.563940000000002</v>
      </c>
      <c r="N11" s="10">
        <v>745.22790999999995</v>
      </c>
      <c r="O11" s="10">
        <v>322.05245000000002</v>
      </c>
      <c r="P11" s="10">
        <v>0</v>
      </c>
      <c r="Q11" s="10">
        <v>44733.591659999998</v>
      </c>
    </row>
    <row r="12" spans="1:17" ht="15" customHeight="1" x14ac:dyDescent="0.2">
      <c r="A12" s="71" t="s">
        <v>23</v>
      </c>
      <c r="B12" s="10">
        <v>3134546.6590499994</v>
      </c>
      <c r="C12" s="10">
        <v>432983.12103000004</v>
      </c>
      <c r="D12" s="10">
        <v>2068.7129499999992</v>
      </c>
      <c r="E12" s="10">
        <v>7937.3129800000015</v>
      </c>
      <c r="F12" s="10">
        <v>35029.352359999997</v>
      </c>
      <c r="G12" s="10">
        <v>57333.205789999978</v>
      </c>
      <c r="H12" s="10">
        <v>370473.40824000002</v>
      </c>
      <c r="I12" s="10">
        <v>4040371.7723999997</v>
      </c>
      <c r="J12" s="10">
        <v>3701647.3989899987</v>
      </c>
      <c r="K12" s="10">
        <v>1007433.0121600004</v>
      </c>
      <c r="L12" s="10">
        <v>9539.0845199999985</v>
      </c>
      <c r="M12" s="10">
        <v>4598.9397499999995</v>
      </c>
      <c r="N12" s="10">
        <v>39078.840329999977</v>
      </c>
      <c r="O12" s="10">
        <v>72927.851320000016</v>
      </c>
      <c r="P12" s="10">
        <v>108845.57529000001</v>
      </c>
      <c r="Q12" s="10">
        <v>4944070.7023599995</v>
      </c>
    </row>
    <row r="13" spans="1:17" ht="15" customHeight="1" x14ac:dyDescent="0.2">
      <c r="A13" s="71" t="s">
        <v>24</v>
      </c>
      <c r="B13" s="10">
        <v>519630.14356</v>
      </c>
      <c r="C13" s="10">
        <v>2737.0749999999994</v>
      </c>
      <c r="D13" s="10">
        <v>0</v>
      </c>
      <c r="E13" s="10">
        <v>0</v>
      </c>
      <c r="F13" s="10">
        <v>0</v>
      </c>
      <c r="G13" s="10">
        <v>0</v>
      </c>
      <c r="H13" s="10">
        <v>172486.26157999999</v>
      </c>
      <c r="I13" s="10">
        <v>694853.48014</v>
      </c>
      <c r="J13" s="10">
        <v>1858790.96034</v>
      </c>
      <c r="K13" s="10">
        <v>253.33189000000002</v>
      </c>
      <c r="L13" s="10">
        <v>0</v>
      </c>
      <c r="M13" s="10">
        <v>0</v>
      </c>
      <c r="N13" s="10">
        <v>10687.398590000001</v>
      </c>
      <c r="O13" s="10">
        <v>351.92225999999999</v>
      </c>
      <c r="P13" s="10">
        <v>446096.55777999997</v>
      </c>
      <c r="Q13" s="10">
        <v>2316180.1708599995</v>
      </c>
    </row>
    <row r="14" spans="1:17" ht="15" customHeight="1" x14ac:dyDescent="0.2">
      <c r="A14" s="71" t="s">
        <v>25</v>
      </c>
      <c r="B14" s="10">
        <v>2452422.2919799997</v>
      </c>
      <c r="C14" s="10">
        <v>885931.11550999968</v>
      </c>
      <c r="D14" s="10">
        <v>13321.389369999999</v>
      </c>
      <c r="E14" s="10">
        <v>16257.46427</v>
      </c>
      <c r="F14" s="10">
        <v>35752.853690000004</v>
      </c>
      <c r="G14" s="10">
        <v>144712.35431000005</v>
      </c>
      <c r="H14" s="10">
        <v>482349.49892000004</v>
      </c>
      <c r="I14" s="10">
        <v>4030746.9680499993</v>
      </c>
      <c r="J14" s="10">
        <v>4973536.8886600044</v>
      </c>
      <c r="K14" s="10">
        <v>1511690.712030001</v>
      </c>
      <c r="L14" s="10">
        <v>14644.347400000002</v>
      </c>
      <c r="M14" s="10">
        <v>23923.097750000001</v>
      </c>
      <c r="N14" s="10">
        <v>70457.572649999973</v>
      </c>
      <c r="O14" s="10">
        <v>284961.17211000004</v>
      </c>
      <c r="P14" s="10">
        <v>1017319.5100099994</v>
      </c>
      <c r="Q14" s="10">
        <v>7896533.3006100031</v>
      </c>
    </row>
    <row r="15" spans="1:17" ht="15" customHeight="1" x14ac:dyDescent="0.2">
      <c r="A15" s="71" t="s">
        <v>26</v>
      </c>
      <c r="B15" s="10">
        <v>2163306.723669997</v>
      </c>
      <c r="C15" s="10">
        <v>126406.82034000002</v>
      </c>
      <c r="D15" s="10">
        <v>9066.9615400000002</v>
      </c>
      <c r="E15" s="10">
        <v>8322.3378999999986</v>
      </c>
      <c r="F15" s="10">
        <v>36673.335680000004</v>
      </c>
      <c r="G15" s="10">
        <v>34683.962270000004</v>
      </c>
      <c r="H15" s="10">
        <v>157628.30044000002</v>
      </c>
      <c r="I15" s="10">
        <v>2536088.4418399967</v>
      </c>
      <c r="J15" s="10">
        <v>2829833.6747999992</v>
      </c>
      <c r="K15" s="10">
        <v>264888.27012000012</v>
      </c>
      <c r="L15" s="10">
        <v>25609.720660000006</v>
      </c>
      <c r="M15" s="10">
        <v>10468.987159999997</v>
      </c>
      <c r="N15" s="10">
        <v>41008.665439999975</v>
      </c>
      <c r="O15" s="10">
        <v>74133.916549999994</v>
      </c>
      <c r="P15" s="10">
        <v>113361.44320000002</v>
      </c>
      <c r="Q15" s="10">
        <v>3359304.6779299988</v>
      </c>
    </row>
    <row r="16" spans="1:17" ht="15" customHeight="1" x14ac:dyDescent="0.2">
      <c r="A16" s="71" t="s">
        <v>27</v>
      </c>
      <c r="B16" s="10">
        <v>86221.794869999983</v>
      </c>
      <c r="C16" s="10">
        <v>48536.522299999997</v>
      </c>
      <c r="D16" s="10">
        <v>89.878600000000006</v>
      </c>
      <c r="E16" s="10">
        <v>964.07581999999991</v>
      </c>
      <c r="F16" s="10">
        <v>761.00262999999995</v>
      </c>
      <c r="G16" s="10">
        <v>17486.307120000001</v>
      </c>
      <c r="H16" s="10">
        <v>5420.4563999999991</v>
      </c>
      <c r="I16" s="10">
        <v>159480.03773999997</v>
      </c>
      <c r="J16" s="10">
        <v>265599.93981999985</v>
      </c>
      <c r="K16" s="10">
        <v>29166.529910000005</v>
      </c>
      <c r="L16" s="10">
        <v>1234.6902899999998</v>
      </c>
      <c r="M16" s="10">
        <v>1167.4143500000002</v>
      </c>
      <c r="N16" s="10">
        <v>1238.72964</v>
      </c>
      <c r="O16" s="10">
        <v>8333.4717099999998</v>
      </c>
      <c r="P16" s="10">
        <v>1307.6612100000002</v>
      </c>
      <c r="Q16" s="10">
        <v>308048.43692999985</v>
      </c>
    </row>
    <row r="17" spans="1:17" ht="15" customHeight="1" x14ac:dyDescent="0.2">
      <c r="A17" s="71" t="s">
        <v>28</v>
      </c>
      <c r="B17" s="10">
        <v>337956.03784999979</v>
      </c>
      <c r="C17" s="10">
        <v>91073.168189999982</v>
      </c>
      <c r="D17" s="10">
        <v>1856.1686100000004</v>
      </c>
      <c r="E17" s="10">
        <v>3030.9587800000013</v>
      </c>
      <c r="F17" s="10">
        <v>3921.0356999999999</v>
      </c>
      <c r="G17" s="10">
        <v>7200.473619999997</v>
      </c>
      <c r="H17" s="10">
        <v>16903.605779999994</v>
      </c>
      <c r="I17" s="10">
        <v>461941.44852999982</v>
      </c>
      <c r="J17" s="10">
        <v>610579.46239</v>
      </c>
      <c r="K17" s="10">
        <v>119959.33777</v>
      </c>
      <c r="L17" s="10">
        <v>3028.4092100000007</v>
      </c>
      <c r="M17" s="10">
        <v>1498.3661399999996</v>
      </c>
      <c r="N17" s="10">
        <v>6563.845089999998</v>
      </c>
      <c r="O17" s="10">
        <v>10935.779220000002</v>
      </c>
      <c r="P17" s="10">
        <v>10649.19636</v>
      </c>
      <c r="Q17" s="10">
        <v>763214.39618000004</v>
      </c>
    </row>
    <row r="18" spans="1:17" ht="15" customHeight="1" x14ac:dyDescent="0.2">
      <c r="A18" s="71" t="s">
        <v>29</v>
      </c>
      <c r="B18" s="10">
        <v>694252.2953</v>
      </c>
      <c r="C18" s="10">
        <v>44877.220329999989</v>
      </c>
      <c r="D18" s="10">
        <v>5487.7637500000001</v>
      </c>
      <c r="E18" s="10">
        <v>296.52442000000002</v>
      </c>
      <c r="F18" s="10">
        <v>3739.2973299999994</v>
      </c>
      <c r="G18" s="10">
        <v>0</v>
      </c>
      <c r="H18" s="10">
        <v>852413.05796000012</v>
      </c>
      <c r="I18" s="10">
        <v>1601066.1590900002</v>
      </c>
      <c r="J18" s="10">
        <v>41636.407630000002</v>
      </c>
      <c r="K18" s="10">
        <v>14.315310000000002</v>
      </c>
      <c r="L18" s="10">
        <v>151.35262000000003</v>
      </c>
      <c r="M18" s="10">
        <v>0</v>
      </c>
      <c r="N18" s="10">
        <v>316.47606999999999</v>
      </c>
      <c r="O18" s="10">
        <v>58.226730000000003</v>
      </c>
      <c r="P18" s="10">
        <v>21500.578180000004</v>
      </c>
      <c r="Q18" s="10">
        <v>63677.356540000008</v>
      </c>
    </row>
    <row r="19" spans="1:17" ht="15" customHeight="1" x14ac:dyDescent="0.2">
      <c r="A19" s="71" t="s">
        <v>30</v>
      </c>
      <c r="B19" s="10">
        <v>6292323.8173500029</v>
      </c>
      <c r="C19" s="10">
        <v>1554852.5034499997</v>
      </c>
      <c r="D19" s="10">
        <v>56506.657890000002</v>
      </c>
      <c r="E19" s="10">
        <v>63760.157439999988</v>
      </c>
      <c r="F19" s="10">
        <v>105414.75736000002</v>
      </c>
      <c r="G19" s="10">
        <v>191811.55382000006</v>
      </c>
      <c r="H19" s="10">
        <v>79125.486730000004</v>
      </c>
      <c r="I19" s="10">
        <v>8343794.9340400016</v>
      </c>
      <c r="J19" s="10">
        <v>7448472.0455400087</v>
      </c>
      <c r="K19" s="10">
        <v>928565.26344999939</v>
      </c>
      <c r="L19" s="10">
        <v>24290.941439999995</v>
      </c>
      <c r="M19" s="10">
        <v>25206.452299999994</v>
      </c>
      <c r="N19" s="10">
        <v>107339.73054000008</v>
      </c>
      <c r="O19" s="10">
        <v>199622.94180000003</v>
      </c>
      <c r="P19" s="10">
        <v>11064.835769999998</v>
      </c>
      <c r="Q19" s="10">
        <v>8744562.2108400073</v>
      </c>
    </row>
    <row r="20" spans="1:17" ht="15" customHeight="1" x14ac:dyDescent="0.2">
      <c r="A20" s="71" t="s">
        <v>31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2449911.2826099996</v>
      </c>
      <c r="K20" s="10">
        <v>7505.1846100000012</v>
      </c>
      <c r="L20" s="10">
        <v>12345.701150000001</v>
      </c>
      <c r="M20" s="10">
        <v>622.91094999999996</v>
      </c>
      <c r="N20" s="10">
        <v>9853.8816300000017</v>
      </c>
      <c r="O20" s="10">
        <v>1238.33473</v>
      </c>
      <c r="P20" s="10">
        <v>1147.42894</v>
      </c>
      <c r="Q20" s="10">
        <v>2482624.72462</v>
      </c>
    </row>
    <row r="21" spans="1:17" ht="15" customHeight="1" x14ac:dyDescent="0.2">
      <c r="A21" s="71" t="s">
        <v>32</v>
      </c>
      <c r="B21" s="10">
        <v>46275.836200000012</v>
      </c>
      <c r="C21" s="10">
        <v>4628.3251600000003</v>
      </c>
      <c r="D21" s="10">
        <v>0</v>
      </c>
      <c r="E21" s="10">
        <v>470.5129</v>
      </c>
      <c r="F21" s="10">
        <v>812.47020999999995</v>
      </c>
      <c r="G21" s="10">
        <v>761.31677999999988</v>
      </c>
      <c r="H21" s="10">
        <v>18347.579810000003</v>
      </c>
      <c r="I21" s="10">
        <v>71296.041060000018</v>
      </c>
      <c r="J21" s="10">
        <v>4164.4175400000013</v>
      </c>
      <c r="K21" s="10">
        <v>720.57758999999999</v>
      </c>
      <c r="L21" s="10">
        <v>0</v>
      </c>
      <c r="M21" s="10">
        <v>5.6315600000000003</v>
      </c>
      <c r="N21" s="10">
        <v>110.25</v>
      </c>
      <c r="O21" s="10">
        <v>0</v>
      </c>
      <c r="P21" s="10">
        <v>138.38999999999999</v>
      </c>
      <c r="Q21" s="10">
        <v>5139.2666900000004</v>
      </c>
    </row>
    <row r="22" spans="1:17" ht="15" customHeight="1" x14ac:dyDescent="0.2">
      <c r="A22" s="71" t="s">
        <v>33</v>
      </c>
      <c r="B22" s="10">
        <v>993667.23271999974</v>
      </c>
      <c r="C22" s="10">
        <v>90773.945560000022</v>
      </c>
      <c r="D22" s="10">
        <v>9110.953800000003</v>
      </c>
      <c r="E22" s="10">
        <v>4286.4259199999997</v>
      </c>
      <c r="F22" s="10">
        <v>8253.0358000000015</v>
      </c>
      <c r="G22" s="10">
        <v>5196.2240100000008</v>
      </c>
      <c r="H22" s="10">
        <v>54948.521350000003</v>
      </c>
      <c r="I22" s="10">
        <v>1166236.3391599995</v>
      </c>
      <c r="J22" s="10">
        <v>88171.395630000043</v>
      </c>
      <c r="K22" s="10">
        <v>12658.4601</v>
      </c>
      <c r="L22" s="10">
        <v>1031.4191300000002</v>
      </c>
      <c r="M22" s="10">
        <v>270.34073000000001</v>
      </c>
      <c r="N22" s="10">
        <v>1445.3147399999998</v>
      </c>
      <c r="O22" s="10">
        <v>22.196300000000001</v>
      </c>
      <c r="P22" s="10">
        <v>38504.521549999998</v>
      </c>
      <c r="Q22" s="10">
        <v>142103.64818000002</v>
      </c>
    </row>
    <row r="23" spans="1:17" ht="15" customHeight="1" x14ac:dyDescent="0.2">
      <c r="A23" s="71" t="s">
        <v>34</v>
      </c>
      <c r="B23" s="10">
        <v>113.47522000000001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113.47522000000001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13.72</v>
      </c>
      <c r="Q23" s="10">
        <v>13.72</v>
      </c>
    </row>
    <row r="24" spans="1:17" ht="15" customHeight="1" x14ac:dyDescent="0.2">
      <c r="A24" s="71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</row>
    <row r="25" spans="1:17" s="12" customFormat="1" ht="15" customHeight="1" x14ac:dyDescent="0.2">
      <c r="A25" s="71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27.444369999999999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19.954999999999998</v>
      </c>
      <c r="Q25" s="10">
        <v>47.399369999999998</v>
      </c>
    </row>
    <row r="26" spans="1:17" s="12" customFormat="1" ht="15" customHeight="1" x14ac:dyDescent="0.2">
      <c r="A26" s="5" t="s">
        <v>42</v>
      </c>
      <c r="B26" s="14">
        <v>18578133.18558</v>
      </c>
      <c r="C26" s="14">
        <v>3540309.5735299992</v>
      </c>
      <c r="D26" s="14">
        <v>104648.69325</v>
      </c>
      <c r="E26" s="14">
        <v>106877.18117999999</v>
      </c>
      <c r="F26" s="14">
        <v>254804.39459000004</v>
      </c>
      <c r="G26" s="14">
        <v>462823.86160000006</v>
      </c>
      <c r="H26" s="14">
        <v>2256212.6561699999</v>
      </c>
      <c r="I26" s="14">
        <v>25303809.545899998</v>
      </c>
      <c r="J26" s="14">
        <v>28377856.275400013</v>
      </c>
      <c r="K26" s="14">
        <v>4064879.8480600007</v>
      </c>
      <c r="L26" s="14">
        <v>110487.47149000001</v>
      </c>
      <c r="M26" s="14">
        <v>76759.52463</v>
      </c>
      <c r="N26" s="14">
        <v>325946.40047000005</v>
      </c>
      <c r="O26" s="14">
        <v>701540.71698000014</v>
      </c>
      <c r="P26" s="14">
        <v>1855840.3617599993</v>
      </c>
      <c r="Q26" s="14">
        <v>35513310.598790027</v>
      </c>
    </row>
    <row r="27" spans="1:17" ht="15" customHeight="1" thickBot="1" x14ac:dyDescent="0.25">
      <c r="A27" s="17"/>
      <c r="B27" s="74"/>
      <c r="C27" s="19"/>
      <c r="D27" s="19"/>
      <c r="E27" s="19"/>
      <c r="F27" s="19"/>
      <c r="G27" s="19"/>
      <c r="H27" s="19"/>
      <c r="I27" s="19"/>
      <c r="J27" s="19"/>
      <c r="K27" s="19"/>
      <c r="L27" s="74"/>
      <c r="M27" s="74"/>
      <c r="N27" s="74"/>
      <c r="O27" s="74"/>
      <c r="P27" s="74"/>
      <c r="Q27" s="74"/>
    </row>
    <row r="28" spans="1:17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11"/>
      <c r="I28" s="11"/>
      <c r="J28" s="11"/>
      <c r="K28" s="11"/>
      <c r="L28" s="22"/>
      <c r="M28" s="22"/>
      <c r="N28" s="4"/>
      <c r="O28" s="4"/>
      <c r="P28" s="4"/>
      <c r="Q28" s="4"/>
    </row>
    <row r="29" spans="1:17" ht="15" customHeight="1" x14ac:dyDescent="0.2">
      <c r="A29" s="3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9"/>
      <c r="N29" s="4"/>
      <c r="O29" s="4"/>
      <c r="P29" s="4"/>
      <c r="Q29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F5E35-FAEF-43A0-9B39-FF4F66B1DC61}">
  <sheetPr codeName="Sheet17">
    <pageSetUpPr fitToPage="1"/>
  </sheetPr>
  <dimension ref="A1:Q29"/>
  <sheetViews>
    <sheetView zoomScaleNormal="100" workbookViewId="0">
      <selection activeCell="F17" sqref="F17"/>
    </sheetView>
  </sheetViews>
  <sheetFormatPr baseColWidth="10" defaultColWidth="9.140625" defaultRowHeight="15" customHeight="1" x14ac:dyDescent="0.55000000000000004"/>
  <cols>
    <col min="1" max="1" width="53.5703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53.5703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53.5703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53.5703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53.5703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53.5703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53.5703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53.5703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53.5703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53.5703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53.5703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53.5703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53.5703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53.5703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53.5703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53.5703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53.5703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53.5703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53.5703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53.5703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53.5703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53.5703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53.5703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53.5703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53.5703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53.5703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53.5703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53.5703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53.5703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53.5703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53.5703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53.5703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53.5703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53.5703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53.5703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53.5703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53.5703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53.5703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53.5703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53.5703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53.5703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53.5703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53.5703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53.5703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53.5703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53.5703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53.5703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53.5703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53.5703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53.5703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53.5703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53.5703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53.5703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53.5703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53.5703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53.5703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53.5703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53.5703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53.5703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53.5703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53.5703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53.5703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53.5703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53.5703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99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101</v>
      </c>
      <c r="C6" s="194"/>
      <c r="D6" s="194"/>
      <c r="E6" s="194"/>
      <c r="F6" s="194"/>
      <c r="G6" s="194"/>
      <c r="H6" s="194"/>
      <c r="I6" s="194"/>
      <c r="J6" s="194" t="s">
        <v>102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41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71" t="s">
        <v>19</v>
      </c>
      <c r="B8" s="10">
        <v>1220705.8949199994</v>
      </c>
      <c r="C8" s="10">
        <v>103232.34114000002</v>
      </c>
      <c r="D8" s="10">
        <v>2160.5076200000003</v>
      </c>
      <c r="E8" s="10">
        <v>1532.19895</v>
      </c>
      <c r="F8" s="10">
        <v>18769.740850000002</v>
      </c>
      <c r="G8" s="10">
        <v>4897.0196100000012</v>
      </c>
      <c r="H8" s="10">
        <v>65.694410000000005</v>
      </c>
      <c r="I8" s="10">
        <v>1351363.3974999993</v>
      </c>
      <c r="J8" s="10">
        <v>1207281.8025599988</v>
      </c>
      <c r="K8" s="10">
        <v>155479.43365999998</v>
      </c>
      <c r="L8" s="10">
        <v>3337.8199799999988</v>
      </c>
      <c r="M8" s="10">
        <v>452.31372000000005</v>
      </c>
      <c r="N8" s="10">
        <v>2111.5017400000002</v>
      </c>
      <c r="O8" s="10">
        <v>2396.9680800000001</v>
      </c>
      <c r="P8" s="10">
        <v>327.35712999999998</v>
      </c>
      <c r="Q8" s="10">
        <v>1371387.1968699989</v>
      </c>
    </row>
    <row r="9" spans="1:17" ht="15" customHeight="1" x14ac:dyDescent="0.2">
      <c r="A9" s="71" t="s">
        <v>20</v>
      </c>
      <c r="B9" s="10">
        <v>60715.774060000003</v>
      </c>
      <c r="C9" s="10">
        <v>4660.26764</v>
      </c>
      <c r="D9" s="10">
        <v>0</v>
      </c>
      <c r="E9" s="10">
        <v>0</v>
      </c>
      <c r="F9" s="10">
        <v>180.50360000000001</v>
      </c>
      <c r="G9" s="10">
        <v>0</v>
      </c>
      <c r="H9" s="10">
        <v>0</v>
      </c>
      <c r="I9" s="10">
        <v>65556.545299999998</v>
      </c>
      <c r="J9" s="10">
        <v>42255.583399999996</v>
      </c>
      <c r="K9" s="10">
        <v>2469.9689399999997</v>
      </c>
      <c r="L9" s="10">
        <v>1391.4079299999999</v>
      </c>
      <c r="M9" s="10">
        <v>0</v>
      </c>
      <c r="N9" s="10">
        <v>54.166739999999997</v>
      </c>
      <c r="O9" s="10">
        <v>58.50658</v>
      </c>
      <c r="P9" s="10">
        <v>0</v>
      </c>
      <c r="Q9" s="10">
        <v>46229.633589999998</v>
      </c>
    </row>
    <row r="10" spans="1:17" ht="15" customHeight="1" x14ac:dyDescent="0.2">
      <c r="A10" s="71" t="s">
        <v>21</v>
      </c>
      <c r="B10" s="10">
        <v>15562.32908</v>
      </c>
      <c r="C10" s="10">
        <v>134.07513</v>
      </c>
      <c r="D10" s="10">
        <v>0</v>
      </c>
      <c r="E10" s="10">
        <v>0</v>
      </c>
      <c r="F10" s="10">
        <v>697.22766999999999</v>
      </c>
      <c r="G10" s="10">
        <v>390.87490000000003</v>
      </c>
      <c r="H10" s="10">
        <v>41268.998819999993</v>
      </c>
      <c r="I10" s="10">
        <v>58053.505599999997</v>
      </c>
      <c r="J10" s="10">
        <v>46600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325192.96325999999</v>
      </c>
      <c r="Q10" s="10">
        <v>371792.96325999999</v>
      </c>
    </row>
    <row r="11" spans="1:17" ht="15" customHeight="1" x14ac:dyDescent="0.2">
      <c r="A11" s="71" t="s">
        <v>22</v>
      </c>
      <c r="B11" s="10">
        <v>74793.699009999997</v>
      </c>
      <c r="C11" s="10">
        <v>14824.731280000002</v>
      </c>
      <c r="D11" s="10">
        <v>111.86407000000001</v>
      </c>
      <c r="E11" s="10">
        <v>175.92816999999999</v>
      </c>
      <c r="F11" s="10">
        <v>529.82033000000001</v>
      </c>
      <c r="G11" s="10">
        <v>1205.8765600000002</v>
      </c>
      <c r="H11" s="10">
        <v>23316.405200000001</v>
      </c>
      <c r="I11" s="10">
        <v>114958.32461999998</v>
      </c>
      <c r="J11" s="10">
        <v>254489.23175000006</v>
      </c>
      <c r="K11" s="10">
        <v>1592.4820300000001</v>
      </c>
      <c r="L11" s="10">
        <v>0</v>
      </c>
      <c r="M11" s="10">
        <v>17.231849999999998</v>
      </c>
      <c r="N11" s="10">
        <v>1010.4512000000001</v>
      </c>
      <c r="O11" s="10">
        <v>125.27042999999999</v>
      </c>
      <c r="P11" s="10">
        <v>4455.8467699999992</v>
      </c>
      <c r="Q11" s="10">
        <v>261690.51403000005</v>
      </c>
    </row>
    <row r="12" spans="1:17" ht="15" customHeight="1" x14ac:dyDescent="0.2">
      <c r="A12" s="71" t="s">
        <v>23</v>
      </c>
      <c r="B12" s="10">
        <v>2017860.9942799993</v>
      </c>
      <c r="C12" s="10">
        <v>478532.41919999989</v>
      </c>
      <c r="D12" s="10">
        <v>4702.3037900000008</v>
      </c>
      <c r="E12" s="10">
        <v>4799.6834299999982</v>
      </c>
      <c r="F12" s="10">
        <v>19030.774960000002</v>
      </c>
      <c r="G12" s="10">
        <v>22742.537419999997</v>
      </c>
      <c r="H12" s="10">
        <v>31646.82043</v>
      </c>
      <c r="I12" s="10">
        <v>2579315.5335099986</v>
      </c>
      <c r="J12" s="10">
        <v>4578337.0740499953</v>
      </c>
      <c r="K12" s="10">
        <v>432357.0643899999</v>
      </c>
      <c r="L12" s="10">
        <v>4842.9384600000012</v>
      </c>
      <c r="M12" s="10">
        <v>2066.2940999999996</v>
      </c>
      <c r="N12" s="10">
        <v>9100.7060299999994</v>
      </c>
      <c r="O12" s="10">
        <v>226040.7609100001</v>
      </c>
      <c r="P12" s="10">
        <v>1894292.3585299994</v>
      </c>
      <c r="Q12" s="10">
        <v>7147037.1964699952</v>
      </c>
    </row>
    <row r="13" spans="1:17" ht="15" customHeight="1" x14ac:dyDescent="0.2">
      <c r="A13" s="71" t="s">
        <v>24</v>
      </c>
      <c r="B13" s="10">
        <v>124880.23240000001</v>
      </c>
      <c r="C13" s="10">
        <v>696.54533000000004</v>
      </c>
      <c r="D13" s="10">
        <v>0</v>
      </c>
      <c r="E13" s="10">
        <v>0</v>
      </c>
      <c r="F13" s="10">
        <v>857.5</v>
      </c>
      <c r="G13" s="10">
        <v>0</v>
      </c>
      <c r="H13" s="10">
        <v>131544.51613</v>
      </c>
      <c r="I13" s="10">
        <v>257978.79386000001</v>
      </c>
      <c r="J13" s="10">
        <v>618788.48730000004</v>
      </c>
      <c r="K13" s="10">
        <v>49.134899999999995</v>
      </c>
      <c r="L13" s="10">
        <v>20.739510000000003</v>
      </c>
      <c r="M13" s="10">
        <v>177.44310000000002</v>
      </c>
      <c r="N13" s="10">
        <v>127.05472999999999</v>
      </c>
      <c r="O13" s="10">
        <v>0</v>
      </c>
      <c r="P13" s="10">
        <v>174435.01261999999</v>
      </c>
      <c r="Q13" s="10">
        <v>793597.87216000003</v>
      </c>
    </row>
    <row r="14" spans="1:17" ht="15" customHeight="1" x14ac:dyDescent="0.2">
      <c r="A14" s="71" t="s">
        <v>25</v>
      </c>
      <c r="B14" s="10">
        <v>2093002.8087699998</v>
      </c>
      <c r="C14" s="10">
        <v>581907.19276000012</v>
      </c>
      <c r="D14" s="10">
        <v>7306.4577599999975</v>
      </c>
      <c r="E14" s="10">
        <v>22225.904649999989</v>
      </c>
      <c r="F14" s="10">
        <v>59433.653000000013</v>
      </c>
      <c r="G14" s="10">
        <v>45773.861470000003</v>
      </c>
      <c r="H14" s="10">
        <v>102828.13107</v>
      </c>
      <c r="I14" s="10">
        <v>2912478.00948</v>
      </c>
      <c r="J14" s="10">
        <v>2592326.3728999998</v>
      </c>
      <c r="K14" s="10">
        <v>817276.96124000126</v>
      </c>
      <c r="L14" s="10">
        <v>8024.4389199999987</v>
      </c>
      <c r="M14" s="10">
        <v>54867.985929999988</v>
      </c>
      <c r="N14" s="10">
        <v>11450.343729999999</v>
      </c>
      <c r="O14" s="10">
        <v>125850.42403999998</v>
      </c>
      <c r="P14" s="10">
        <v>672504.55593999987</v>
      </c>
      <c r="Q14" s="10">
        <v>4282301.0827000011</v>
      </c>
    </row>
    <row r="15" spans="1:17" ht="15" customHeight="1" x14ac:dyDescent="0.2">
      <c r="A15" s="71" t="s">
        <v>26</v>
      </c>
      <c r="B15" s="10">
        <v>2623434.5855599917</v>
      </c>
      <c r="C15" s="10">
        <v>290137.90878999996</v>
      </c>
      <c r="D15" s="10">
        <v>37001.175139999985</v>
      </c>
      <c r="E15" s="10">
        <v>15590.460170000002</v>
      </c>
      <c r="F15" s="10">
        <v>51754.440410000025</v>
      </c>
      <c r="G15" s="10">
        <v>33725.089590000011</v>
      </c>
      <c r="H15" s="10">
        <v>394983.06173000007</v>
      </c>
      <c r="I15" s="10">
        <v>3446626.7213899917</v>
      </c>
      <c r="J15" s="10">
        <v>3425062.7306599999</v>
      </c>
      <c r="K15" s="10">
        <v>272394.84265999979</v>
      </c>
      <c r="L15" s="10">
        <v>18280.264570000003</v>
      </c>
      <c r="M15" s="10">
        <v>9641.1975699999984</v>
      </c>
      <c r="N15" s="10">
        <v>41337.502059999992</v>
      </c>
      <c r="O15" s="10">
        <v>67984.515249999982</v>
      </c>
      <c r="P15" s="10">
        <v>944550.99860999966</v>
      </c>
      <c r="Q15" s="10">
        <v>4779252.0513799991</v>
      </c>
    </row>
    <row r="16" spans="1:17" ht="15" customHeight="1" x14ac:dyDescent="0.2">
      <c r="A16" s="71" t="s">
        <v>27</v>
      </c>
      <c r="B16" s="10">
        <v>140198.11807000003</v>
      </c>
      <c r="C16" s="10">
        <v>120566.92989000001</v>
      </c>
      <c r="D16" s="10">
        <v>835.8614</v>
      </c>
      <c r="E16" s="10">
        <v>432.97222999999997</v>
      </c>
      <c r="F16" s="10">
        <v>11378.03197</v>
      </c>
      <c r="G16" s="10">
        <v>2605.3989899999997</v>
      </c>
      <c r="H16" s="10">
        <v>777.94132999999999</v>
      </c>
      <c r="I16" s="10">
        <v>276795.25388000003</v>
      </c>
      <c r="J16" s="10">
        <v>186101.90987000003</v>
      </c>
      <c r="K16" s="10">
        <v>270537.31503</v>
      </c>
      <c r="L16" s="10">
        <v>97.179400000000001</v>
      </c>
      <c r="M16" s="10">
        <v>216.84828000000002</v>
      </c>
      <c r="N16" s="10">
        <v>1492.07221</v>
      </c>
      <c r="O16" s="10">
        <v>36866.199139999997</v>
      </c>
      <c r="P16" s="10">
        <v>589.07973000000015</v>
      </c>
      <c r="Q16" s="10">
        <v>495900.60365999991</v>
      </c>
    </row>
    <row r="17" spans="1:17" ht="15" customHeight="1" x14ac:dyDescent="0.2">
      <c r="A17" s="71" t="s">
        <v>28</v>
      </c>
      <c r="B17" s="10">
        <v>400399.31248999987</v>
      </c>
      <c r="C17" s="10">
        <v>145931.39658000003</v>
      </c>
      <c r="D17" s="10">
        <v>3222.515159999999</v>
      </c>
      <c r="E17" s="10">
        <v>4838.2024799999999</v>
      </c>
      <c r="F17" s="10">
        <v>15763.703869999998</v>
      </c>
      <c r="G17" s="10">
        <v>23120.28457</v>
      </c>
      <c r="H17" s="10">
        <v>4881.02081</v>
      </c>
      <c r="I17" s="10">
        <v>598156.43595999992</v>
      </c>
      <c r="J17" s="10">
        <v>110201.47425000001</v>
      </c>
      <c r="K17" s="10">
        <v>133332.03348999991</v>
      </c>
      <c r="L17" s="10">
        <v>30.992909999999998</v>
      </c>
      <c r="M17" s="10">
        <v>4030.9441100000004</v>
      </c>
      <c r="N17" s="10">
        <v>2809.5320500000003</v>
      </c>
      <c r="O17" s="10">
        <v>1152.34166</v>
      </c>
      <c r="P17" s="10">
        <v>59286.901260000006</v>
      </c>
      <c r="Q17" s="10">
        <v>310844.21972999995</v>
      </c>
    </row>
    <row r="18" spans="1:17" ht="15" customHeight="1" x14ac:dyDescent="0.2">
      <c r="A18" s="71" t="s">
        <v>29</v>
      </c>
      <c r="B18" s="10">
        <v>68293.64936000001</v>
      </c>
      <c r="C18" s="10">
        <v>526.10851000000002</v>
      </c>
      <c r="D18" s="10">
        <v>0</v>
      </c>
      <c r="E18" s="10">
        <v>0</v>
      </c>
      <c r="F18" s="10">
        <v>0</v>
      </c>
      <c r="G18" s="10">
        <v>0</v>
      </c>
      <c r="H18" s="10">
        <v>926070.36560999998</v>
      </c>
      <c r="I18" s="10">
        <v>994890.12348000007</v>
      </c>
      <c r="J18" s="10">
        <v>718728.74876999995</v>
      </c>
      <c r="K18" s="10">
        <v>5229.5691500000003</v>
      </c>
      <c r="L18" s="10">
        <v>0</v>
      </c>
      <c r="M18" s="10">
        <v>0</v>
      </c>
      <c r="N18" s="10">
        <v>50.482399999999998</v>
      </c>
      <c r="O18" s="10">
        <v>0</v>
      </c>
      <c r="P18" s="10">
        <v>622083.81562000001</v>
      </c>
      <c r="Q18" s="10">
        <v>1346092.6159400002</v>
      </c>
    </row>
    <row r="19" spans="1:17" ht="15" customHeight="1" x14ac:dyDescent="0.2">
      <c r="A19" s="71" t="s">
        <v>30</v>
      </c>
      <c r="B19" s="10">
        <v>12590715.612500027</v>
      </c>
      <c r="C19" s="10">
        <v>3249745.1780600003</v>
      </c>
      <c r="D19" s="10">
        <v>23931.935399999998</v>
      </c>
      <c r="E19" s="10">
        <v>75627.885149999987</v>
      </c>
      <c r="F19" s="10">
        <v>252831.71707999994</v>
      </c>
      <c r="G19" s="10">
        <v>356660.53786000016</v>
      </c>
      <c r="H19" s="10">
        <v>38208.492279999977</v>
      </c>
      <c r="I19" s="10">
        <v>16587721.358330028</v>
      </c>
      <c r="J19" s="10">
        <v>1846827.4529799991</v>
      </c>
      <c r="K19" s="10">
        <v>291314.97109999991</v>
      </c>
      <c r="L19" s="10">
        <v>7252.6326800000006</v>
      </c>
      <c r="M19" s="10">
        <v>9310.8835900000013</v>
      </c>
      <c r="N19" s="10">
        <v>21828.091829999998</v>
      </c>
      <c r="O19" s="10">
        <v>27902.426299999996</v>
      </c>
      <c r="P19" s="10">
        <v>2182030.0759299989</v>
      </c>
      <c r="Q19" s="10">
        <v>4386466.534409998</v>
      </c>
    </row>
    <row r="20" spans="1:17" ht="15" customHeight="1" x14ac:dyDescent="0.2">
      <c r="A20" s="71" t="s">
        <v>31</v>
      </c>
      <c r="B20" s="10">
        <v>12499.891539999999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406.65638000000001</v>
      </c>
      <c r="I20" s="10">
        <v>12906.547919999999</v>
      </c>
      <c r="J20" s="10">
        <v>109.00033000000002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34.972549999999998</v>
      </c>
      <c r="Q20" s="10">
        <v>143.97288</v>
      </c>
    </row>
    <row r="21" spans="1:17" ht="15" customHeight="1" x14ac:dyDescent="0.2">
      <c r="A21" s="71" t="s">
        <v>32</v>
      </c>
      <c r="B21" s="10">
        <v>28527.084500000004</v>
      </c>
      <c r="C21" s="10">
        <v>16566.882020000001</v>
      </c>
      <c r="D21" s="10">
        <v>41.110860000000002</v>
      </c>
      <c r="E21" s="10">
        <v>0</v>
      </c>
      <c r="F21" s="10">
        <v>0</v>
      </c>
      <c r="G21" s="10">
        <v>0</v>
      </c>
      <c r="H21" s="10">
        <v>0</v>
      </c>
      <c r="I21" s="10">
        <v>45135.077380000002</v>
      </c>
      <c r="J21" s="10">
        <v>101364.73981999999</v>
      </c>
      <c r="K21" s="10">
        <v>119.6965</v>
      </c>
      <c r="L21" s="10">
        <v>0</v>
      </c>
      <c r="M21" s="10">
        <v>14.386810000000001</v>
      </c>
      <c r="N21" s="10">
        <v>88.53631</v>
      </c>
      <c r="O21" s="10">
        <v>0</v>
      </c>
      <c r="P21" s="10">
        <v>9.6859999999999999</v>
      </c>
      <c r="Q21" s="10">
        <v>101597.04544</v>
      </c>
    </row>
    <row r="22" spans="1:17" ht="15" customHeight="1" x14ac:dyDescent="0.2">
      <c r="A22" s="71" t="s">
        <v>33</v>
      </c>
      <c r="B22" s="10">
        <v>88862.341619999977</v>
      </c>
      <c r="C22" s="10">
        <v>18470.780450000002</v>
      </c>
      <c r="D22" s="10">
        <v>360.05450999999999</v>
      </c>
      <c r="E22" s="10">
        <v>436.68950000000001</v>
      </c>
      <c r="F22" s="10">
        <v>2290.2717799999996</v>
      </c>
      <c r="G22" s="10">
        <v>976.90962000000013</v>
      </c>
      <c r="H22" s="10">
        <v>1604.9526599999999</v>
      </c>
      <c r="I22" s="10">
        <v>113002.00013999999</v>
      </c>
      <c r="J22" s="10">
        <v>212908.54939000003</v>
      </c>
      <c r="K22" s="10">
        <v>39636.105800000012</v>
      </c>
      <c r="L22" s="10">
        <v>151.28363999999999</v>
      </c>
      <c r="M22" s="10">
        <v>38.095240000000004</v>
      </c>
      <c r="N22" s="10">
        <v>265.86797999999999</v>
      </c>
      <c r="O22" s="10">
        <v>2383.7918500000001</v>
      </c>
      <c r="P22" s="10">
        <v>6701.7147800000002</v>
      </c>
      <c r="Q22" s="10">
        <v>262085.40867999999</v>
      </c>
    </row>
    <row r="23" spans="1:17" ht="15" customHeight="1" x14ac:dyDescent="0.2">
      <c r="A23" s="71" t="s">
        <v>34</v>
      </c>
      <c r="B23" s="10">
        <v>232.47657999999998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232.47657999999998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</row>
    <row r="24" spans="1:17" ht="15" customHeight="1" x14ac:dyDescent="0.2">
      <c r="A24" s="71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294.43090000000001</v>
      </c>
      <c r="I24" s="10">
        <v>294.43090000000001</v>
      </c>
      <c r="J24" s="10">
        <v>0</v>
      </c>
      <c r="K24" s="10">
        <v>0</v>
      </c>
      <c r="L24" s="10">
        <v>2.8916500000000003</v>
      </c>
      <c r="M24" s="10">
        <v>0</v>
      </c>
      <c r="N24" s="10">
        <v>0</v>
      </c>
      <c r="O24" s="10">
        <v>0</v>
      </c>
      <c r="P24" s="10">
        <v>82.673699999999997</v>
      </c>
      <c r="Q24" s="10">
        <v>85.565349999999995</v>
      </c>
    </row>
    <row r="25" spans="1:17" s="12" customFormat="1" ht="15" customHeight="1" x14ac:dyDescent="0.2">
      <c r="A25" s="71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</row>
    <row r="26" spans="1:17" s="12" customFormat="1" ht="15" customHeight="1" x14ac:dyDescent="0.2">
      <c r="A26" s="5" t="s">
        <v>42</v>
      </c>
      <c r="B26" s="14">
        <v>21560684.804740015</v>
      </c>
      <c r="C26" s="14">
        <v>5025932.7567800004</v>
      </c>
      <c r="D26" s="14">
        <v>79673.785709999982</v>
      </c>
      <c r="E26" s="14">
        <v>125659.92472999997</v>
      </c>
      <c r="F26" s="14">
        <v>433517.38551999995</v>
      </c>
      <c r="G26" s="14">
        <v>492098.39059000014</v>
      </c>
      <c r="H26" s="14">
        <v>1697897.4877600002</v>
      </c>
      <c r="I26" s="14">
        <v>29415464.535830017</v>
      </c>
      <c r="J26" s="14">
        <v>15941383.158029996</v>
      </c>
      <c r="K26" s="14">
        <v>2421789.5788900014</v>
      </c>
      <c r="L26" s="14">
        <v>43432.589650000002</v>
      </c>
      <c r="M26" s="14">
        <v>80833.624299999981</v>
      </c>
      <c r="N26" s="14">
        <v>91726.309010000012</v>
      </c>
      <c r="O26" s="14">
        <v>490761.20424000011</v>
      </c>
      <c r="P26" s="14">
        <v>6886578.0124299973</v>
      </c>
      <c r="Q26" s="14">
        <v>25956504.476549987</v>
      </c>
    </row>
    <row r="27" spans="1:17" ht="15" customHeight="1" thickBot="1" x14ac:dyDescent="0.25">
      <c r="A27" s="17"/>
      <c r="B27" s="74"/>
      <c r="C27" s="19"/>
      <c r="D27" s="19"/>
      <c r="E27" s="19"/>
      <c r="F27" s="19"/>
      <c r="G27" s="19"/>
      <c r="H27" s="19"/>
      <c r="I27" s="19"/>
      <c r="J27" s="19"/>
      <c r="K27" s="19"/>
      <c r="L27" s="74"/>
      <c r="M27" s="74"/>
      <c r="N27" s="74"/>
      <c r="O27" s="74"/>
      <c r="P27" s="74"/>
      <c r="Q27" s="74"/>
    </row>
    <row r="28" spans="1:17" ht="15" customHeight="1" thickTop="1" x14ac:dyDescent="0.2">
      <c r="A28" s="21" t="s">
        <v>39</v>
      </c>
      <c r="B28" s="79"/>
      <c r="C28" s="11"/>
      <c r="D28" s="11"/>
      <c r="E28" s="11"/>
      <c r="F28" s="11"/>
      <c r="G28" s="11"/>
      <c r="H28" s="11"/>
      <c r="I28" s="11"/>
      <c r="J28" s="11"/>
      <c r="K28" s="11"/>
      <c r="L28" s="22"/>
      <c r="M28" s="22"/>
      <c r="N28" s="4"/>
      <c r="O28" s="4"/>
      <c r="P28" s="4"/>
      <c r="Q28" s="4"/>
    </row>
    <row r="29" spans="1:17" ht="15" customHeight="1" x14ac:dyDescent="0.2">
      <c r="A29" s="21" t="s">
        <v>103</v>
      </c>
      <c r="B29" s="2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9"/>
      <c r="N29" s="4"/>
      <c r="O29" s="4"/>
      <c r="P29" s="4"/>
      <c r="Q29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6D384-967A-4FF1-8567-387A72E250B9}">
  <sheetPr codeName="Sheet18">
    <pageSetUpPr fitToPage="1"/>
  </sheetPr>
  <dimension ref="A1:Q30"/>
  <sheetViews>
    <sheetView zoomScaleNormal="100" workbookViewId="0">
      <selection activeCell="C21" sqref="C21"/>
    </sheetView>
  </sheetViews>
  <sheetFormatPr baseColWidth="10" defaultColWidth="9.140625" defaultRowHeight="15" customHeight="1" x14ac:dyDescent="0.55000000000000004"/>
  <cols>
    <col min="1" max="1" width="53.5703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53.5703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53.5703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53.5703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53.5703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53.5703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53.5703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53.5703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53.5703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53.5703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53.5703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53.5703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53.5703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53.5703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53.5703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53.5703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53.5703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53.5703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53.5703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53.5703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53.5703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53.5703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53.5703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53.5703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53.5703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53.5703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53.5703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53.5703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53.5703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53.5703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53.5703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53.5703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53.5703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53.5703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53.5703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53.5703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53.5703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53.5703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53.5703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53.5703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53.5703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53.5703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53.5703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53.5703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53.5703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53.5703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53.5703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53.5703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53.5703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53.5703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53.5703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53.5703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53.5703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53.5703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53.5703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53.5703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53.5703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53.5703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53.5703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53.5703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53.5703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53.5703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53.5703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53.5703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99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104</v>
      </c>
      <c r="C6" s="194"/>
      <c r="D6" s="194"/>
      <c r="E6" s="194"/>
      <c r="F6" s="194"/>
      <c r="G6" s="194"/>
      <c r="H6" s="194"/>
      <c r="I6" s="194"/>
      <c r="J6" s="194" t="s">
        <v>10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41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71" t="s">
        <v>19</v>
      </c>
      <c r="B8" s="10">
        <v>1987904.4422000006</v>
      </c>
      <c r="C8" s="10">
        <v>65470.582580000002</v>
      </c>
      <c r="D8" s="10">
        <v>1966.4902299999999</v>
      </c>
      <c r="E8" s="10">
        <v>13.69591</v>
      </c>
      <c r="F8" s="10">
        <v>1377.8315699999998</v>
      </c>
      <c r="G8" s="10">
        <v>3456.7803900000004</v>
      </c>
      <c r="H8" s="10">
        <v>62.150750000000002</v>
      </c>
      <c r="I8" s="10">
        <v>2060251.9736300006</v>
      </c>
      <c r="J8" s="10">
        <v>2866525.4976900006</v>
      </c>
      <c r="K8" s="10">
        <v>326492.67510000005</v>
      </c>
      <c r="L8" s="10">
        <v>182.29320999999999</v>
      </c>
      <c r="M8" s="10">
        <v>991.78449000000001</v>
      </c>
      <c r="N8" s="10">
        <v>6300.6039900000005</v>
      </c>
      <c r="O8" s="10">
        <v>2001.2417000000003</v>
      </c>
      <c r="P8" s="10">
        <v>835.96507000000008</v>
      </c>
      <c r="Q8" s="10">
        <v>3203330.0612499998</v>
      </c>
    </row>
    <row r="9" spans="1:17" ht="15" customHeight="1" x14ac:dyDescent="0.2">
      <c r="A9" s="71" t="s">
        <v>20</v>
      </c>
      <c r="B9" s="10">
        <v>0</v>
      </c>
      <c r="C9" s="10">
        <v>225.73348999999999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225.73348999999999</v>
      </c>
      <c r="J9" s="10">
        <v>125409.08063</v>
      </c>
      <c r="K9" s="10">
        <v>5139.1526599999997</v>
      </c>
      <c r="L9" s="10">
        <v>0</v>
      </c>
      <c r="M9" s="10">
        <v>0</v>
      </c>
      <c r="N9" s="10">
        <v>14.76859</v>
      </c>
      <c r="O9" s="10">
        <v>0</v>
      </c>
      <c r="P9" s="10">
        <v>0.29537000000000002</v>
      </c>
      <c r="Q9" s="10">
        <v>130563.29725</v>
      </c>
    </row>
    <row r="10" spans="1:17" ht="15" customHeight="1" x14ac:dyDescent="0.2">
      <c r="A10" s="71" t="s">
        <v>21</v>
      </c>
      <c r="B10" s="10">
        <v>22123.176460000002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5671.7780600000006</v>
      </c>
      <c r="I10" s="10">
        <v>27794.954520000003</v>
      </c>
      <c r="J10" s="10">
        <v>11451.38682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10236.38918</v>
      </c>
      <c r="Q10" s="10">
        <v>21687.776000000002</v>
      </c>
    </row>
    <row r="11" spans="1:17" ht="15" customHeight="1" x14ac:dyDescent="0.2">
      <c r="A11" s="71" t="s">
        <v>22</v>
      </c>
      <c r="B11" s="10">
        <v>244465.39893999998</v>
      </c>
      <c r="C11" s="10">
        <v>20199.378489999999</v>
      </c>
      <c r="D11" s="10">
        <v>139.36049</v>
      </c>
      <c r="E11" s="10">
        <v>57.735169999999997</v>
      </c>
      <c r="F11" s="10">
        <v>338.65388999999999</v>
      </c>
      <c r="G11" s="10">
        <v>0</v>
      </c>
      <c r="H11" s="10">
        <v>1015.9331599999999</v>
      </c>
      <c r="I11" s="10">
        <v>266216.46013999998</v>
      </c>
      <c r="J11" s="10">
        <v>76419.627790000028</v>
      </c>
      <c r="K11" s="10">
        <v>2504.7332399999996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78924.361030000015</v>
      </c>
    </row>
    <row r="12" spans="1:17" ht="15" customHeight="1" x14ac:dyDescent="0.2">
      <c r="A12" s="71" t="s">
        <v>23</v>
      </c>
      <c r="B12" s="10">
        <v>4337452.9114200026</v>
      </c>
      <c r="C12" s="10">
        <v>201044.37448999981</v>
      </c>
      <c r="D12" s="10">
        <v>5145.8609799999995</v>
      </c>
      <c r="E12" s="10">
        <v>15694.542250000002</v>
      </c>
      <c r="F12" s="10">
        <v>11691.149740000001</v>
      </c>
      <c r="G12" s="10">
        <v>14469.83052</v>
      </c>
      <c r="H12" s="10">
        <v>199184.78294000006</v>
      </c>
      <c r="I12" s="10">
        <v>4784683.4523400022</v>
      </c>
      <c r="J12" s="10">
        <v>1744713.7090600003</v>
      </c>
      <c r="K12" s="10">
        <v>141174.34187999999</v>
      </c>
      <c r="L12" s="10">
        <v>645.77705999999989</v>
      </c>
      <c r="M12" s="10">
        <v>976.99070000000006</v>
      </c>
      <c r="N12" s="10">
        <v>15866.536429999998</v>
      </c>
      <c r="O12" s="10">
        <v>30692.169109999999</v>
      </c>
      <c r="P12" s="10">
        <v>4510.0394199999992</v>
      </c>
      <c r="Q12" s="10">
        <v>1938579.56366</v>
      </c>
    </row>
    <row r="13" spans="1:17" ht="15" customHeight="1" x14ac:dyDescent="0.2">
      <c r="A13" s="71" t="s">
        <v>24</v>
      </c>
      <c r="B13" s="10">
        <v>696730.57819000003</v>
      </c>
      <c r="C13" s="10">
        <v>69138.519349999988</v>
      </c>
      <c r="D13" s="10">
        <v>0</v>
      </c>
      <c r="E13" s="10">
        <v>0</v>
      </c>
      <c r="F13" s="10">
        <v>0</v>
      </c>
      <c r="G13" s="10">
        <v>0</v>
      </c>
      <c r="H13" s="10">
        <v>113636.25994</v>
      </c>
      <c r="I13" s="10">
        <v>879505.35748000001</v>
      </c>
      <c r="J13" s="10">
        <v>220321.42217000001</v>
      </c>
      <c r="K13" s="10">
        <v>0</v>
      </c>
      <c r="L13" s="10">
        <v>458.86059</v>
      </c>
      <c r="M13" s="10">
        <v>0</v>
      </c>
      <c r="N13" s="10">
        <v>0</v>
      </c>
      <c r="O13" s="10">
        <v>0</v>
      </c>
      <c r="P13" s="10">
        <v>163.21</v>
      </c>
      <c r="Q13" s="10">
        <v>220943.49276000002</v>
      </c>
    </row>
    <row r="14" spans="1:17" ht="15" customHeight="1" x14ac:dyDescent="0.2">
      <c r="A14" s="71" t="s">
        <v>25</v>
      </c>
      <c r="B14" s="10">
        <v>915756.07822000026</v>
      </c>
      <c r="C14" s="10">
        <v>31332.265189999998</v>
      </c>
      <c r="D14" s="10">
        <v>1530.99881</v>
      </c>
      <c r="E14" s="10">
        <v>3873.0927199999996</v>
      </c>
      <c r="F14" s="10">
        <v>12939.18446</v>
      </c>
      <c r="G14" s="10">
        <v>3974.43615</v>
      </c>
      <c r="H14" s="10">
        <v>37596.021119999998</v>
      </c>
      <c r="I14" s="10">
        <v>1007002.0766700003</v>
      </c>
      <c r="J14" s="10">
        <v>960212.06225999957</v>
      </c>
      <c r="K14" s="10">
        <v>552960.61133000033</v>
      </c>
      <c r="L14" s="10">
        <v>2115.8061400000001</v>
      </c>
      <c r="M14" s="10">
        <v>3736.62399</v>
      </c>
      <c r="N14" s="10">
        <v>8880.7292699999998</v>
      </c>
      <c r="O14" s="10">
        <v>20483.716839999997</v>
      </c>
      <c r="P14" s="10">
        <v>51376.984790000002</v>
      </c>
      <c r="Q14" s="10">
        <v>1599766.5346199996</v>
      </c>
    </row>
    <row r="15" spans="1:17" ht="15" customHeight="1" x14ac:dyDescent="0.2">
      <c r="A15" s="71" t="s">
        <v>26</v>
      </c>
      <c r="B15" s="10">
        <v>1803124.4066799986</v>
      </c>
      <c r="C15" s="10">
        <v>161344.88592999999</v>
      </c>
      <c r="D15" s="10">
        <v>13233.705940000003</v>
      </c>
      <c r="E15" s="10">
        <v>17096.496899999998</v>
      </c>
      <c r="F15" s="10">
        <v>26212.285940000009</v>
      </c>
      <c r="G15" s="10">
        <v>22139.305749999989</v>
      </c>
      <c r="H15" s="10">
        <v>161865.39935000005</v>
      </c>
      <c r="I15" s="10">
        <v>2205016.4864899986</v>
      </c>
      <c r="J15" s="10">
        <v>2185227.2070499952</v>
      </c>
      <c r="K15" s="10">
        <v>251466.83493999986</v>
      </c>
      <c r="L15" s="10">
        <v>7704.1983699999982</v>
      </c>
      <c r="M15" s="10">
        <v>5489.2724899999994</v>
      </c>
      <c r="N15" s="10">
        <v>51887.090629999977</v>
      </c>
      <c r="O15" s="10">
        <v>42307.756710000001</v>
      </c>
      <c r="P15" s="10">
        <v>271651.24846000003</v>
      </c>
      <c r="Q15" s="10">
        <v>2815733.6086499952</v>
      </c>
    </row>
    <row r="16" spans="1:17" ht="15" customHeight="1" x14ac:dyDescent="0.2">
      <c r="A16" s="71" t="s">
        <v>27</v>
      </c>
      <c r="B16" s="10">
        <v>112277.61185999999</v>
      </c>
      <c r="C16" s="10">
        <v>57654.779460000005</v>
      </c>
      <c r="D16" s="10">
        <v>675.86300000000006</v>
      </c>
      <c r="E16" s="10">
        <v>1913.5228800000002</v>
      </c>
      <c r="F16" s="10">
        <v>0</v>
      </c>
      <c r="G16" s="10">
        <v>1450.07852</v>
      </c>
      <c r="H16" s="10">
        <v>10616.19133</v>
      </c>
      <c r="I16" s="10">
        <v>184588.04705000002</v>
      </c>
      <c r="J16" s="10">
        <v>85351.060449999975</v>
      </c>
      <c r="K16" s="10">
        <v>19441.257220000007</v>
      </c>
      <c r="L16" s="10">
        <v>369.00668999999999</v>
      </c>
      <c r="M16" s="10">
        <v>1706.97478</v>
      </c>
      <c r="N16" s="10">
        <v>7126.27934</v>
      </c>
      <c r="O16" s="10">
        <v>2174.1056200000007</v>
      </c>
      <c r="P16" s="10">
        <v>168.61421000000001</v>
      </c>
      <c r="Q16" s="10">
        <v>116337.29830999998</v>
      </c>
    </row>
    <row r="17" spans="1:17" ht="15" customHeight="1" x14ac:dyDescent="0.2">
      <c r="A17" s="71" t="s">
        <v>28</v>
      </c>
      <c r="B17" s="10">
        <v>111920.85884999999</v>
      </c>
      <c r="C17" s="10">
        <v>56174.255070000007</v>
      </c>
      <c r="D17" s="10">
        <v>778.52121999999997</v>
      </c>
      <c r="E17" s="10">
        <v>2802.3449099999998</v>
      </c>
      <c r="F17" s="10">
        <v>2736.5963699999993</v>
      </c>
      <c r="G17" s="10">
        <v>3142.9121800000007</v>
      </c>
      <c r="H17" s="10">
        <v>23644.306809999998</v>
      </c>
      <c r="I17" s="10">
        <v>201199.79541000002</v>
      </c>
      <c r="J17" s="10">
        <v>305633.76382999978</v>
      </c>
      <c r="K17" s="10">
        <v>52519.438959999999</v>
      </c>
      <c r="L17" s="10">
        <v>2191.44949</v>
      </c>
      <c r="M17" s="10">
        <v>2659.9364599999999</v>
      </c>
      <c r="N17" s="10">
        <v>9598.7845600000001</v>
      </c>
      <c r="O17" s="10">
        <v>9310.7762600000024</v>
      </c>
      <c r="P17" s="10">
        <v>4707.5792499999998</v>
      </c>
      <c r="Q17" s="10">
        <v>386621.72880999977</v>
      </c>
    </row>
    <row r="18" spans="1:17" ht="15" customHeight="1" x14ac:dyDescent="0.2">
      <c r="A18" s="71" t="s">
        <v>29</v>
      </c>
      <c r="B18" s="10">
        <v>120983.39577000002</v>
      </c>
      <c r="C18" s="10">
        <v>0</v>
      </c>
      <c r="D18" s="10">
        <v>10.92</v>
      </c>
      <c r="E18" s="10">
        <v>0</v>
      </c>
      <c r="F18" s="10">
        <v>0</v>
      </c>
      <c r="G18" s="10">
        <v>0</v>
      </c>
      <c r="H18" s="10">
        <v>492156.74799000012</v>
      </c>
      <c r="I18" s="10">
        <v>613151.06376000016</v>
      </c>
      <c r="J18" s="10">
        <v>128385.77223999999</v>
      </c>
      <c r="K18" s="10">
        <v>564.46978999999999</v>
      </c>
      <c r="L18" s="10">
        <v>4.0713200000000001</v>
      </c>
      <c r="M18" s="10">
        <v>0</v>
      </c>
      <c r="N18" s="10">
        <v>0</v>
      </c>
      <c r="O18" s="10">
        <v>0</v>
      </c>
      <c r="P18" s="10">
        <v>33205.458590000002</v>
      </c>
      <c r="Q18" s="10">
        <v>162159.77194000001</v>
      </c>
    </row>
    <row r="19" spans="1:17" ht="15" customHeight="1" x14ac:dyDescent="0.2">
      <c r="A19" s="71" t="s">
        <v>30</v>
      </c>
      <c r="B19" s="10">
        <v>3726362.0822900021</v>
      </c>
      <c r="C19" s="10">
        <v>1092303.2520000003</v>
      </c>
      <c r="D19" s="10">
        <v>59536.461010000014</v>
      </c>
      <c r="E19" s="10">
        <v>125078.16973000007</v>
      </c>
      <c r="F19" s="10">
        <v>36787.558269999994</v>
      </c>
      <c r="G19" s="10">
        <v>78575.554580000025</v>
      </c>
      <c r="H19" s="10">
        <v>47216.243979999985</v>
      </c>
      <c r="I19" s="10">
        <v>5165859.3218600033</v>
      </c>
      <c r="J19" s="10">
        <v>1811036.9747899999</v>
      </c>
      <c r="K19" s="10">
        <v>883814.76466999948</v>
      </c>
      <c r="L19" s="10">
        <v>5592.3550399999995</v>
      </c>
      <c r="M19" s="10">
        <v>21338.143459999999</v>
      </c>
      <c r="N19" s="10">
        <v>23591.511730000002</v>
      </c>
      <c r="O19" s="10">
        <v>71104.750209999984</v>
      </c>
      <c r="P19" s="10">
        <v>9152.9185799999996</v>
      </c>
      <c r="Q19" s="10">
        <v>2825631.4184799995</v>
      </c>
    </row>
    <row r="20" spans="1:17" ht="15" customHeight="1" x14ac:dyDescent="0.2">
      <c r="A20" s="71" t="s">
        <v>31</v>
      </c>
      <c r="B20" s="10">
        <v>4086.2135800000001</v>
      </c>
      <c r="C20" s="10">
        <v>1287.4784400000001</v>
      </c>
      <c r="D20" s="10">
        <v>0</v>
      </c>
      <c r="E20" s="10">
        <v>0</v>
      </c>
      <c r="F20" s="10">
        <v>0</v>
      </c>
      <c r="G20" s="10">
        <v>0</v>
      </c>
      <c r="H20" s="10">
        <v>516.09484999999995</v>
      </c>
      <c r="I20" s="10">
        <v>5889.7868699999999</v>
      </c>
      <c r="J20" s="10">
        <v>1704.9875999999999</v>
      </c>
      <c r="K20" s="10">
        <v>823.22636999999986</v>
      </c>
      <c r="L20" s="10">
        <v>91.306339999999992</v>
      </c>
      <c r="M20" s="10">
        <v>0</v>
      </c>
      <c r="N20" s="10">
        <v>0</v>
      </c>
      <c r="O20" s="10">
        <v>0</v>
      </c>
      <c r="P20" s="10">
        <v>169.28445000000002</v>
      </c>
      <c r="Q20" s="10">
        <v>2788.80476</v>
      </c>
    </row>
    <row r="21" spans="1:17" ht="15" customHeight="1" x14ac:dyDescent="0.2">
      <c r="A21" s="71" t="s">
        <v>32</v>
      </c>
      <c r="B21" s="10">
        <v>3156.6519400000002</v>
      </c>
      <c r="C21" s="10">
        <v>22.139119999999998</v>
      </c>
      <c r="D21" s="10">
        <v>14.30503</v>
      </c>
      <c r="E21" s="10">
        <v>0</v>
      </c>
      <c r="F21" s="10">
        <v>0</v>
      </c>
      <c r="G21" s="10">
        <v>0</v>
      </c>
      <c r="H21" s="10">
        <v>30.809000000000001</v>
      </c>
      <c r="I21" s="10">
        <v>3223.9050900000002</v>
      </c>
      <c r="J21" s="10">
        <v>54478.047740000002</v>
      </c>
      <c r="K21" s="10">
        <v>12563.520530000002</v>
      </c>
      <c r="L21" s="10">
        <v>0</v>
      </c>
      <c r="M21" s="10">
        <v>0</v>
      </c>
      <c r="N21" s="10">
        <v>145.3475</v>
      </c>
      <c r="O21" s="10">
        <v>102.58038000000001</v>
      </c>
      <c r="P21" s="10">
        <v>2.4689700000000001</v>
      </c>
      <c r="Q21" s="10">
        <v>67291.965120000008</v>
      </c>
    </row>
    <row r="22" spans="1:17" ht="15" customHeight="1" x14ac:dyDescent="0.2">
      <c r="A22" s="71" t="s">
        <v>33</v>
      </c>
      <c r="B22" s="10">
        <v>1514981.6863599999</v>
      </c>
      <c r="C22" s="10">
        <v>120083.64222000002</v>
      </c>
      <c r="D22" s="10">
        <v>28245.692230000001</v>
      </c>
      <c r="E22" s="10">
        <v>10183.013719999999</v>
      </c>
      <c r="F22" s="10">
        <v>262.64340999999996</v>
      </c>
      <c r="G22" s="10">
        <v>737.00255000000004</v>
      </c>
      <c r="H22" s="10">
        <v>279154.21585999994</v>
      </c>
      <c r="I22" s="10">
        <v>1953647.8963499998</v>
      </c>
      <c r="J22" s="10">
        <v>624910.72559000005</v>
      </c>
      <c r="K22" s="10">
        <v>82679.846010000023</v>
      </c>
      <c r="L22" s="10">
        <v>6484.4259099999999</v>
      </c>
      <c r="M22" s="10">
        <v>2377.8675300000004</v>
      </c>
      <c r="N22" s="10">
        <v>23193.477229999993</v>
      </c>
      <c r="O22" s="10">
        <v>11641.687859999998</v>
      </c>
      <c r="P22" s="10">
        <v>2635.2913899999999</v>
      </c>
      <c r="Q22" s="10">
        <v>753923.32152</v>
      </c>
    </row>
    <row r="23" spans="1:17" ht="15" customHeight="1" x14ac:dyDescent="0.2">
      <c r="A23" s="71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159.10310999999999</v>
      </c>
      <c r="K23" s="10">
        <v>0.23712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159.34022999999999</v>
      </c>
    </row>
    <row r="24" spans="1:17" ht="15" customHeight="1" x14ac:dyDescent="0.2">
      <c r="A24" s="71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268.07302000000004</v>
      </c>
      <c r="I24" s="10">
        <v>268.07302000000004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</row>
    <row r="25" spans="1:17" s="12" customFormat="1" ht="15" customHeight="1" x14ac:dyDescent="0.2">
      <c r="A25" s="71" t="s">
        <v>36</v>
      </c>
      <c r="B25" s="10">
        <v>1487.6377399999999</v>
      </c>
      <c r="C25" s="10">
        <v>92.574210000000008</v>
      </c>
      <c r="D25" s="10">
        <v>0</v>
      </c>
      <c r="E25" s="10">
        <v>0</v>
      </c>
      <c r="F25" s="10">
        <v>563.81485999999995</v>
      </c>
      <c r="G25" s="10">
        <v>0</v>
      </c>
      <c r="H25" s="10">
        <v>453.60764</v>
      </c>
      <c r="I25" s="10">
        <v>2597.63445</v>
      </c>
      <c r="J25" s="10">
        <v>66.099759999999989</v>
      </c>
      <c r="K25" s="10">
        <v>0</v>
      </c>
      <c r="L25" s="10">
        <v>0</v>
      </c>
      <c r="M25" s="10">
        <v>0</v>
      </c>
      <c r="N25" s="10">
        <v>0</v>
      </c>
      <c r="O25" s="10">
        <v>18.31682</v>
      </c>
      <c r="P25" s="10">
        <v>32.73601</v>
      </c>
      <c r="Q25" s="10">
        <v>117.15259</v>
      </c>
    </row>
    <row r="26" spans="1:17" s="12" customFormat="1" ht="15" customHeight="1" x14ac:dyDescent="0.2">
      <c r="A26" s="5" t="s">
        <v>105</v>
      </c>
      <c r="B26" s="14">
        <v>15602813.130500007</v>
      </c>
      <c r="C26" s="14">
        <v>1876373.8600400002</v>
      </c>
      <c r="D26" s="14">
        <v>111278.17894000001</v>
      </c>
      <c r="E26" s="14">
        <v>176712.61419000005</v>
      </c>
      <c r="F26" s="14">
        <v>92909.718510000006</v>
      </c>
      <c r="G26" s="14">
        <v>127945.90064000002</v>
      </c>
      <c r="H26" s="14">
        <v>1373088.6158</v>
      </c>
      <c r="I26" s="14">
        <v>19361122.018620003</v>
      </c>
      <c r="J26" s="14">
        <v>11202006.528579997</v>
      </c>
      <c r="K26" s="14">
        <v>2332145.1098199999</v>
      </c>
      <c r="L26" s="14">
        <v>25839.550159999995</v>
      </c>
      <c r="M26" s="14">
        <v>39277.5939</v>
      </c>
      <c r="N26" s="14">
        <v>146605.12926999998</v>
      </c>
      <c r="O26" s="14">
        <v>189837.10150999995</v>
      </c>
      <c r="P26" s="14">
        <v>388848.48373999994</v>
      </c>
      <c r="Q26" s="14">
        <v>14324559.496979997</v>
      </c>
    </row>
    <row r="27" spans="1:17" ht="15" customHeight="1" thickBot="1" x14ac:dyDescent="0.25">
      <c r="A27" s="17"/>
      <c r="B27" s="74"/>
      <c r="C27" s="19"/>
      <c r="D27" s="19"/>
      <c r="E27" s="19"/>
      <c r="F27" s="19"/>
      <c r="G27" s="19"/>
      <c r="H27" s="19"/>
      <c r="I27" s="19"/>
      <c r="J27" s="19"/>
      <c r="K27" s="19"/>
      <c r="L27" s="74"/>
      <c r="M27" s="74"/>
      <c r="N27" s="74"/>
      <c r="O27" s="74"/>
      <c r="P27" s="74"/>
      <c r="Q27" s="74"/>
    </row>
    <row r="28" spans="1:17" ht="15" customHeight="1" thickTop="1" x14ac:dyDescent="0.2">
      <c r="A28" s="21" t="s">
        <v>39</v>
      </c>
      <c r="B28" s="79"/>
      <c r="C28" s="11"/>
      <c r="D28" s="11"/>
      <c r="E28" s="11"/>
      <c r="F28" s="11"/>
      <c r="G28" s="11"/>
      <c r="H28" s="11"/>
      <c r="I28" s="11"/>
      <c r="J28" s="11"/>
      <c r="K28" s="11"/>
      <c r="L28" s="22"/>
      <c r="M28" s="22"/>
      <c r="N28" s="4"/>
      <c r="O28" s="4"/>
      <c r="P28" s="4"/>
      <c r="Q28" s="4"/>
    </row>
    <row r="29" spans="1:17" ht="15" customHeight="1" x14ac:dyDescent="0.2">
      <c r="A29" s="80" t="s">
        <v>103</v>
      </c>
      <c r="B29" s="8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9"/>
      <c r="N29" s="4"/>
      <c r="O29" s="4"/>
      <c r="P29" s="4"/>
      <c r="Q29" s="4"/>
    </row>
    <row r="30" spans="1:17" ht="15" customHeight="1" x14ac:dyDescent="0.2">
      <c r="A30" s="4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9"/>
      <c r="N30" s="4"/>
      <c r="O30" s="4"/>
      <c r="P30" s="4"/>
      <c r="Q30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669EA-6625-4CD4-B045-26A47550E4E0}">
  <sheetPr codeName="Sheet19">
    <pageSetUpPr fitToPage="1"/>
  </sheetPr>
  <dimension ref="A1:Q29"/>
  <sheetViews>
    <sheetView zoomScaleNormal="100" workbookViewId="0">
      <selection activeCell="E33" sqref="E33"/>
    </sheetView>
  </sheetViews>
  <sheetFormatPr baseColWidth="10" defaultColWidth="9.140625" defaultRowHeight="15" customHeight="1" x14ac:dyDescent="0.55000000000000004"/>
  <cols>
    <col min="1" max="1" width="53.5703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53.5703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53.5703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53.5703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53.5703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53.5703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53.5703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53.5703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53.5703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53.5703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53.5703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53.5703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53.5703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53.5703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53.5703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53.5703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53.5703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53.5703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53.5703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53.5703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53.5703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53.5703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53.5703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53.5703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53.5703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53.5703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53.5703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53.5703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53.5703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53.5703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53.5703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53.5703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53.5703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53.5703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53.5703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53.5703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53.5703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53.5703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53.5703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53.5703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53.5703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53.5703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53.5703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53.5703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53.5703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53.5703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53.5703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53.5703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53.5703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53.5703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53.5703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53.5703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53.5703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53.5703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53.5703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53.5703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53.5703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53.5703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53.5703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53.5703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53.5703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53.5703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53.5703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53.5703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99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75"/>
      <c r="B6" s="194" t="s">
        <v>106</v>
      </c>
      <c r="C6" s="194"/>
      <c r="D6" s="194"/>
      <c r="E6" s="194"/>
      <c r="F6" s="194"/>
      <c r="G6" s="194"/>
      <c r="H6" s="194"/>
      <c r="I6" s="194"/>
      <c r="J6" s="194" t="s">
        <v>12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41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71" t="s">
        <v>19</v>
      </c>
      <c r="B8" s="10">
        <v>948913.03206999938</v>
      </c>
      <c r="C8" s="10">
        <v>89729.831520000007</v>
      </c>
      <c r="D8" s="10">
        <v>310.73712999999992</v>
      </c>
      <c r="E8" s="10">
        <v>2098.5562199999999</v>
      </c>
      <c r="F8" s="10">
        <v>2907.0897400000003</v>
      </c>
      <c r="G8" s="10">
        <v>7384.9764999999998</v>
      </c>
      <c r="H8" s="10">
        <v>94032.192110000004</v>
      </c>
      <c r="I8" s="10">
        <v>1145376.4152899992</v>
      </c>
      <c r="J8" s="10">
        <v>832253.14520999987</v>
      </c>
      <c r="K8" s="10">
        <v>43796.097420000013</v>
      </c>
      <c r="L8" s="10">
        <v>636.67452999999989</v>
      </c>
      <c r="M8" s="10">
        <v>1046.4482300000002</v>
      </c>
      <c r="N8" s="10">
        <v>550.59474</v>
      </c>
      <c r="O8" s="10">
        <v>1316.2261400000002</v>
      </c>
      <c r="P8" s="10">
        <v>0</v>
      </c>
      <c r="Q8" s="10">
        <v>879599.18626999983</v>
      </c>
    </row>
    <row r="9" spans="1:17" ht="15" customHeight="1" x14ac:dyDescent="0.2">
      <c r="A9" s="71" t="s">
        <v>20</v>
      </c>
      <c r="B9" s="10">
        <v>6232.4723999999997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3.8667700000000003</v>
      </c>
      <c r="I9" s="10">
        <v>6236.3391699999993</v>
      </c>
      <c r="J9" s="10">
        <v>3682.3483599999995</v>
      </c>
      <c r="K9" s="10">
        <v>321.20807000000002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4003.5564299999992</v>
      </c>
    </row>
    <row r="10" spans="1:17" ht="15" customHeight="1" x14ac:dyDescent="0.2">
      <c r="A10" s="71" t="s">
        <v>21</v>
      </c>
      <c r="B10" s="10">
        <v>2788.2425200000002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38674.257770000004</v>
      </c>
      <c r="I10" s="10">
        <v>41462.500290000004</v>
      </c>
      <c r="J10" s="10">
        <v>9.0338600000000007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9.0338600000000007</v>
      </c>
    </row>
    <row r="11" spans="1:17" ht="15" customHeight="1" x14ac:dyDescent="0.2">
      <c r="A11" s="71" t="s">
        <v>22</v>
      </c>
      <c r="B11" s="10">
        <v>11011.959439999999</v>
      </c>
      <c r="C11" s="10">
        <v>2038.1747499999997</v>
      </c>
      <c r="D11" s="10">
        <v>20.778200000000002</v>
      </c>
      <c r="E11" s="10">
        <v>0</v>
      </c>
      <c r="F11" s="10">
        <v>87.131439999999998</v>
      </c>
      <c r="G11" s="10">
        <v>201.48201</v>
      </c>
      <c r="H11" s="10">
        <v>0</v>
      </c>
      <c r="I11" s="10">
        <v>13359.525839999998</v>
      </c>
      <c r="J11" s="10">
        <v>67536.930200000003</v>
      </c>
      <c r="K11" s="10">
        <v>4161.7858699999997</v>
      </c>
      <c r="L11" s="10">
        <v>105.24838000000001</v>
      </c>
      <c r="M11" s="10">
        <v>143.63550000000001</v>
      </c>
      <c r="N11" s="10">
        <v>311.10338999999999</v>
      </c>
      <c r="O11" s="10">
        <v>268.89449000000002</v>
      </c>
      <c r="P11" s="10">
        <v>0</v>
      </c>
      <c r="Q11" s="10">
        <v>72527.597829999999</v>
      </c>
    </row>
    <row r="12" spans="1:17" ht="15" customHeight="1" x14ac:dyDescent="0.2">
      <c r="A12" s="71" t="s">
        <v>23</v>
      </c>
      <c r="B12" s="10">
        <v>1992543.8015700022</v>
      </c>
      <c r="C12" s="10">
        <v>102109.14224000003</v>
      </c>
      <c r="D12" s="10">
        <v>1231.4330600000001</v>
      </c>
      <c r="E12" s="10">
        <v>19522.755020000008</v>
      </c>
      <c r="F12" s="10">
        <v>2996.8372899999999</v>
      </c>
      <c r="G12" s="10">
        <v>25421.766690000008</v>
      </c>
      <c r="H12" s="10">
        <v>81068.735770000014</v>
      </c>
      <c r="I12" s="10">
        <v>2224894.4716400024</v>
      </c>
      <c r="J12" s="10">
        <v>5710094.672210006</v>
      </c>
      <c r="K12" s="10">
        <v>413933.48690000002</v>
      </c>
      <c r="L12" s="10">
        <v>15826.018260000008</v>
      </c>
      <c r="M12" s="10">
        <v>8174.7134500000011</v>
      </c>
      <c r="N12" s="10">
        <v>13190.759649999998</v>
      </c>
      <c r="O12" s="10">
        <v>15531.668770000002</v>
      </c>
      <c r="P12" s="10">
        <v>0</v>
      </c>
      <c r="Q12" s="10">
        <v>6176751.3192400057</v>
      </c>
    </row>
    <row r="13" spans="1:17" ht="15" customHeight="1" x14ac:dyDescent="0.2">
      <c r="A13" s="71" t="s">
        <v>24</v>
      </c>
      <c r="B13" s="10">
        <v>215768.38969000004</v>
      </c>
      <c r="C13" s="10">
        <v>1382.01189</v>
      </c>
      <c r="D13" s="10">
        <v>0</v>
      </c>
      <c r="E13" s="10">
        <v>0</v>
      </c>
      <c r="F13" s="10">
        <v>0</v>
      </c>
      <c r="G13" s="10">
        <v>0</v>
      </c>
      <c r="H13" s="10">
        <v>4008.14507</v>
      </c>
      <c r="I13" s="10">
        <v>221158.54665</v>
      </c>
      <c r="J13" s="10">
        <v>10564.366579999998</v>
      </c>
      <c r="K13" s="10">
        <v>919.95469999999989</v>
      </c>
      <c r="L13" s="10">
        <v>32.973659999999995</v>
      </c>
      <c r="M13" s="10">
        <v>0</v>
      </c>
      <c r="N13" s="10">
        <v>400.52068000000003</v>
      </c>
      <c r="O13" s="10">
        <v>84.31044</v>
      </c>
      <c r="P13" s="10">
        <v>0</v>
      </c>
      <c r="Q13" s="10">
        <v>12002.126059999997</v>
      </c>
    </row>
    <row r="14" spans="1:17" ht="15" customHeight="1" x14ac:dyDescent="0.2">
      <c r="A14" s="71" t="s">
        <v>25</v>
      </c>
      <c r="B14" s="10">
        <v>2054925.3166899974</v>
      </c>
      <c r="C14" s="10">
        <v>442765.32784999977</v>
      </c>
      <c r="D14" s="10">
        <v>2032.3726100000006</v>
      </c>
      <c r="E14" s="10">
        <v>10948.09964</v>
      </c>
      <c r="F14" s="10">
        <v>14632.0038</v>
      </c>
      <c r="G14" s="10">
        <v>87985.303230000034</v>
      </c>
      <c r="H14" s="10">
        <v>281335.12277999998</v>
      </c>
      <c r="I14" s="10">
        <v>2894623.5465999977</v>
      </c>
      <c r="J14" s="10">
        <v>4303188.1154700015</v>
      </c>
      <c r="K14" s="10">
        <v>393676.83524999965</v>
      </c>
      <c r="L14" s="10">
        <v>12378.158930000003</v>
      </c>
      <c r="M14" s="10">
        <v>6940.6297499999964</v>
      </c>
      <c r="N14" s="10">
        <v>15730.581470000003</v>
      </c>
      <c r="O14" s="10">
        <v>17315.250629999999</v>
      </c>
      <c r="P14" s="10">
        <v>13.72</v>
      </c>
      <c r="Q14" s="10">
        <v>4749243.2915000021</v>
      </c>
    </row>
    <row r="15" spans="1:17" ht="15" customHeight="1" x14ac:dyDescent="0.2">
      <c r="A15" s="71" t="s">
        <v>26</v>
      </c>
      <c r="B15" s="10">
        <v>1870497.7309799942</v>
      </c>
      <c r="C15" s="10">
        <v>137613.77279999995</v>
      </c>
      <c r="D15" s="10">
        <v>18620.164860000008</v>
      </c>
      <c r="E15" s="10">
        <v>12324.856009999994</v>
      </c>
      <c r="F15" s="10">
        <v>11781.486899999996</v>
      </c>
      <c r="G15" s="10">
        <v>28456.200020000004</v>
      </c>
      <c r="H15" s="10">
        <v>342642.23512999987</v>
      </c>
      <c r="I15" s="10">
        <v>2421936.4466999942</v>
      </c>
      <c r="J15" s="10">
        <v>2571426.1375299995</v>
      </c>
      <c r="K15" s="10">
        <v>336739.76535999944</v>
      </c>
      <c r="L15" s="10">
        <v>31815.403630000015</v>
      </c>
      <c r="M15" s="10">
        <v>15374.548099999993</v>
      </c>
      <c r="N15" s="10">
        <v>22112.189369999989</v>
      </c>
      <c r="O15" s="10">
        <v>18167.741649999989</v>
      </c>
      <c r="P15" s="10">
        <v>24.9742</v>
      </c>
      <c r="Q15" s="10">
        <v>2995660.7598399981</v>
      </c>
    </row>
    <row r="16" spans="1:17" ht="15" customHeight="1" x14ac:dyDescent="0.2">
      <c r="A16" s="71" t="s">
        <v>27</v>
      </c>
      <c r="B16" s="10">
        <v>104932.76718000002</v>
      </c>
      <c r="C16" s="10">
        <v>27624.873940000012</v>
      </c>
      <c r="D16" s="10">
        <v>57.739820000000002</v>
      </c>
      <c r="E16" s="10">
        <v>290.41729000000004</v>
      </c>
      <c r="F16" s="10">
        <v>915.61450999999988</v>
      </c>
      <c r="G16" s="10">
        <v>1148.6178599999998</v>
      </c>
      <c r="H16" s="10">
        <v>3252.86319</v>
      </c>
      <c r="I16" s="10">
        <v>138222.89379000006</v>
      </c>
      <c r="J16" s="10">
        <v>448814.44186000049</v>
      </c>
      <c r="K16" s="10">
        <v>64057.178020000036</v>
      </c>
      <c r="L16" s="10">
        <v>6629.2736899999991</v>
      </c>
      <c r="M16" s="10">
        <v>3206.7626699999992</v>
      </c>
      <c r="N16" s="10">
        <v>3458.20957</v>
      </c>
      <c r="O16" s="10">
        <v>2470.6877399999998</v>
      </c>
      <c r="P16" s="10">
        <v>0</v>
      </c>
      <c r="Q16" s="10">
        <v>528636.55355000054</v>
      </c>
    </row>
    <row r="17" spans="1:17" ht="15" customHeight="1" x14ac:dyDescent="0.2">
      <c r="A17" s="71" t="s">
        <v>28</v>
      </c>
      <c r="B17" s="10">
        <v>188324.61549000011</v>
      </c>
      <c r="C17" s="10">
        <v>52958.613870000008</v>
      </c>
      <c r="D17" s="10">
        <v>12528.02894</v>
      </c>
      <c r="E17" s="10">
        <v>3126.8371099999999</v>
      </c>
      <c r="F17" s="10">
        <v>1279.9597800000001</v>
      </c>
      <c r="G17" s="10">
        <v>5618.7653700000001</v>
      </c>
      <c r="H17" s="10">
        <v>21093.468539999994</v>
      </c>
      <c r="I17" s="10">
        <v>284930.28910000017</v>
      </c>
      <c r="J17" s="10">
        <v>1356146.5468300004</v>
      </c>
      <c r="K17" s="10">
        <v>170068.95666999999</v>
      </c>
      <c r="L17" s="10">
        <v>5214.49269</v>
      </c>
      <c r="M17" s="10">
        <v>3279.2412800000011</v>
      </c>
      <c r="N17" s="10">
        <v>9693.0376499999966</v>
      </c>
      <c r="O17" s="10">
        <v>6713.9767300000012</v>
      </c>
      <c r="P17" s="10">
        <v>0</v>
      </c>
      <c r="Q17" s="10">
        <v>1551116.2518500006</v>
      </c>
    </row>
    <row r="18" spans="1:17" ht="15" customHeight="1" x14ac:dyDescent="0.2">
      <c r="A18" s="71" t="s">
        <v>29</v>
      </c>
      <c r="B18" s="10">
        <v>124303.53354000002</v>
      </c>
      <c r="C18" s="10">
        <v>18945.588309999999</v>
      </c>
      <c r="D18" s="10">
        <v>0</v>
      </c>
      <c r="E18" s="10">
        <v>21.9025</v>
      </c>
      <c r="F18" s="10">
        <v>0</v>
      </c>
      <c r="G18" s="10">
        <v>26.115489999999998</v>
      </c>
      <c r="H18" s="10">
        <v>6851.4482900000003</v>
      </c>
      <c r="I18" s="10">
        <v>150148.58813000002</v>
      </c>
      <c r="J18" s="10">
        <v>1005.45777</v>
      </c>
      <c r="K18" s="10">
        <v>32.42745</v>
      </c>
      <c r="L18" s="10">
        <v>42.855919999999998</v>
      </c>
      <c r="M18" s="10">
        <v>13.63406</v>
      </c>
      <c r="N18" s="10">
        <v>0</v>
      </c>
      <c r="O18" s="10">
        <v>0</v>
      </c>
      <c r="P18" s="10">
        <v>0</v>
      </c>
      <c r="Q18" s="10">
        <v>1094.3751999999999</v>
      </c>
    </row>
    <row r="19" spans="1:17" ht="15" customHeight="1" x14ac:dyDescent="0.2">
      <c r="A19" s="71" t="s">
        <v>30</v>
      </c>
      <c r="B19" s="10">
        <v>1990893.634360001</v>
      </c>
      <c r="C19" s="10">
        <v>457550.8593400002</v>
      </c>
      <c r="D19" s="10">
        <v>6108.4094299999988</v>
      </c>
      <c r="E19" s="10">
        <v>14338.078319999999</v>
      </c>
      <c r="F19" s="10">
        <v>11370.272020000004</v>
      </c>
      <c r="G19" s="10">
        <v>40403.568149999992</v>
      </c>
      <c r="H19" s="10">
        <v>36980.429180000006</v>
      </c>
      <c r="I19" s="10">
        <v>2557645.250800001</v>
      </c>
      <c r="J19" s="10">
        <v>735313.38396000059</v>
      </c>
      <c r="K19" s="10">
        <v>83730.745350000056</v>
      </c>
      <c r="L19" s="10">
        <v>6909.4948600000034</v>
      </c>
      <c r="M19" s="10">
        <v>2926.8487300000006</v>
      </c>
      <c r="N19" s="10">
        <v>6328.6419000000005</v>
      </c>
      <c r="O19" s="10">
        <v>4532.6721900000011</v>
      </c>
      <c r="P19" s="10">
        <v>0</v>
      </c>
      <c r="Q19" s="10">
        <v>839741.78699000075</v>
      </c>
    </row>
    <row r="20" spans="1:17" ht="15" customHeight="1" x14ac:dyDescent="0.2">
      <c r="A20" s="71" t="s">
        <v>31</v>
      </c>
      <c r="B20" s="10">
        <v>3136.4983199999997</v>
      </c>
      <c r="C20" s="10">
        <v>189.08788000000001</v>
      </c>
      <c r="D20" s="10">
        <v>0</v>
      </c>
      <c r="E20" s="10">
        <v>0</v>
      </c>
      <c r="F20" s="10">
        <v>0</v>
      </c>
      <c r="G20" s="10">
        <v>0</v>
      </c>
      <c r="H20" s="10">
        <v>156.03477000000001</v>
      </c>
      <c r="I20" s="10">
        <v>3481.6209699999999</v>
      </c>
      <c r="J20" s="10">
        <v>1402.3518100000001</v>
      </c>
      <c r="K20" s="10">
        <v>275.93877000000003</v>
      </c>
      <c r="L20" s="10">
        <v>40.21199</v>
      </c>
      <c r="M20" s="10">
        <v>0</v>
      </c>
      <c r="N20" s="10">
        <v>0</v>
      </c>
      <c r="O20" s="10">
        <v>0</v>
      </c>
      <c r="P20" s="10">
        <v>0</v>
      </c>
      <c r="Q20" s="10">
        <v>1718.5025700000001</v>
      </c>
    </row>
    <row r="21" spans="1:17" ht="15" customHeight="1" x14ac:dyDescent="0.2">
      <c r="A21" s="71" t="s">
        <v>32</v>
      </c>
      <c r="B21" s="10">
        <v>37060.190640000023</v>
      </c>
      <c r="C21" s="10">
        <v>990.04710999999998</v>
      </c>
      <c r="D21" s="10">
        <v>9.6999999999999994E-4</v>
      </c>
      <c r="E21" s="10">
        <v>31.129740000000002</v>
      </c>
      <c r="F21" s="10">
        <v>0</v>
      </c>
      <c r="G21" s="10">
        <v>72.570050000000009</v>
      </c>
      <c r="H21" s="10">
        <v>261.01034999999996</v>
      </c>
      <c r="I21" s="10">
        <v>38414.948860000019</v>
      </c>
      <c r="J21" s="10">
        <v>30787.819300000003</v>
      </c>
      <c r="K21" s="10">
        <v>2448.0047199999999</v>
      </c>
      <c r="L21" s="10">
        <v>283.31933000000004</v>
      </c>
      <c r="M21" s="10">
        <v>92.981440000000021</v>
      </c>
      <c r="N21" s="10">
        <v>52.442080000000004</v>
      </c>
      <c r="O21" s="10">
        <v>41.103850000000001</v>
      </c>
      <c r="P21" s="10">
        <v>0</v>
      </c>
      <c r="Q21" s="10">
        <v>33705.670720000002</v>
      </c>
    </row>
    <row r="22" spans="1:17" ht="15" customHeight="1" x14ac:dyDescent="0.2">
      <c r="A22" s="71" t="s">
        <v>33</v>
      </c>
      <c r="B22" s="10">
        <v>61713.026599999997</v>
      </c>
      <c r="C22" s="10">
        <v>5680.7049000000025</v>
      </c>
      <c r="D22" s="10">
        <v>3613.319399999999</v>
      </c>
      <c r="E22" s="10">
        <v>336.13553999999999</v>
      </c>
      <c r="F22" s="10">
        <v>2526.5848499999997</v>
      </c>
      <c r="G22" s="10">
        <v>854.55464999999992</v>
      </c>
      <c r="H22" s="10">
        <v>36093.500520000009</v>
      </c>
      <c r="I22" s="10">
        <v>110817.82646000003</v>
      </c>
      <c r="J22" s="10">
        <v>314067.52487999998</v>
      </c>
      <c r="K22" s="10">
        <v>41978.734449999989</v>
      </c>
      <c r="L22" s="10">
        <v>2783.5971900000013</v>
      </c>
      <c r="M22" s="10">
        <v>1716.2796300000005</v>
      </c>
      <c r="N22" s="10">
        <v>2281.6700699999997</v>
      </c>
      <c r="O22" s="10">
        <v>2629.6968500000003</v>
      </c>
      <c r="P22" s="10">
        <v>0</v>
      </c>
      <c r="Q22" s="10">
        <v>365457.50306999998</v>
      </c>
    </row>
    <row r="23" spans="1:17" ht="15" customHeight="1" x14ac:dyDescent="0.2">
      <c r="A23" s="71" t="s">
        <v>34</v>
      </c>
      <c r="B23" s="10">
        <v>7.7850299999999999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6.1549700000000005</v>
      </c>
      <c r="I23" s="10">
        <v>13.94</v>
      </c>
      <c r="J23" s="10">
        <v>6364.3704800000005</v>
      </c>
      <c r="K23" s="10">
        <v>1086.4875999999999</v>
      </c>
      <c r="L23" s="10">
        <v>22.659940000000002</v>
      </c>
      <c r="M23" s="10">
        <v>34.520290000000003</v>
      </c>
      <c r="N23" s="10">
        <v>0</v>
      </c>
      <c r="O23" s="10">
        <v>0</v>
      </c>
      <c r="P23" s="10">
        <v>0</v>
      </c>
      <c r="Q23" s="10">
        <v>7508.0383100000008</v>
      </c>
    </row>
    <row r="24" spans="1:17" ht="15" customHeight="1" x14ac:dyDescent="0.2">
      <c r="A24" s="71" t="s">
        <v>35</v>
      </c>
      <c r="B24" s="10">
        <v>22.110669999999999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12.33933</v>
      </c>
      <c r="I24" s="10">
        <v>34.450000000000003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</row>
    <row r="25" spans="1:17" s="12" customFormat="1" ht="15" customHeight="1" x14ac:dyDescent="0.2">
      <c r="A25" s="71" t="s">
        <v>36</v>
      </c>
      <c r="B25" s="10">
        <v>412.95045000000005</v>
      </c>
      <c r="C25" s="10">
        <v>21.465810000000001</v>
      </c>
      <c r="D25" s="10">
        <v>0</v>
      </c>
      <c r="E25" s="10">
        <v>0</v>
      </c>
      <c r="F25" s="10">
        <v>0</v>
      </c>
      <c r="G25" s="10">
        <v>0</v>
      </c>
      <c r="H25" s="10">
        <v>339.54770000000002</v>
      </c>
      <c r="I25" s="10">
        <v>773.96396000000004</v>
      </c>
      <c r="J25" s="10">
        <v>0</v>
      </c>
      <c r="K25" s="10">
        <v>0</v>
      </c>
      <c r="L25" s="10">
        <v>10.249180000000001</v>
      </c>
      <c r="M25" s="10">
        <v>0</v>
      </c>
      <c r="N25" s="10">
        <v>0</v>
      </c>
      <c r="O25" s="10">
        <v>0</v>
      </c>
      <c r="P25" s="10">
        <v>0</v>
      </c>
      <c r="Q25" s="10">
        <v>10.249180000000001</v>
      </c>
    </row>
    <row r="26" spans="1:17" s="12" customFormat="1" ht="15" customHeight="1" x14ac:dyDescent="0.2">
      <c r="A26" s="5" t="s">
        <v>42</v>
      </c>
      <c r="B26" s="14">
        <v>9613488.0576399956</v>
      </c>
      <c r="C26" s="14">
        <v>1339599.5022100001</v>
      </c>
      <c r="D26" s="14">
        <v>44522.984420000001</v>
      </c>
      <c r="E26" s="14">
        <v>63038.767390000001</v>
      </c>
      <c r="F26" s="14">
        <v>48496.980330000006</v>
      </c>
      <c r="G26" s="14">
        <v>197573.92002000008</v>
      </c>
      <c r="H26" s="14">
        <v>946811.35224000004</v>
      </c>
      <c r="I26" s="14">
        <v>12253531.564249992</v>
      </c>
      <c r="J26" s="14">
        <v>16392656.646310005</v>
      </c>
      <c r="K26" s="14">
        <v>1557227.6065999994</v>
      </c>
      <c r="L26" s="14">
        <v>82730.632180000015</v>
      </c>
      <c r="M26" s="14">
        <v>42950.243129999995</v>
      </c>
      <c r="N26" s="14">
        <v>74109.750569999975</v>
      </c>
      <c r="O26" s="14">
        <v>69072.229480000009</v>
      </c>
      <c r="P26" s="14">
        <v>38.694199999999995</v>
      </c>
      <c r="Q26" s="14">
        <v>18218785.80247001</v>
      </c>
    </row>
    <row r="27" spans="1:17" ht="15" customHeight="1" thickBot="1" x14ac:dyDescent="0.25">
      <c r="A27" s="17"/>
      <c r="B27" s="74"/>
      <c r="C27" s="19"/>
      <c r="D27" s="19"/>
      <c r="E27" s="19"/>
      <c r="F27" s="19"/>
      <c r="G27" s="19"/>
      <c r="H27" s="19"/>
      <c r="I27" s="19"/>
      <c r="J27" s="19"/>
      <c r="K27" s="19"/>
      <c r="L27" s="74"/>
      <c r="M27" s="74"/>
      <c r="N27" s="74"/>
      <c r="O27" s="74"/>
      <c r="P27" s="74"/>
      <c r="Q27" s="74"/>
    </row>
    <row r="28" spans="1:17" ht="15" customHeight="1" thickTop="1" x14ac:dyDescent="0.2">
      <c r="A28" s="21" t="s">
        <v>39</v>
      </c>
      <c r="B28" s="79"/>
      <c r="C28" s="81"/>
      <c r="D28" s="81"/>
      <c r="E28" s="11"/>
      <c r="F28" s="11"/>
      <c r="G28" s="11"/>
      <c r="H28" s="11"/>
      <c r="I28" s="11"/>
      <c r="J28" s="11"/>
      <c r="K28" s="11"/>
      <c r="L28" s="22"/>
      <c r="M28" s="22"/>
      <c r="N28" s="4"/>
      <c r="O28" s="4"/>
      <c r="P28" s="4"/>
      <c r="Q28" s="4"/>
    </row>
    <row r="29" spans="1:17" ht="15" customHeight="1" x14ac:dyDescent="0.2">
      <c r="A29" s="21" t="s">
        <v>107</v>
      </c>
      <c r="B29" s="21"/>
      <c r="C29" s="21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4"/>
      <c r="O29" s="4"/>
      <c r="P29" s="4"/>
      <c r="Q29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1A7B-DEBD-4953-9AEE-F77527BBA167}">
  <sheetPr codeName="Sheet20">
    <pageSetUpPr fitToPage="1"/>
  </sheetPr>
  <dimension ref="A1:Q28"/>
  <sheetViews>
    <sheetView topLeftCell="F1" zoomScaleNormal="100" workbookViewId="0">
      <selection activeCell="F25" sqref="F25"/>
    </sheetView>
  </sheetViews>
  <sheetFormatPr baseColWidth="10" defaultColWidth="9.140625" defaultRowHeight="15" customHeight="1" x14ac:dyDescent="0.55000000000000004"/>
  <cols>
    <col min="1" max="1" width="53.5703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53.5703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53.5703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53.5703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53.5703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53.5703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53.5703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53.5703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53.5703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53.5703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53.5703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53.5703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53.5703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53.5703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53.5703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53.5703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53.5703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53.5703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53.5703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53.5703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53.5703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53.5703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53.5703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53.5703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53.5703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53.5703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53.5703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53.5703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53.5703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53.5703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53.5703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53.5703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53.5703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53.5703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53.5703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53.5703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53.5703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53.5703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53.5703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53.5703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53.5703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53.5703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53.5703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53.5703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53.5703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53.5703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53.5703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53.5703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53.5703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53.5703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53.5703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53.5703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53.5703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53.5703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53.5703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53.5703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53.5703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53.5703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53.5703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53.5703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53.5703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53.5703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53.5703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53.5703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99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13</v>
      </c>
      <c r="C6" s="194"/>
      <c r="D6" s="194"/>
      <c r="E6" s="194"/>
      <c r="F6" s="194"/>
      <c r="G6" s="194"/>
      <c r="H6" s="194"/>
      <c r="I6" s="194"/>
      <c r="J6" s="194" t="s">
        <v>14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41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71" t="s">
        <v>19</v>
      </c>
      <c r="B8" s="10">
        <v>31524.262599999998</v>
      </c>
      <c r="C8" s="10">
        <v>3154.7396400000002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34679.002239999994</v>
      </c>
      <c r="J8" s="10">
        <v>3166780.7072900021</v>
      </c>
      <c r="K8" s="10">
        <v>203236.64460000029</v>
      </c>
      <c r="L8" s="10">
        <v>11935.885460000003</v>
      </c>
      <c r="M8" s="10">
        <v>16521.173189999994</v>
      </c>
      <c r="N8" s="10">
        <v>8177.6380200000003</v>
      </c>
      <c r="O8" s="10">
        <v>24537.330060000008</v>
      </c>
      <c r="P8" s="10">
        <v>0</v>
      </c>
      <c r="Q8" s="10">
        <v>3431189.3786200029</v>
      </c>
    </row>
    <row r="9" spans="1:17" ht="15" customHeight="1" x14ac:dyDescent="0.2">
      <c r="A9" s="71" t="s">
        <v>20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52210.193009999988</v>
      </c>
      <c r="K9" s="10">
        <v>3780.1295600000008</v>
      </c>
      <c r="L9" s="10">
        <v>345.23788000000002</v>
      </c>
      <c r="M9" s="10">
        <v>802.68924000000004</v>
      </c>
      <c r="N9" s="10">
        <v>342.15636000000001</v>
      </c>
      <c r="O9" s="10">
        <v>460.43544999999995</v>
      </c>
      <c r="P9" s="10">
        <v>0</v>
      </c>
      <c r="Q9" s="10">
        <v>57940.841500000002</v>
      </c>
    </row>
    <row r="10" spans="1:17" ht="15" customHeight="1" x14ac:dyDescent="0.2">
      <c r="A10" s="71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43.455480000000001</v>
      </c>
      <c r="K10" s="10">
        <v>31.900440000000003</v>
      </c>
      <c r="L10" s="10">
        <v>0</v>
      </c>
      <c r="M10" s="10">
        <v>0</v>
      </c>
      <c r="N10" s="10">
        <v>0</v>
      </c>
      <c r="O10" s="10">
        <v>0</v>
      </c>
      <c r="P10" s="10">
        <v>11444.374019999999</v>
      </c>
      <c r="Q10" s="10">
        <v>11519.729939999999</v>
      </c>
    </row>
    <row r="11" spans="1:17" ht="15" customHeight="1" x14ac:dyDescent="0.2">
      <c r="A11" s="71" t="s">
        <v>22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124795.42906999998</v>
      </c>
      <c r="K11" s="10">
        <v>9219.3472200000015</v>
      </c>
      <c r="L11" s="10">
        <v>319.08954000000006</v>
      </c>
      <c r="M11" s="10">
        <v>181.37814</v>
      </c>
      <c r="N11" s="10">
        <v>101.81344</v>
      </c>
      <c r="O11" s="10">
        <v>522.33848</v>
      </c>
      <c r="P11" s="10">
        <v>4314.7631500000007</v>
      </c>
      <c r="Q11" s="10">
        <v>139454.15903999997</v>
      </c>
    </row>
    <row r="12" spans="1:17" ht="15" customHeight="1" x14ac:dyDescent="0.2">
      <c r="A12" s="71" t="s">
        <v>23</v>
      </c>
      <c r="B12" s="10">
        <v>50429.129059999999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1158.41183</v>
      </c>
      <c r="I12" s="10">
        <v>51587.540890000004</v>
      </c>
      <c r="J12" s="10">
        <v>3649910.2908499963</v>
      </c>
      <c r="K12" s="10">
        <v>216213.57221999986</v>
      </c>
      <c r="L12" s="10">
        <v>13390.408880000003</v>
      </c>
      <c r="M12" s="10">
        <v>17518.640120000004</v>
      </c>
      <c r="N12" s="10">
        <v>16374.957739999996</v>
      </c>
      <c r="O12" s="10">
        <v>10200.210470000002</v>
      </c>
      <c r="P12" s="10">
        <v>328915.99541999999</v>
      </c>
      <c r="Q12" s="10">
        <v>4252524.0756999953</v>
      </c>
    </row>
    <row r="13" spans="1:17" ht="15" customHeight="1" x14ac:dyDescent="0.2">
      <c r="A13" s="71" t="s">
        <v>24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149451.61196000007</v>
      </c>
      <c r="K13" s="10">
        <v>660.45123000000012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150112.06319000004</v>
      </c>
    </row>
    <row r="14" spans="1:17" ht="15" customHeight="1" x14ac:dyDescent="0.2">
      <c r="A14" s="71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3584366.8713599993</v>
      </c>
      <c r="K14" s="10">
        <v>530674.07235000003</v>
      </c>
      <c r="L14" s="10">
        <v>12014.936109999999</v>
      </c>
      <c r="M14" s="10">
        <v>26111.312670000003</v>
      </c>
      <c r="N14" s="10">
        <v>15287.99036</v>
      </c>
      <c r="O14" s="10">
        <v>40508.792460000019</v>
      </c>
      <c r="P14" s="10">
        <v>14810.055640000002</v>
      </c>
      <c r="Q14" s="10">
        <v>4223774.0309499996</v>
      </c>
    </row>
    <row r="15" spans="1:17" ht="15" customHeight="1" x14ac:dyDescent="0.2">
      <c r="A15" s="71" t="s">
        <v>26</v>
      </c>
      <c r="B15" s="10">
        <v>38293.66721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10877.25308</v>
      </c>
      <c r="I15" s="10">
        <v>49170.920290000002</v>
      </c>
      <c r="J15" s="10">
        <v>2258021.5148100071</v>
      </c>
      <c r="K15" s="10">
        <v>280067.84417000017</v>
      </c>
      <c r="L15" s="10">
        <v>29643.503929999981</v>
      </c>
      <c r="M15" s="10">
        <v>44071.278069999993</v>
      </c>
      <c r="N15" s="10">
        <v>19600.765679999993</v>
      </c>
      <c r="O15" s="10">
        <v>27412.481439999992</v>
      </c>
      <c r="P15" s="10">
        <v>19426.831140000002</v>
      </c>
      <c r="Q15" s="10">
        <v>2678244.219240007</v>
      </c>
    </row>
    <row r="16" spans="1:17" ht="15" customHeight="1" x14ac:dyDescent="0.2">
      <c r="A16" s="71" t="s">
        <v>27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212900.59240999998</v>
      </c>
      <c r="K16" s="10">
        <v>43338.544809999956</v>
      </c>
      <c r="L16" s="10">
        <v>4024.9629399999999</v>
      </c>
      <c r="M16" s="10">
        <v>5455.8963099999955</v>
      </c>
      <c r="N16" s="10">
        <v>1096.9894299999996</v>
      </c>
      <c r="O16" s="10">
        <v>3149.59202</v>
      </c>
      <c r="P16" s="10">
        <v>0</v>
      </c>
      <c r="Q16" s="10">
        <v>269966.57791999995</v>
      </c>
    </row>
    <row r="17" spans="1:17" ht="15" customHeight="1" x14ac:dyDescent="0.2">
      <c r="A17" s="71" t="s">
        <v>28</v>
      </c>
      <c r="B17" s="10">
        <v>639.22125000000005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403.52340000000004</v>
      </c>
      <c r="I17" s="10">
        <v>1042.7446500000001</v>
      </c>
      <c r="J17" s="10">
        <v>1524440.8248200009</v>
      </c>
      <c r="K17" s="10">
        <v>212136.28115000023</v>
      </c>
      <c r="L17" s="10">
        <v>10037.239039999999</v>
      </c>
      <c r="M17" s="10">
        <v>17415.226170000009</v>
      </c>
      <c r="N17" s="10">
        <v>8531.6383699999988</v>
      </c>
      <c r="O17" s="10">
        <v>9311.7150999999958</v>
      </c>
      <c r="P17" s="10">
        <v>8819.5534700000007</v>
      </c>
      <c r="Q17" s="10">
        <v>1790692.478120001</v>
      </c>
    </row>
    <row r="18" spans="1:17" ht="15" customHeight="1" x14ac:dyDescent="0.2">
      <c r="A18" s="71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277.88845000000003</v>
      </c>
      <c r="I18" s="10">
        <v>277.88845000000003</v>
      </c>
      <c r="J18" s="10">
        <v>116472.62273000002</v>
      </c>
      <c r="K18" s="10">
        <v>1396.9942200000003</v>
      </c>
      <c r="L18" s="10">
        <v>162.12854000000002</v>
      </c>
      <c r="M18" s="10">
        <v>34.160080000000001</v>
      </c>
      <c r="N18" s="10">
        <v>33.099899999999998</v>
      </c>
      <c r="O18" s="10">
        <v>0</v>
      </c>
      <c r="P18" s="10">
        <v>3692.8919999999998</v>
      </c>
      <c r="Q18" s="10">
        <v>121791.89747000003</v>
      </c>
    </row>
    <row r="19" spans="1:17" ht="15" customHeight="1" x14ac:dyDescent="0.2">
      <c r="A19" s="71" t="s">
        <v>30</v>
      </c>
      <c r="B19" s="10">
        <v>75.333380000000005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1832.72354</v>
      </c>
      <c r="I19" s="10">
        <v>1908.05692</v>
      </c>
      <c r="J19" s="10">
        <v>1242735.2876699993</v>
      </c>
      <c r="K19" s="10">
        <v>293296.69396000006</v>
      </c>
      <c r="L19" s="10">
        <v>9677.7369000000035</v>
      </c>
      <c r="M19" s="10">
        <v>14751.171479999999</v>
      </c>
      <c r="N19" s="10">
        <v>11695.25805</v>
      </c>
      <c r="O19" s="10">
        <v>19103.664339999999</v>
      </c>
      <c r="P19" s="10">
        <v>831.39168000000006</v>
      </c>
      <c r="Q19" s="10">
        <v>1592091.2040799994</v>
      </c>
    </row>
    <row r="20" spans="1:17" ht="15" customHeight="1" x14ac:dyDescent="0.2">
      <c r="A20" s="71" t="s">
        <v>31</v>
      </c>
      <c r="B20" s="10">
        <v>46.843900000000005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46.843900000000005</v>
      </c>
      <c r="J20" s="10">
        <v>2844.1820200000011</v>
      </c>
      <c r="K20" s="10">
        <v>289.40041000000002</v>
      </c>
      <c r="L20" s="10">
        <v>77.032200000000003</v>
      </c>
      <c r="M20" s="10">
        <v>14.48995</v>
      </c>
      <c r="N20" s="10">
        <v>0</v>
      </c>
      <c r="O20" s="10">
        <v>0</v>
      </c>
      <c r="P20" s="10">
        <v>34.512</v>
      </c>
      <c r="Q20" s="10">
        <v>3259.6165800000012</v>
      </c>
    </row>
    <row r="21" spans="1:17" ht="15" customHeight="1" x14ac:dyDescent="0.2">
      <c r="A21" s="71" t="s">
        <v>32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28627.085169999998</v>
      </c>
      <c r="K21" s="10">
        <v>1855.4180400000002</v>
      </c>
      <c r="L21" s="10">
        <v>343.47053999999997</v>
      </c>
      <c r="M21" s="10">
        <v>413.95740000000006</v>
      </c>
      <c r="N21" s="10">
        <v>0</v>
      </c>
      <c r="O21" s="10">
        <v>0</v>
      </c>
      <c r="P21" s="10">
        <v>0</v>
      </c>
      <c r="Q21" s="10">
        <v>31239.931149999993</v>
      </c>
    </row>
    <row r="22" spans="1:17" ht="15" customHeight="1" x14ac:dyDescent="0.2">
      <c r="A22" s="71" t="s">
        <v>33</v>
      </c>
      <c r="B22" s="10">
        <v>239.98913000000002</v>
      </c>
      <c r="C22" s="10">
        <v>0</v>
      </c>
      <c r="D22" s="10">
        <v>0</v>
      </c>
      <c r="E22" s="10">
        <v>0</v>
      </c>
      <c r="F22" s="10">
        <v>142.26275000000001</v>
      </c>
      <c r="G22" s="10">
        <v>0</v>
      </c>
      <c r="H22" s="10">
        <v>637.10736999999995</v>
      </c>
      <c r="I22" s="10">
        <v>1019.35925</v>
      </c>
      <c r="J22" s="10">
        <v>176740.77282000007</v>
      </c>
      <c r="K22" s="10">
        <v>69037.891190000009</v>
      </c>
      <c r="L22" s="10">
        <v>1261.1112100000003</v>
      </c>
      <c r="M22" s="10">
        <v>2750.5974700000011</v>
      </c>
      <c r="N22" s="10">
        <v>738.00337000000002</v>
      </c>
      <c r="O22" s="10">
        <v>265.66755000000006</v>
      </c>
      <c r="P22" s="10">
        <v>849.25940000000003</v>
      </c>
      <c r="Q22" s="10">
        <v>251643.30301000015</v>
      </c>
    </row>
    <row r="23" spans="1:17" ht="15" customHeight="1" x14ac:dyDescent="0.2">
      <c r="A23" s="71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</row>
    <row r="24" spans="1:17" ht="15" customHeight="1" x14ac:dyDescent="0.2">
      <c r="A24" s="71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43.308070000000008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43.308070000000008</v>
      </c>
    </row>
    <row r="25" spans="1:17" s="12" customFormat="1" ht="15" customHeight="1" x14ac:dyDescent="0.2">
      <c r="A25" s="71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</row>
    <row r="26" spans="1:17" s="12" customFormat="1" ht="15" customHeight="1" x14ac:dyDescent="0.2">
      <c r="A26" s="5" t="s">
        <v>42</v>
      </c>
      <c r="B26" s="14">
        <v>121248.44653</v>
      </c>
      <c r="C26" s="14">
        <v>3154.7396400000002</v>
      </c>
      <c r="D26" s="14">
        <v>0</v>
      </c>
      <c r="E26" s="14">
        <v>0</v>
      </c>
      <c r="F26" s="14">
        <v>142.26275000000001</v>
      </c>
      <c r="G26" s="14">
        <v>0</v>
      </c>
      <c r="H26" s="14">
        <v>15186.907670000001</v>
      </c>
      <c r="I26" s="14">
        <v>139732.35658999998</v>
      </c>
      <c r="J26" s="14">
        <v>16290384.749540007</v>
      </c>
      <c r="K26" s="14">
        <v>1865235.1855700007</v>
      </c>
      <c r="L26" s="14">
        <v>93232.743169999987</v>
      </c>
      <c r="M26" s="14">
        <v>146041.97029</v>
      </c>
      <c r="N26" s="14">
        <v>81980.310719999994</v>
      </c>
      <c r="O26" s="14">
        <v>135472.22737000001</v>
      </c>
      <c r="P26" s="14">
        <v>393139.62792</v>
      </c>
      <c r="Q26" s="14">
        <v>19005486.814580005</v>
      </c>
    </row>
    <row r="27" spans="1:17" ht="15" customHeight="1" thickBot="1" x14ac:dyDescent="0.25">
      <c r="A27" s="17"/>
      <c r="B27" s="74"/>
      <c r="C27" s="19"/>
      <c r="D27" s="19"/>
      <c r="E27" s="19"/>
      <c r="F27" s="19"/>
      <c r="G27" s="19"/>
      <c r="H27" s="19"/>
      <c r="I27" s="19"/>
      <c r="J27" s="19"/>
      <c r="K27" s="19"/>
      <c r="L27" s="74"/>
      <c r="M27" s="74"/>
      <c r="N27" s="74"/>
      <c r="O27" s="74"/>
      <c r="P27" s="74"/>
      <c r="Q27" s="74"/>
    </row>
    <row r="28" spans="1:17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11"/>
      <c r="I28" s="11"/>
      <c r="J28" s="11"/>
      <c r="K28" s="11"/>
      <c r="L28" s="22"/>
      <c r="M28" s="22"/>
      <c r="N28" s="4"/>
      <c r="O28" s="4"/>
      <c r="P28" s="4"/>
      <c r="Q28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A7F3-F60A-40D6-8F2E-9F873802C874}">
  <sheetPr codeName="Sheet14">
    <pageSetUpPr fitToPage="1"/>
  </sheetPr>
  <dimension ref="A1:Q28"/>
  <sheetViews>
    <sheetView zoomScaleNormal="100" workbookViewId="0">
      <selection activeCell="A4" sqref="A4:Q4"/>
    </sheetView>
  </sheetViews>
  <sheetFormatPr baseColWidth="10" defaultColWidth="9.140625" defaultRowHeight="15" customHeight="1" x14ac:dyDescent="0.55000000000000004"/>
  <cols>
    <col min="1" max="1" width="53.5703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53.5703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53.5703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53.5703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53.5703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53.5703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53.5703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53.5703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53.5703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53.5703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53.5703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53.5703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53.5703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53.5703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53.5703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53.5703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53.5703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53.5703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53.5703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53.5703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53.5703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53.5703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53.5703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53.5703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53.5703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53.5703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53.5703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53.5703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53.5703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53.5703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53.5703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53.5703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53.5703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53.5703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53.5703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53.5703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53.5703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53.5703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53.5703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53.5703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53.5703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53.5703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53.5703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53.5703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53.5703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53.5703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53.5703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53.5703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53.5703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53.5703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53.5703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53.5703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53.5703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53.5703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53.5703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53.5703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53.5703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53.5703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53.5703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53.5703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53.5703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53.5703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53.5703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53.5703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99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15</v>
      </c>
      <c r="C6" s="194"/>
      <c r="D6" s="194"/>
      <c r="E6" s="194"/>
      <c r="F6" s="194"/>
      <c r="G6" s="194"/>
      <c r="H6" s="194"/>
      <c r="I6" s="194"/>
      <c r="J6" s="194" t="s">
        <v>16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41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71" t="s">
        <v>19</v>
      </c>
      <c r="B8" s="10">
        <v>237236.82692000008</v>
      </c>
      <c r="C8" s="10">
        <v>49069.513989999999</v>
      </c>
      <c r="D8" s="10">
        <v>438.83451000000002</v>
      </c>
      <c r="E8" s="10">
        <v>1572.17173</v>
      </c>
      <c r="F8" s="10">
        <v>1883.52241</v>
      </c>
      <c r="G8" s="10">
        <v>4731.2557799999995</v>
      </c>
      <c r="H8" s="10">
        <v>0</v>
      </c>
      <c r="I8" s="10">
        <v>294932.12534000009</v>
      </c>
      <c r="J8" s="10">
        <v>2639575.9410500019</v>
      </c>
      <c r="K8" s="10">
        <v>229174.12192000001</v>
      </c>
      <c r="L8" s="10">
        <v>5674.5731999999989</v>
      </c>
      <c r="M8" s="10">
        <v>6582.6136899999983</v>
      </c>
      <c r="N8" s="10">
        <v>4036.7151599999997</v>
      </c>
      <c r="O8" s="10">
        <v>10255.518719999995</v>
      </c>
      <c r="P8" s="10">
        <v>2278.7600000000002</v>
      </c>
      <c r="Q8" s="10">
        <v>2897578.2437400017</v>
      </c>
    </row>
    <row r="9" spans="1:17" ht="15" customHeight="1" x14ac:dyDescent="0.2">
      <c r="A9" s="71" t="s">
        <v>20</v>
      </c>
      <c r="B9" s="10">
        <v>4737.2127599999985</v>
      </c>
      <c r="C9" s="10">
        <v>5861.2988800000003</v>
      </c>
      <c r="D9" s="10">
        <v>84.483240000000009</v>
      </c>
      <c r="E9" s="10">
        <v>0</v>
      </c>
      <c r="F9" s="10">
        <v>0</v>
      </c>
      <c r="G9" s="10">
        <v>0</v>
      </c>
      <c r="H9" s="10">
        <v>0</v>
      </c>
      <c r="I9" s="10">
        <v>10682.994879999998</v>
      </c>
      <c r="J9" s="10">
        <v>86756.642659999998</v>
      </c>
      <c r="K9" s="10">
        <v>5163.5220900000004</v>
      </c>
      <c r="L9" s="10">
        <v>69.968130000000002</v>
      </c>
      <c r="M9" s="10">
        <v>366.21396000000004</v>
      </c>
      <c r="N9" s="10">
        <v>0</v>
      </c>
      <c r="O9" s="10">
        <v>304.05133999999998</v>
      </c>
      <c r="P9" s="10">
        <v>2.1</v>
      </c>
      <c r="Q9" s="10">
        <v>92662.498179999995</v>
      </c>
    </row>
    <row r="10" spans="1:17" ht="15" customHeight="1" x14ac:dyDescent="0.2">
      <c r="A10" s="71" t="s">
        <v>21</v>
      </c>
      <c r="B10" s="10">
        <v>390.97300000000001</v>
      </c>
      <c r="C10" s="10">
        <v>33.346019999999996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424.31902000000002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168.35</v>
      </c>
      <c r="Q10" s="10">
        <v>168.35</v>
      </c>
    </row>
    <row r="11" spans="1:17" ht="15" customHeight="1" x14ac:dyDescent="0.2">
      <c r="A11" s="71" t="s">
        <v>22</v>
      </c>
      <c r="B11" s="10">
        <v>15613.0658</v>
      </c>
      <c r="C11" s="10">
        <v>2330.1027999999997</v>
      </c>
      <c r="D11" s="10">
        <v>21.116389999999999</v>
      </c>
      <c r="E11" s="10">
        <v>0</v>
      </c>
      <c r="F11" s="10">
        <v>279.79345000000001</v>
      </c>
      <c r="G11" s="10">
        <v>0</v>
      </c>
      <c r="H11" s="10">
        <v>0</v>
      </c>
      <c r="I11" s="10">
        <v>18244.078440000001</v>
      </c>
      <c r="J11" s="10">
        <v>102606.83474000001</v>
      </c>
      <c r="K11" s="10">
        <v>12768.637840000001</v>
      </c>
      <c r="L11" s="10">
        <v>125.25144999999999</v>
      </c>
      <c r="M11" s="10">
        <v>171.54467</v>
      </c>
      <c r="N11" s="10">
        <v>131.36023</v>
      </c>
      <c r="O11" s="10">
        <v>895.23483999999996</v>
      </c>
      <c r="P11" s="10">
        <v>4.8593000000000002</v>
      </c>
      <c r="Q11" s="10">
        <v>116703.72307000002</v>
      </c>
    </row>
    <row r="12" spans="1:17" ht="15" customHeight="1" x14ac:dyDescent="0.2">
      <c r="A12" s="71" t="s">
        <v>23</v>
      </c>
      <c r="B12" s="10">
        <v>640800.82832000055</v>
      </c>
      <c r="C12" s="10">
        <v>54098.82983000001</v>
      </c>
      <c r="D12" s="10">
        <v>3163.3198900000002</v>
      </c>
      <c r="E12" s="10">
        <v>4787.8830499999995</v>
      </c>
      <c r="F12" s="10">
        <v>9121.4122399999997</v>
      </c>
      <c r="G12" s="10">
        <v>10565.3277</v>
      </c>
      <c r="H12" s="10">
        <v>23300.628639999999</v>
      </c>
      <c r="I12" s="10">
        <v>745838.2296700005</v>
      </c>
      <c r="J12" s="10">
        <v>1272916.9055000003</v>
      </c>
      <c r="K12" s="10">
        <v>263887.58624999993</v>
      </c>
      <c r="L12" s="10">
        <v>4643.4935800000003</v>
      </c>
      <c r="M12" s="10">
        <v>7708.5565599999954</v>
      </c>
      <c r="N12" s="10">
        <v>1910.6914899999997</v>
      </c>
      <c r="O12" s="10">
        <v>16405.862999999994</v>
      </c>
      <c r="P12" s="10">
        <v>3531.8187000000003</v>
      </c>
      <c r="Q12" s="10">
        <v>1571004.9150800002</v>
      </c>
    </row>
    <row r="13" spans="1:17" ht="15" customHeight="1" x14ac:dyDescent="0.2">
      <c r="A13" s="71" t="s">
        <v>24</v>
      </c>
      <c r="B13" s="10">
        <v>343.59692999999999</v>
      </c>
      <c r="C13" s="10">
        <v>21251.68723</v>
      </c>
      <c r="D13" s="10">
        <v>59.419739999999997</v>
      </c>
      <c r="E13" s="10">
        <v>0</v>
      </c>
      <c r="F13" s="10">
        <v>237.31973000000002</v>
      </c>
      <c r="G13" s="10">
        <v>0</v>
      </c>
      <c r="H13" s="10">
        <v>512.91074000000003</v>
      </c>
      <c r="I13" s="10">
        <v>22404.934369999999</v>
      </c>
      <c r="J13" s="10">
        <v>4824.5151999999998</v>
      </c>
      <c r="K13" s="10">
        <v>462.34590000000003</v>
      </c>
      <c r="L13" s="10">
        <v>0</v>
      </c>
      <c r="M13" s="10">
        <v>27.643609999999999</v>
      </c>
      <c r="N13" s="10">
        <v>0</v>
      </c>
      <c r="O13" s="10">
        <v>0</v>
      </c>
      <c r="P13" s="10">
        <v>0</v>
      </c>
      <c r="Q13" s="10">
        <v>5314.5047100000011</v>
      </c>
    </row>
    <row r="14" spans="1:17" ht="15" customHeight="1" x14ac:dyDescent="0.2">
      <c r="A14" s="71" t="s">
        <v>25</v>
      </c>
      <c r="B14" s="10">
        <v>757553.44555000018</v>
      </c>
      <c r="C14" s="10">
        <v>200850.08423000004</v>
      </c>
      <c r="D14" s="10">
        <v>6539.9778399999996</v>
      </c>
      <c r="E14" s="10">
        <v>4742.6660199999997</v>
      </c>
      <c r="F14" s="10">
        <v>24278.439220000004</v>
      </c>
      <c r="G14" s="10">
        <v>22038.704020000001</v>
      </c>
      <c r="H14" s="10">
        <v>205914.88460999998</v>
      </c>
      <c r="I14" s="10">
        <v>1221918.2014900004</v>
      </c>
      <c r="J14" s="10">
        <v>286449.0264600002</v>
      </c>
      <c r="K14" s="10">
        <v>45570.708270000003</v>
      </c>
      <c r="L14" s="10">
        <v>1000.5114400000001</v>
      </c>
      <c r="M14" s="10">
        <v>729.55902000000003</v>
      </c>
      <c r="N14" s="10">
        <v>595.22050000000002</v>
      </c>
      <c r="O14" s="10">
        <v>1794.6867099999999</v>
      </c>
      <c r="P14" s="10">
        <v>387278.51831999997</v>
      </c>
      <c r="Q14" s="10">
        <v>723418.23072000011</v>
      </c>
    </row>
    <row r="15" spans="1:17" ht="15" customHeight="1" x14ac:dyDescent="0.2">
      <c r="A15" s="71" t="s">
        <v>26</v>
      </c>
      <c r="B15" s="10">
        <v>464905.90000999987</v>
      </c>
      <c r="C15" s="10">
        <v>109926.37709000001</v>
      </c>
      <c r="D15" s="10">
        <v>4443.7808200000009</v>
      </c>
      <c r="E15" s="10">
        <v>8492.9392399999979</v>
      </c>
      <c r="F15" s="10">
        <v>17878.188870000009</v>
      </c>
      <c r="G15" s="10">
        <v>25786.850830000003</v>
      </c>
      <c r="H15" s="10">
        <v>1008.39162</v>
      </c>
      <c r="I15" s="10">
        <v>632442.42848</v>
      </c>
      <c r="J15" s="10">
        <v>2384448.3856799952</v>
      </c>
      <c r="K15" s="10">
        <v>478958.94677000027</v>
      </c>
      <c r="L15" s="10">
        <v>14825.175980000002</v>
      </c>
      <c r="M15" s="10">
        <v>24684.868299999987</v>
      </c>
      <c r="N15" s="10">
        <v>8585.6322899999996</v>
      </c>
      <c r="O15" s="10">
        <v>20386.916379999999</v>
      </c>
      <c r="P15" s="10">
        <v>301240.28427999991</v>
      </c>
      <c r="Q15" s="10">
        <v>3233130.2096799957</v>
      </c>
    </row>
    <row r="16" spans="1:17" ht="15" customHeight="1" x14ac:dyDescent="0.2">
      <c r="A16" s="71" t="s">
        <v>27</v>
      </c>
      <c r="B16" s="10">
        <v>131850.67413999999</v>
      </c>
      <c r="C16" s="10">
        <v>32325.628869999993</v>
      </c>
      <c r="D16" s="10">
        <v>826.29849000000002</v>
      </c>
      <c r="E16" s="10">
        <v>311.94115000000005</v>
      </c>
      <c r="F16" s="10">
        <v>5079.7298300000002</v>
      </c>
      <c r="G16" s="10">
        <v>856.86671000000001</v>
      </c>
      <c r="H16" s="10">
        <v>1009.51087</v>
      </c>
      <c r="I16" s="10">
        <v>172260.65006000004</v>
      </c>
      <c r="J16" s="10">
        <v>336602.62396000017</v>
      </c>
      <c r="K16" s="10">
        <v>69156.621499999994</v>
      </c>
      <c r="L16" s="10">
        <v>1941.4548499999996</v>
      </c>
      <c r="M16" s="10">
        <v>1547.9425999999999</v>
      </c>
      <c r="N16" s="10">
        <v>1096.4574499999999</v>
      </c>
      <c r="O16" s="10">
        <v>3468.5211000000004</v>
      </c>
      <c r="P16" s="10">
        <v>2269.6922200000004</v>
      </c>
      <c r="Q16" s="10">
        <v>416083.31368000025</v>
      </c>
    </row>
    <row r="17" spans="1:17" ht="15" customHeight="1" x14ac:dyDescent="0.2">
      <c r="A17" s="71" t="s">
        <v>28</v>
      </c>
      <c r="B17" s="10">
        <v>178007.26464000001</v>
      </c>
      <c r="C17" s="10">
        <v>50846.535599999996</v>
      </c>
      <c r="D17" s="10">
        <v>1964.8771200000003</v>
      </c>
      <c r="E17" s="10">
        <v>643.02561000000003</v>
      </c>
      <c r="F17" s="10">
        <v>8686.1184600000015</v>
      </c>
      <c r="G17" s="10">
        <v>23944.171019999994</v>
      </c>
      <c r="H17" s="10">
        <v>226.97310999999999</v>
      </c>
      <c r="I17" s="10">
        <v>264318.96556000004</v>
      </c>
      <c r="J17" s="10">
        <v>875677.05394000001</v>
      </c>
      <c r="K17" s="10">
        <v>187051.91745000001</v>
      </c>
      <c r="L17" s="10">
        <v>3122.4574199999997</v>
      </c>
      <c r="M17" s="10">
        <v>4537.3584500000006</v>
      </c>
      <c r="N17" s="10">
        <v>2224.4452999999999</v>
      </c>
      <c r="O17" s="10">
        <v>9312.5878599999996</v>
      </c>
      <c r="P17" s="10">
        <v>3430.5032099999994</v>
      </c>
      <c r="Q17" s="10">
        <v>1085356.32363</v>
      </c>
    </row>
    <row r="18" spans="1:17" ht="15" customHeight="1" x14ac:dyDescent="0.2">
      <c r="A18" s="71" t="s">
        <v>29</v>
      </c>
      <c r="B18" s="10">
        <v>72136.471849999987</v>
      </c>
      <c r="C18" s="10">
        <v>4861.9633100000001</v>
      </c>
      <c r="D18" s="10">
        <v>239.14706000000001</v>
      </c>
      <c r="E18" s="10">
        <v>180.07494</v>
      </c>
      <c r="F18" s="10">
        <v>494.48385000000007</v>
      </c>
      <c r="G18" s="10">
        <v>7566.0250899999992</v>
      </c>
      <c r="H18" s="10">
        <v>6384.4380000000001</v>
      </c>
      <c r="I18" s="10">
        <v>91862.604099999997</v>
      </c>
      <c r="J18" s="10">
        <v>1299.9834900000001</v>
      </c>
      <c r="K18" s="10">
        <v>294.56963000000002</v>
      </c>
      <c r="L18" s="10">
        <v>0</v>
      </c>
      <c r="M18" s="10">
        <v>0</v>
      </c>
      <c r="N18" s="10">
        <v>0</v>
      </c>
      <c r="O18" s="10">
        <v>0</v>
      </c>
      <c r="P18" s="10">
        <v>199.48426000000001</v>
      </c>
      <c r="Q18" s="10">
        <v>1794.0373800000002</v>
      </c>
    </row>
    <row r="19" spans="1:17" ht="15" customHeight="1" x14ac:dyDescent="0.2">
      <c r="A19" s="71" t="s">
        <v>30</v>
      </c>
      <c r="B19" s="10">
        <v>584451.21426999953</v>
      </c>
      <c r="C19" s="10">
        <v>223288.66689999992</v>
      </c>
      <c r="D19" s="10">
        <v>3035.0344</v>
      </c>
      <c r="E19" s="10">
        <v>2447.9769700000002</v>
      </c>
      <c r="F19" s="10">
        <v>11903.641310000001</v>
      </c>
      <c r="G19" s="10">
        <v>19343.907050000002</v>
      </c>
      <c r="H19" s="10">
        <v>10444.673600000002</v>
      </c>
      <c r="I19" s="10">
        <v>854915.11449999933</v>
      </c>
      <c r="J19" s="10">
        <v>137709.13467999996</v>
      </c>
      <c r="K19" s="10">
        <v>74527.739250000013</v>
      </c>
      <c r="L19" s="10">
        <v>232.48032999999998</v>
      </c>
      <c r="M19" s="10">
        <v>626.04731000000004</v>
      </c>
      <c r="N19" s="10">
        <v>688.1000600000001</v>
      </c>
      <c r="O19" s="10">
        <v>4396.8296000000009</v>
      </c>
      <c r="P19" s="10">
        <v>30517.090080000009</v>
      </c>
      <c r="Q19" s="10">
        <v>248697.42130999998</v>
      </c>
    </row>
    <row r="20" spans="1:17" ht="15" customHeight="1" x14ac:dyDescent="0.2">
      <c r="A20" s="71" t="s">
        <v>31</v>
      </c>
      <c r="B20" s="10">
        <v>555.39250000000004</v>
      </c>
      <c r="C20" s="10">
        <v>0</v>
      </c>
      <c r="D20" s="10">
        <v>0</v>
      </c>
      <c r="E20" s="10">
        <v>0</v>
      </c>
      <c r="F20" s="10">
        <v>0</v>
      </c>
      <c r="G20" s="10">
        <v>7.5056399999999996</v>
      </c>
      <c r="H20" s="10">
        <v>4.8</v>
      </c>
      <c r="I20" s="10">
        <v>567.69813999999997</v>
      </c>
      <c r="J20" s="10">
        <v>627.8442</v>
      </c>
      <c r="K20" s="10">
        <v>69.338610000000003</v>
      </c>
      <c r="L20" s="10">
        <v>0</v>
      </c>
      <c r="M20" s="10">
        <v>0</v>
      </c>
      <c r="N20" s="10">
        <v>0</v>
      </c>
      <c r="O20" s="10">
        <v>0</v>
      </c>
      <c r="P20" s="10">
        <v>11.5</v>
      </c>
      <c r="Q20" s="10">
        <v>708.6828099999999</v>
      </c>
    </row>
    <row r="21" spans="1:17" ht="15" customHeight="1" x14ac:dyDescent="0.2">
      <c r="A21" s="71" t="s">
        <v>32</v>
      </c>
      <c r="B21" s="10">
        <v>4308.0298000000003</v>
      </c>
      <c r="C21" s="10">
        <v>1437.0514300000002</v>
      </c>
      <c r="D21" s="10">
        <v>142.06318999999999</v>
      </c>
      <c r="E21" s="10">
        <v>0</v>
      </c>
      <c r="F21" s="10">
        <v>21.49586</v>
      </c>
      <c r="G21" s="10">
        <v>0</v>
      </c>
      <c r="H21" s="10">
        <v>0</v>
      </c>
      <c r="I21" s="10">
        <v>5908.6402800000014</v>
      </c>
      <c r="J21" s="10">
        <v>1753.7886799999999</v>
      </c>
      <c r="K21" s="10">
        <v>610.08915999999988</v>
      </c>
      <c r="L21" s="10">
        <v>0</v>
      </c>
      <c r="M21" s="10">
        <v>2.2949499999999996</v>
      </c>
      <c r="N21" s="10">
        <v>0</v>
      </c>
      <c r="O21" s="10">
        <v>0</v>
      </c>
      <c r="P21" s="10">
        <v>176.26289000000003</v>
      </c>
      <c r="Q21" s="10">
        <v>2542.43568</v>
      </c>
    </row>
    <row r="22" spans="1:17" ht="15" customHeight="1" x14ac:dyDescent="0.2">
      <c r="A22" s="71" t="s">
        <v>33</v>
      </c>
      <c r="B22" s="10">
        <v>163390.48933000004</v>
      </c>
      <c r="C22" s="10">
        <v>15866.486400000003</v>
      </c>
      <c r="D22" s="10">
        <v>1740.8903600000001</v>
      </c>
      <c r="E22" s="10">
        <v>386.27531000000005</v>
      </c>
      <c r="F22" s="10">
        <v>6296.1169700000009</v>
      </c>
      <c r="G22" s="10">
        <v>2717.6392699999997</v>
      </c>
      <c r="H22" s="10">
        <v>32187.79753</v>
      </c>
      <c r="I22" s="10">
        <v>222585.69517000008</v>
      </c>
      <c r="J22" s="10">
        <v>66700.831119999988</v>
      </c>
      <c r="K22" s="10">
        <v>17847.310280000009</v>
      </c>
      <c r="L22" s="10">
        <v>406.46944999999994</v>
      </c>
      <c r="M22" s="10">
        <v>419.00814999999994</v>
      </c>
      <c r="N22" s="10">
        <v>296.90972999999997</v>
      </c>
      <c r="O22" s="10">
        <v>397.17268999999993</v>
      </c>
      <c r="P22" s="10">
        <v>1461.7091199999998</v>
      </c>
      <c r="Q22" s="10">
        <v>87529.410540000012</v>
      </c>
    </row>
    <row r="23" spans="1:17" ht="15" customHeight="1" x14ac:dyDescent="0.2">
      <c r="A23" s="71" t="s">
        <v>34</v>
      </c>
      <c r="B23" s="10">
        <v>8.3227000000000011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8.3227000000000011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</row>
    <row r="24" spans="1:17" ht="15" customHeight="1" x14ac:dyDescent="0.2">
      <c r="A24" s="71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</row>
    <row r="25" spans="1:17" s="12" customFormat="1" ht="15" customHeight="1" x14ac:dyDescent="0.2">
      <c r="A25" s="71" t="s">
        <v>36</v>
      </c>
      <c r="B25" s="10">
        <v>273.31027</v>
      </c>
      <c r="C25" s="10">
        <v>26.748860000000001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300.05912999999998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11.09</v>
      </c>
      <c r="Q25" s="10">
        <v>11.09</v>
      </c>
    </row>
    <row r="26" spans="1:17" s="12" customFormat="1" ht="15" customHeight="1" x14ac:dyDescent="0.2">
      <c r="A26" s="5" t="s">
        <v>42</v>
      </c>
      <c r="B26" s="14">
        <v>3256563.0187899997</v>
      </c>
      <c r="C26" s="14">
        <v>772074.32143999997</v>
      </c>
      <c r="D26" s="14">
        <v>22699.243049999997</v>
      </c>
      <c r="E26" s="14">
        <v>23564.954019999997</v>
      </c>
      <c r="F26" s="14">
        <v>86160.262199999997</v>
      </c>
      <c r="G26" s="14">
        <v>117558.25311000001</v>
      </c>
      <c r="H26" s="14">
        <v>280995.00872000004</v>
      </c>
      <c r="I26" s="14">
        <v>4559615.0613299999</v>
      </c>
      <c r="J26" s="14">
        <v>8197949.5113599971</v>
      </c>
      <c r="K26" s="14">
        <v>1385543.4549200004</v>
      </c>
      <c r="L26" s="14">
        <v>32041.835830000004</v>
      </c>
      <c r="M26" s="14">
        <v>47403.651269999988</v>
      </c>
      <c r="N26" s="14">
        <v>19565.532209999998</v>
      </c>
      <c r="O26" s="14">
        <v>67617.382239999992</v>
      </c>
      <c r="P26" s="14">
        <v>732582.02237999998</v>
      </c>
      <c r="Q26" s="14">
        <v>10482703.390209997</v>
      </c>
    </row>
    <row r="27" spans="1:17" ht="15" customHeight="1" thickBot="1" x14ac:dyDescent="0.25">
      <c r="A27" s="17"/>
      <c r="B27" s="74"/>
      <c r="C27" s="19"/>
      <c r="D27" s="19"/>
      <c r="E27" s="19"/>
      <c r="F27" s="19"/>
      <c r="G27" s="19"/>
      <c r="H27" s="19"/>
      <c r="I27" s="19"/>
      <c r="J27" s="19"/>
      <c r="K27" s="19"/>
      <c r="L27" s="74"/>
      <c r="M27" s="74"/>
      <c r="N27" s="74"/>
      <c r="O27" s="74"/>
      <c r="P27" s="74"/>
      <c r="Q27" s="74"/>
    </row>
    <row r="28" spans="1:17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11"/>
      <c r="I28" s="11"/>
      <c r="J28" s="11"/>
      <c r="K28" s="11"/>
      <c r="L28" s="22"/>
      <c r="M28" s="22"/>
      <c r="N28" s="4"/>
      <c r="O28" s="4"/>
      <c r="P28" s="4"/>
      <c r="Q28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C2F0-D5B6-4F2C-B38E-25FC809DC758}">
  <sheetPr codeName="Sheet15">
    <pageSetUpPr fitToPage="1"/>
  </sheetPr>
  <dimension ref="A1:I29"/>
  <sheetViews>
    <sheetView zoomScaleNormal="100" workbookViewId="0">
      <selection activeCell="C24" sqref="C24"/>
    </sheetView>
  </sheetViews>
  <sheetFormatPr baseColWidth="10" defaultColWidth="9.140625" defaultRowHeight="12.75" x14ac:dyDescent="0.2"/>
  <cols>
    <col min="1" max="1" width="53.5703125" style="24" customWidth="1"/>
    <col min="2" max="2" width="15.7109375" customWidth="1"/>
    <col min="3" max="3" width="27.7109375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9" width="15.7109375" customWidth="1"/>
    <col min="257" max="257" width="53.5703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5" width="15.7109375" customWidth="1"/>
    <col min="513" max="513" width="53.5703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1" width="15.7109375" customWidth="1"/>
    <col min="769" max="769" width="53.5703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7" width="15.7109375" customWidth="1"/>
    <col min="1025" max="1025" width="53.5703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3" width="15.7109375" customWidth="1"/>
    <col min="1281" max="1281" width="53.5703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89" width="15.7109375" customWidth="1"/>
    <col min="1537" max="1537" width="53.5703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5" width="15.7109375" customWidth="1"/>
    <col min="1793" max="1793" width="53.5703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1" width="15.7109375" customWidth="1"/>
    <col min="2049" max="2049" width="53.5703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7" width="15.7109375" customWidth="1"/>
    <col min="2305" max="2305" width="53.5703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3" width="15.7109375" customWidth="1"/>
    <col min="2561" max="2561" width="53.5703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69" width="15.7109375" customWidth="1"/>
    <col min="2817" max="2817" width="53.5703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5" width="15.7109375" customWidth="1"/>
    <col min="3073" max="3073" width="53.5703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1" width="15.7109375" customWidth="1"/>
    <col min="3329" max="3329" width="53.5703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7" width="15.7109375" customWidth="1"/>
    <col min="3585" max="3585" width="53.5703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3" width="15.7109375" customWidth="1"/>
    <col min="3841" max="3841" width="53.5703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49" width="15.7109375" customWidth="1"/>
    <col min="4097" max="4097" width="53.5703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5" width="15.7109375" customWidth="1"/>
    <col min="4353" max="4353" width="53.5703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1" width="15.7109375" customWidth="1"/>
    <col min="4609" max="4609" width="53.5703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7" width="15.7109375" customWidth="1"/>
    <col min="4865" max="4865" width="53.5703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3" width="15.7109375" customWidth="1"/>
    <col min="5121" max="5121" width="53.5703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29" width="15.7109375" customWidth="1"/>
    <col min="5377" max="5377" width="53.5703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5" width="15.7109375" customWidth="1"/>
    <col min="5633" max="5633" width="53.5703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1" width="15.7109375" customWidth="1"/>
    <col min="5889" max="5889" width="53.5703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7" width="15.7109375" customWidth="1"/>
    <col min="6145" max="6145" width="53.5703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3" width="15.7109375" customWidth="1"/>
    <col min="6401" max="6401" width="53.5703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09" width="15.7109375" customWidth="1"/>
    <col min="6657" max="6657" width="53.5703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5" width="15.7109375" customWidth="1"/>
    <col min="6913" max="6913" width="53.5703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1" width="15.7109375" customWidth="1"/>
    <col min="7169" max="7169" width="53.5703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7" width="15.7109375" customWidth="1"/>
    <col min="7425" max="7425" width="53.5703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3" width="15.7109375" customWidth="1"/>
    <col min="7681" max="7681" width="53.5703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89" width="15.7109375" customWidth="1"/>
    <col min="7937" max="7937" width="53.5703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5" width="15.7109375" customWidth="1"/>
    <col min="8193" max="8193" width="53.5703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1" width="15.7109375" customWidth="1"/>
    <col min="8449" max="8449" width="53.5703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7" width="15.7109375" customWidth="1"/>
    <col min="8705" max="8705" width="53.5703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3" width="15.7109375" customWidth="1"/>
    <col min="8961" max="8961" width="53.5703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69" width="15.7109375" customWidth="1"/>
    <col min="9217" max="9217" width="53.5703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5" width="15.7109375" customWidth="1"/>
    <col min="9473" max="9473" width="53.5703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1" width="15.7109375" customWidth="1"/>
    <col min="9729" max="9729" width="53.5703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7" width="15.7109375" customWidth="1"/>
    <col min="9985" max="9985" width="53.5703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3" width="15.7109375" customWidth="1"/>
    <col min="10241" max="10241" width="53.5703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49" width="15.7109375" customWidth="1"/>
    <col min="10497" max="10497" width="53.5703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5" width="15.7109375" customWidth="1"/>
    <col min="10753" max="10753" width="53.5703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1" width="15.7109375" customWidth="1"/>
    <col min="11009" max="11009" width="53.5703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7" width="15.7109375" customWidth="1"/>
    <col min="11265" max="11265" width="53.5703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3" width="15.7109375" customWidth="1"/>
    <col min="11521" max="11521" width="53.5703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29" width="15.7109375" customWidth="1"/>
    <col min="11777" max="11777" width="53.5703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5" width="15.7109375" customWidth="1"/>
    <col min="12033" max="12033" width="53.5703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1" width="15.7109375" customWidth="1"/>
    <col min="12289" max="12289" width="53.5703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7" width="15.7109375" customWidth="1"/>
    <col min="12545" max="12545" width="53.5703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3" width="15.7109375" customWidth="1"/>
    <col min="12801" max="12801" width="53.5703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09" width="15.7109375" customWidth="1"/>
    <col min="13057" max="13057" width="53.5703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5" width="15.7109375" customWidth="1"/>
    <col min="13313" max="13313" width="53.5703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1" width="15.7109375" customWidth="1"/>
    <col min="13569" max="13569" width="53.5703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7" width="15.7109375" customWidth="1"/>
    <col min="13825" max="13825" width="53.5703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3" width="15.7109375" customWidth="1"/>
    <col min="14081" max="14081" width="53.5703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89" width="15.7109375" customWidth="1"/>
    <col min="14337" max="14337" width="53.5703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5" width="15.7109375" customWidth="1"/>
    <col min="14593" max="14593" width="53.5703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1" width="15.7109375" customWidth="1"/>
    <col min="14849" max="14849" width="53.5703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7" width="15.7109375" customWidth="1"/>
    <col min="15105" max="15105" width="53.5703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3" width="15.7109375" customWidth="1"/>
    <col min="15361" max="15361" width="53.5703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69" width="15.7109375" customWidth="1"/>
    <col min="15617" max="15617" width="53.5703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5" width="15.7109375" customWidth="1"/>
    <col min="15873" max="15873" width="53.5703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1" width="15.7109375" customWidth="1"/>
    <col min="16129" max="16129" width="53.5703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7" width="15.7109375" customWidth="1"/>
  </cols>
  <sheetData>
    <row r="1" spans="1:9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</row>
    <row r="2" spans="1:9" s="28" customFormat="1" ht="15" customHeight="1" x14ac:dyDescent="0.3">
      <c r="A2" s="192" t="s">
        <v>99</v>
      </c>
      <c r="B2" s="192"/>
      <c r="C2" s="192"/>
      <c r="D2" s="192"/>
      <c r="E2" s="192"/>
      <c r="F2" s="192"/>
      <c r="G2" s="192"/>
      <c r="H2" s="192"/>
      <c r="I2" s="192"/>
    </row>
    <row r="3" spans="1:9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</row>
    <row r="4" spans="1:9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</row>
    <row r="5" spans="1:9" ht="15" customHeight="1" x14ac:dyDescent="0.2">
      <c r="A5" s="3"/>
      <c r="B5" s="25"/>
      <c r="C5" s="4"/>
      <c r="D5" s="25"/>
      <c r="E5" s="25"/>
      <c r="F5" s="4"/>
      <c r="G5" s="4"/>
      <c r="H5" s="25"/>
      <c r="I5" s="4"/>
    </row>
    <row r="6" spans="1:9" s="76" customFormat="1" ht="15" customHeight="1" x14ac:dyDescent="0.25">
      <c r="A6" s="65"/>
      <c r="B6" s="194" t="s">
        <v>17</v>
      </c>
      <c r="C6" s="194"/>
      <c r="D6" s="194"/>
      <c r="E6" s="194"/>
      <c r="F6" s="194"/>
      <c r="G6" s="194"/>
      <c r="H6" s="194"/>
      <c r="I6" s="194"/>
    </row>
    <row r="7" spans="1:9" s="77" customFormat="1" ht="39.950000000000003" customHeight="1" x14ac:dyDescent="0.2">
      <c r="A7" s="67" t="s">
        <v>41</v>
      </c>
      <c r="B7" s="68" t="s">
        <v>80</v>
      </c>
      <c r="C7" s="68" t="s">
        <v>81</v>
      </c>
      <c r="D7" s="69" t="s">
        <v>82</v>
      </c>
      <c r="E7" s="68" t="s">
        <v>83</v>
      </c>
      <c r="F7" s="68" t="s">
        <v>84</v>
      </c>
      <c r="G7" s="68" t="s">
        <v>85</v>
      </c>
      <c r="H7" s="68" t="s">
        <v>86</v>
      </c>
      <c r="I7" s="68" t="s">
        <v>42</v>
      </c>
    </row>
    <row r="8" spans="1:9" ht="15" customHeight="1" x14ac:dyDescent="0.2">
      <c r="A8" s="71" t="s">
        <v>19</v>
      </c>
      <c r="B8" s="10">
        <v>20937632.649859998</v>
      </c>
      <c r="C8" s="10">
        <v>1675673.1453300002</v>
      </c>
      <c r="D8" s="10">
        <v>52243.893500000006</v>
      </c>
      <c r="E8" s="10">
        <v>39386.267349999995</v>
      </c>
      <c r="F8" s="10">
        <v>91684.494789999997</v>
      </c>
      <c r="G8" s="10">
        <v>109271.80327000003</v>
      </c>
      <c r="H8" s="10">
        <v>105794.21462</v>
      </c>
      <c r="I8" s="10">
        <v>23011686.468720004</v>
      </c>
    </row>
    <row r="9" spans="1:9" ht="15" customHeight="1" x14ac:dyDescent="0.2">
      <c r="A9" s="71" t="s">
        <v>20</v>
      </c>
      <c r="B9" s="10">
        <v>428465.29150000005</v>
      </c>
      <c r="C9" s="10">
        <v>28534.322370000002</v>
      </c>
      <c r="D9" s="10">
        <v>1974.1530399999999</v>
      </c>
      <c r="E9" s="10">
        <v>3069.16455</v>
      </c>
      <c r="F9" s="10">
        <v>1252.5261800000001</v>
      </c>
      <c r="G9" s="10">
        <v>1150.8644899999999</v>
      </c>
      <c r="H9" s="10">
        <v>6.2621400000000005</v>
      </c>
      <c r="I9" s="10">
        <v>464452.58426999999</v>
      </c>
    </row>
    <row r="10" spans="1:9" ht="15" customHeight="1" x14ac:dyDescent="0.2">
      <c r="A10" s="71" t="s">
        <v>21</v>
      </c>
      <c r="B10" s="10">
        <v>98968.597219999996</v>
      </c>
      <c r="C10" s="10">
        <v>199.32159000000001</v>
      </c>
      <c r="D10" s="10">
        <v>0</v>
      </c>
      <c r="E10" s="10">
        <v>0</v>
      </c>
      <c r="F10" s="10">
        <v>16014.761880000002</v>
      </c>
      <c r="G10" s="10">
        <v>1337.5394000000001</v>
      </c>
      <c r="H10" s="10">
        <v>523480.24938999995</v>
      </c>
      <c r="I10" s="10">
        <v>640000.46947999997</v>
      </c>
    </row>
    <row r="11" spans="1:9" ht="15" customHeight="1" x14ac:dyDescent="0.2">
      <c r="A11" s="71" t="s">
        <v>22</v>
      </c>
      <c r="B11" s="10">
        <v>1089236.9300599999</v>
      </c>
      <c r="C11" s="10">
        <v>101423.7785</v>
      </c>
      <c r="D11" s="10">
        <v>911.58684000000005</v>
      </c>
      <c r="E11" s="10">
        <v>820.67561999999998</v>
      </c>
      <c r="F11" s="10">
        <v>3535.3552800000007</v>
      </c>
      <c r="G11" s="10">
        <v>6243.4430299999995</v>
      </c>
      <c r="H11" s="10">
        <v>66080.04157999999</v>
      </c>
      <c r="I11" s="10">
        <v>1268251.8109100002</v>
      </c>
    </row>
    <row r="12" spans="1:9" ht="15" customHeight="1" x14ac:dyDescent="0.2">
      <c r="A12" s="71" t="s">
        <v>23</v>
      </c>
      <c r="B12" s="10">
        <v>32831254.374360003</v>
      </c>
      <c r="C12" s="10">
        <v>3743766.9505900005</v>
      </c>
      <c r="D12" s="10">
        <v>65199.35143000001</v>
      </c>
      <c r="E12" s="10">
        <v>93786.311410000009</v>
      </c>
      <c r="F12" s="10">
        <v>173392.01825999995</v>
      </c>
      <c r="G12" s="10">
        <v>502331.19170000014</v>
      </c>
      <c r="H12" s="10">
        <v>3046928.5752099995</v>
      </c>
      <c r="I12" s="10">
        <v>40456658.772960007</v>
      </c>
    </row>
    <row r="13" spans="1:9" ht="15" customHeight="1" x14ac:dyDescent="0.2">
      <c r="A13" s="71" t="s">
        <v>24</v>
      </c>
      <c r="B13" s="10">
        <v>4420094.304320001</v>
      </c>
      <c r="C13" s="10">
        <v>97551.057419999983</v>
      </c>
      <c r="D13" s="10">
        <v>571.99350000000004</v>
      </c>
      <c r="E13" s="10">
        <v>205.08671000000001</v>
      </c>
      <c r="F13" s="10">
        <v>12309.793729999999</v>
      </c>
      <c r="G13" s="10">
        <v>436.23270000000002</v>
      </c>
      <c r="H13" s="10">
        <v>1042882.8738599998</v>
      </c>
      <c r="I13" s="10">
        <v>5574051.3422399992</v>
      </c>
    </row>
    <row r="14" spans="1:9" ht="15" customHeight="1" x14ac:dyDescent="0.2">
      <c r="A14" s="71" t="s">
        <v>25</v>
      </c>
      <c r="B14" s="10">
        <v>24973739.27832</v>
      </c>
      <c r="C14" s="10">
        <v>5994635.8860100023</v>
      </c>
      <c r="D14" s="10">
        <v>80909.395329999999</v>
      </c>
      <c r="E14" s="10">
        <v>174356.43640999997</v>
      </c>
      <c r="F14" s="10">
        <v>269438.57215000002</v>
      </c>
      <c r="G14" s="10">
        <v>795398.70197000017</v>
      </c>
      <c r="H14" s="10">
        <v>3253327.0031999997</v>
      </c>
      <c r="I14" s="10">
        <v>35541805.273389995</v>
      </c>
    </row>
    <row r="15" spans="1:9" ht="15" customHeight="1" x14ac:dyDescent="0.2">
      <c r="A15" s="71" t="s">
        <v>26</v>
      </c>
      <c r="B15" s="10">
        <v>24617582.66463998</v>
      </c>
      <c r="C15" s="10">
        <v>2709946.2689699996</v>
      </c>
      <c r="D15" s="10">
        <v>210244.05544</v>
      </c>
      <c r="E15" s="10">
        <v>171557.24190999998</v>
      </c>
      <c r="F15" s="10">
        <v>328831.58326999994</v>
      </c>
      <c r="G15" s="10">
        <v>395184.73643999995</v>
      </c>
      <c r="H15" s="10">
        <v>2719260.4212399996</v>
      </c>
      <c r="I15" s="10">
        <v>31152606.971909974</v>
      </c>
    </row>
    <row r="16" spans="1:9" ht="15" customHeight="1" x14ac:dyDescent="0.2">
      <c r="A16" s="71" t="s">
        <v>27</v>
      </c>
      <c r="B16" s="10">
        <v>2110851.5344900005</v>
      </c>
      <c r="C16" s="10">
        <v>782406.18095000007</v>
      </c>
      <c r="D16" s="10">
        <v>16782.209169999995</v>
      </c>
      <c r="E16" s="10">
        <v>17214.768359999995</v>
      </c>
      <c r="F16" s="10">
        <v>33643.116579999994</v>
      </c>
      <c r="G16" s="10">
        <v>80009.846529999995</v>
      </c>
      <c r="H16" s="10">
        <v>25412.010489999997</v>
      </c>
      <c r="I16" s="10">
        <v>3066319.6665700004</v>
      </c>
    </row>
    <row r="17" spans="1:9" ht="15" customHeight="1" x14ac:dyDescent="0.2">
      <c r="A17" s="71" t="s">
        <v>28</v>
      </c>
      <c r="B17" s="10">
        <v>5999926.4366300004</v>
      </c>
      <c r="C17" s="10">
        <v>1272051.9348000002</v>
      </c>
      <c r="D17" s="10">
        <v>43975.151809999996</v>
      </c>
      <c r="E17" s="10">
        <v>47862.441500000008</v>
      </c>
      <c r="F17" s="10">
        <v>71808.697199999995</v>
      </c>
      <c r="G17" s="10">
        <v>109763.78359000001</v>
      </c>
      <c r="H17" s="10">
        <v>154046.63199999998</v>
      </c>
      <c r="I17" s="10">
        <v>7699435.0775300022</v>
      </c>
    </row>
    <row r="18" spans="1:9" ht="15" customHeight="1" x14ac:dyDescent="0.2">
      <c r="A18" s="71" t="s">
        <v>29</v>
      </c>
      <c r="B18" s="10">
        <v>2087498.3384500002</v>
      </c>
      <c r="C18" s="10">
        <v>76743.226009999998</v>
      </c>
      <c r="D18" s="10">
        <v>6098.2392099999997</v>
      </c>
      <c r="E18" s="10">
        <v>546.29599999999994</v>
      </c>
      <c r="F18" s="10">
        <v>4633.8395500000006</v>
      </c>
      <c r="G18" s="10">
        <v>7650.3673099999996</v>
      </c>
      <c r="H18" s="10">
        <v>2964836.1749500004</v>
      </c>
      <c r="I18" s="10">
        <v>5148006.4814800015</v>
      </c>
    </row>
    <row r="19" spans="1:9" ht="15" customHeight="1" x14ac:dyDescent="0.2">
      <c r="A19" s="71" t="s">
        <v>30</v>
      </c>
      <c r="B19" s="10">
        <v>38406915.973770052</v>
      </c>
      <c r="C19" s="10">
        <v>9132990.637529999</v>
      </c>
      <c r="D19" s="10">
        <v>203074.13938000001</v>
      </c>
      <c r="E19" s="10">
        <v>355411.81448000006</v>
      </c>
      <c r="F19" s="10">
        <v>589779.28015000001</v>
      </c>
      <c r="G19" s="10">
        <v>1013458.4059000002</v>
      </c>
      <c r="H19" s="10">
        <v>2447404.3613499985</v>
      </c>
      <c r="I19" s="10">
        <v>52149034.612560041</v>
      </c>
    </row>
    <row r="20" spans="1:9" ht="15" customHeight="1" x14ac:dyDescent="0.2">
      <c r="A20" s="71" t="s">
        <v>31</v>
      </c>
      <c r="B20" s="10">
        <v>2476924.4884100007</v>
      </c>
      <c r="C20" s="10">
        <v>10439.655090000002</v>
      </c>
      <c r="D20" s="10">
        <v>12554.251679999999</v>
      </c>
      <c r="E20" s="10">
        <v>637.40089999999998</v>
      </c>
      <c r="F20" s="10">
        <v>9853.8816300000017</v>
      </c>
      <c r="G20" s="10">
        <v>1245.8403700000001</v>
      </c>
      <c r="H20" s="10">
        <v>2481.2839400000007</v>
      </c>
      <c r="I20" s="10">
        <v>2514136.8020200003</v>
      </c>
    </row>
    <row r="21" spans="1:9" ht="15" customHeight="1" x14ac:dyDescent="0.2">
      <c r="A21" s="71" t="s">
        <v>32</v>
      </c>
      <c r="B21" s="10">
        <v>340503.69133000006</v>
      </c>
      <c r="C21" s="10">
        <v>41961.751380000002</v>
      </c>
      <c r="D21" s="10">
        <v>824.26991999999996</v>
      </c>
      <c r="E21" s="10">
        <v>1030.8948</v>
      </c>
      <c r="F21" s="10">
        <v>1230.54196</v>
      </c>
      <c r="G21" s="10">
        <v>977.57105999999987</v>
      </c>
      <c r="H21" s="10">
        <v>18966.207020000009</v>
      </c>
      <c r="I21" s="10">
        <v>405494.92747000005</v>
      </c>
    </row>
    <row r="22" spans="1:9" ht="15" customHeight="1" x14ac:dyDescent="0.2">
      <c r="A22" s="71" t="s">
        <v>33</v>
      </c>
      <c r="B22" s="10">
        <v>4306354.5651900005</v>
      </c>
      <c r="C22" s="10">
        <v>514713.90736000013</v>
      </c>
      <c r="D22" s="10">
        <v>55189.216829999998</v>
      </c>
      <c r="E22" s="10">
        <v>23200.728740000002</v>
      </c>
      <c r="F22" s="10">
        <v>47992.15868</v>
      </c>
      <c r="G22" s="10">
        <v>27822.543199999993</v>
      </c>
      <c r="H22" s="10">
        <v>454778.59152999992</v>
      </c>
      <c r="I22" s="10">
        <v>5430051.7115299981</v>
      </c>
    </row>
    <row r="23" spans="1:9" ht="15" customHeight="1" x14ac:dyDescent="0.2">
      <c r="A23" s="71" t="s">
        <v>34</v>
      </c>
      <c r="B23" s="10">
        <v>6885.5331200000001</v>
      </c>
      <c r="C23" s="10">
        <v>1086.7247199999999</v>
      </c>
      <c r="D23" s="10">
        <v>22.659940000000002</v>
      </c>
      <c r="E23" s="10">
        <v>34.520290000000003</v>
      </c>
      <c r="F23" s="10">
        <v>0</v>
      </c>
      <c r="G23" s="10">
        <v>0</v>
      </c>
      <c r="H23" s="10">
        <v>19.874970000000001</v>
      </c>
      <c r="I23" s="10">
        <v>8049.3130400000009</v>
      </c>
    </row>
    <row r="24" spans="1:9" ht="15" customHeight="1" x14ac:dyDescent="0.2">
      <c r="A24" s="71" t="s">
        <v>35</v>
      </c>
      <c r="B24" s="10">
        <v>65.418740000000014</v>
      </c>
      <c r="C24" s="10">
        <v>0</v>
      </c>
      <c r="D24" s="10">
        <v>2.8916500000000003</v>
      </c>
      <c r="E24" s="10">
        <v>0</v>
      </c>
      <c r="F24" s="10">
        <v>0</v>
      </c>
      <c r="G24" s="10">
        <v>0</v>
      </c>
      <c r="H24" s="10">
        <v>657.51695000000007</v>
      </c>
      <c r="I24" s="10">
        <v>725.82734000000016</v>
      </c>
    </row>
    <row r="25" spans="1:9" s="12" customFormat="1" ht="15" customHeight="1" x14ac:dyDescent="0.2">
      <c r="A25" s="71" t="s">
        <v>36</v>
      </c>
      <c r="B25" s="10">
        <v>2267.4425900000001</v>
      </c>
      <c r="C25" s="10">
        <v>140.78888000000001</v>
      </c>
      <c r="D25" s="10">
        <v>10.249180000000001</v>
      </c>
      <c r="E25" s="10">
        <v>0</v>
      </c>
      <c r="F25" s="10">
        <v>563.81485999999995</v>
      </c>
      <c r="G25" s="10">
        <v>18.31682</v>
      </c>
      <c r="H25" s="10">
        <v>856.93635000000006</v>
      </c>
      <c r="I25" s="10">
        <v>3857.5486800000003</v>
      </c>
    </row>
    <row r="26" spans="1:9" s="12" customFormat="1" ht="15" customHeight="1" x14ac:dyDescent="0.2">
      <c r="A26" s="5" t="s">
        <v>42</v>
      </c>
      <c r="B26" s="14">
        <v>165135167.51300004</v>
      </c>
      <c r="C26" s="14">
        <v>26184265.537500005</v>
      </c>
      <c r="D26" s="14">
        <v>750587.70785000012</v>
      </c>
      <c r="E26" s="14">
        <v>929120.04902999988</v>
      </c>
      <c r="F26" s="14">
        <v>1655964.43615</v>
      </c>
      <c r="G26" s="14">
        <v>3052301.1877800007</v>
      </c>
      <c r="H26" s="14">
        <v>16827219.230789997</v>
      </c>
      <c r="I26" s="14">
        <v>214534625.66209999</v>
      </c>
    </row>
    <row r="27" spans="1:9" ht="15" customHeight="1" thickBot="1" x14ac:dyDescent="0.25">
      <c r="A27" s="17"/>
      <c r="B27" s="19"/>
      <c r="C27" s="19"/>
      <c r="D27" s="74"/>
      <c r="E27" s="74"/>
      <c r="F27" s="74"/>
      <c r="G27" s="74"/>
      <c r="H27" s="74"/>
      <c r="I27" s="74"/>
    </row>
    <row r="28" spans="1:9" ht="15" customHeight="1" thickTop="1" x14ac:dyDescent="0.2">
      <c r="A28" s="21" t="s">
        <v>39</v>
      </c>
      <c r="B28" s="11"/>
      <c r="C28" s="11"/>
      <c r="D28" s="22"/>
      <c r="E28" s="22"/>
      <c r="F28" s="4"/>
      <c r="G28" s="4"/>
      <c r="H28" s="4"/>
      <c r="I28" s="4"/>
    </row>
    <row r="29" spans="1:9" ht="15" customHeight="1" x14ac:dyDescent="0.2">
      <c r="A29" s="21" t="s">
        <v>100</v>
      </c>
      <c r="B29" s="10"/>
      <c r="C29" s="10"/>
      <c r="D29" s="10"/>
      <c r="E29" s="9"/>
      <c r="F29" s="4"/>
      <c r="G29" s="4"/>
      <c r="H29" s="4"/>
      <c r="I29" s="4"/>
    </row>
  </sheetData>
  <mergeCells count="5">
    <mergeCell ref="A1:I1"/>
    <mergeCell ref="A2:I2"/>
    <mergeCell ref="A3:I3"/>
    <mergeCell ref="A4:I4"/>
    <mergeCell ref="B6:I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E319-7261-4191-9E3F-26E69B08BDFB}">
  <sheetPr codeName="Sheet12">
    <pageSetUpPr fitToPage="1"/>
  </sheetPr>
  <dimension ref="A1:M29"/>
  <sheetViews>
    <sheetView zoomScaleNormal="100" workbookViewId="0">
      <selection activeCell="D36" sqref="D36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9.140625" bestFit="1" customWidth="1"/>
    <col min="6" max="6" width="14.42578125" customWidth="1"/>
    <col min="7" max="7" width="16.42578125" customWidth="1"/>
    <col min="8" max="8" width="14.42578125" customWidth="1"/>
    <col min="9" max="9" width="10.140625" bestFit="1" customWidth="1"/>
    <col min="10" max="10" width="14.42578125" customWidth="1"/>
    <col min="11" max="11" width="16.42578125" customWidth="1"/>
    <col min="12" max="12" width="14.42578125" customWidth="1"/>
    <col min="13" max="13" width="10.140625" bestFit="1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2" max="262" width="14.42578125" customWidth="1"/>
    <col min="263" max="263" width="16.42578125" customWidth="1"/>
    <col min="264" max="264" width="14.42578125" customWidth="1"/>
    <col min="265" max="265" width="10.140625" bestFit="1" customWidth="1"/>
    <col min="266" max="266" width="14.42578125" customWidth="1"/>
    <col min="267" max="267" width="16.42578125" customWidth="1"/>
    <col min="268" max="268" width="14.42578125" customWidth="1"/>
    <col min="269" max="269" width="10.140625" bestFit="1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8" max="518" width="14.42578125" customWidth="1"/>
    <col min="519" max="519" width="16.42578125" customWidth="1"/>
    <col min="520" max="520" width="14.42578125" customWidth="1"/>
    <col min="521" max="521" width="10.140625" bestFit="1" customWidth="1"/>
    <col min="522" max="522" width="14.42578125" customWidth="1"/>
    <col min="523" max="523" width="16.42578125" customWidth="1"/>
    <col min="524" max="524" width="14.42578125" customWidth="1"/>
    <col min="525" max="525" width="10.140625" bestFit="1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4" max="774" width="14.42578125" customWidth="1"/>
    <col min="775" max="775" width="16.42578125" customWidth="1"/>
    <col min="776" max="776" width="14.42578125" customWidth="1"/>
    <col min="777" max="777" width="10.140625" bestFit="1" customWidth="1"/>
    <col min="778" max="778" width="14.42578125" customWidth="1"/>
    <col min="779" max="779" width="16.42578125" customWidth="1"/>
    <col min="780" max="780" width="14.42578125" customWidth="1"/>
    <col min="781" max="781" width="10.140625" bestFit="1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30" max="1030" width="14.42578125" customWidth="1"/>
    <col min="1031" max="1031" width="16.42578125" customWidth="1"/>
    <col min="1032" max="1032" width="14.42578125" customWidth="1"/>
    <col min="1033" max="1033" width="10.140625" bestFit="1" customWidth="1"/>
    <col min="1034" max="1034" width="14.42578125" customWidth="1"/>
    <col min="1035" max="1035" width="16.42578125" customWidth="1"/>
    <col min="1036" max="1036" width="14.42578125" customWidth="1"/>
    <col min="1037" max="1037" width="10.140625" bestFit="1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6" max="1286" width="14.42578125" customWidth="1"/>
    <col min="1287" max="1287" width="16.42578125" customWidth="1"/>
    <col min="1288" max="1288" width="14.42578125" customWidth="1"/>
    <col min="1289" max="1289" width="10.140625" bestFit="1" customWidth="1"/>
    <col min="1290" max="1290" width="14.42578125" customWidth="1"/>
    <col min="1291" max="1291" width="16.42578125" customWidth="1"/>
    <col min="1292" max="1292" width="14.42578125" customWidth="1"/>
    <col min="1293" max="1293" width="10.140625" bestFit="1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2" max="1542" width="14.42578125" customWidth="1"/>
    <col min="1543" max="1543" width="16.42578125" customWidth="1"/>
    <col min="1544" max="1544" width="14.42578125" customWidth="1"/>
    <col min="1545" max="1545" width="10.140625" bestFit="1" customWidth="1"/>
    <col min="1546" max="1546" width="14.42578125" customWidth="1"/>
    <col min="1547" max="1547" width="16.42578125" customWidth="1"/>
    <col min="1548" max="1548" width="14.42578125" customWidth="1"/>
    <col min="1549" max="1549" width="10.140625" bestFit="1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8" max="1798" width="14.42578125" customWidth="1"/>
    <col min="1799" max="1799" width="16.42578125" customWidth="1"/>
    <col min="1800" max="1800" width="14.42578125" customWidth="1"/>
    <col min="1801" max="1801" width="10.140625" bestFit="1" customWidth="1"/>
    <col min="1802" max="1802" width="14.42578125" customWidth="1"/>
    <col min="1803" max="1803" width="16.42578125" customWidth="1"/>
    <col min="1804" max="1804" width="14.42578125" customWidth="1"/>
    <col min="1805" max="1805" width="10.140625" bestFit="1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4" max="2054" width="14.42578125" customWidth="1"/>
    <col min="2055" max="2055" width="16.42578125" customWidth="1"/>
    <col min="2056" max="2056" width="14.42578125" customWidth="1"/>
    <col min="2057" max="2057" width="10.140625" bestFit="1" customWidth="1"/>
    <col min="2058" max="2058" width="14.42578125" customWidth="1"/>
    <col min="2059" max="2059" width="16.42578125" customWidth="1"/>
    <col min="2060" max="2060" width="14.42578125" customWidth="1"/>
    <col min="2061" max="2061" width="10.140625" bestFit="1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10" max="2310" width="14.42578125" customWidth="1"/>
    <col min="2311" max="2311" width="16.42578125" customWidth="1"/>
    <col min="2312" max="2312" width="14.42578125" customWidth="1"/>
    <col min="2313" max="2313" width="10.140625" bestFit="1" customWidth="1"/>
    <col min="2314" max="2314" width="14.42578125" customWidth="1"/>
    <col min="2315" max="2315" width="16.42578125" customWidth="1"/>
    <col min="2316" max="2316" width="14.42578125" customWidth="1"/>
    <col min="2317" max="2317" width="10.140625" bestFit="1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6" max="2566" width="14.42578125" customWidth="1"/>
    <col min="2567" max="2567" width="16.42578125" customWidth="1"/>
    <col min="2568" max="2568" width="14.42578125" customWidth="1"/>
    <col min="2569" max="2569" width="10.140625" bestFit="1" customWidth="1"/>
    <col min="2570" max="2570" width="14.42578125" customWidth="1"/>
    <col min="2571" max="2571" width="16.42578125" customWidth="1"/>
    <col min="2572" max="2572" width="14.42578125" customWidth="1"/>
    <col min="2573" max="2573" width="10.140625" bestFit="1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2" max="2822" width="14.42578125" customWidth="1"/>
    <col min="2823" max="2823" width="16.42578125" customWidth="1"/>
    <col min="2824" max="2824" width="14.42578125" customWidth="1"/>
    <col min="2825" max="2825" width="10.140625" bestFit="1" customWidth="1"/>
    <col min="2826" max="2826" width="14.42578125" customWidth="1"/>
    <col min="2827" max="2827" width="16.42578125" customWidth="1"/>
    <col min="2828" max="2828" width="14.42578125" customWidth="1"/>
    <col min="2829" max="2829" width="10.140625" bestFit="1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8" max="3078" width="14.42578125" customWidth="1"/>
    <col min="3079" max="3079" width="16.42578125" customWidth="1"/>
    <col min="3080" max="3080" width="14.42578125" customWidth="1"/>
    <col min="3081" max="3081" width="10.140625" bestFit="1" customWidth="1"/>
    <col min="3082" max="3082" width="14.42578125" customWidth="1"/>
    <col min="3083" max="3083" width="16.42578125" customWidth="1"/>
    <col min="3084" max="3084" width="14.42578125" customWidth="1"/>
    <col min="3085" max="3085" width="10.140625" bestFit="1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4" max="3334" width="14.42578125" customWidth="1"/>
    <col min="3335" max="3335" width="16.42578125" customWidth="1"/>
    <col min="3336" max="3336" width="14.42578125" customWidth="1"/>
    <col min="3337" max="3337" width="10.140625" bestFit="1" customWidth="1"/>
    <col min="3338" max="3338" width="14.42578125" customWidth="1"/>
    <col min="3339" max="3339" width="16.42578125" customWidth="1"/>
    <col min="3340" max="3340" width="14.42578125" customWidth="1"/>
    <col min="3341" max="3341" width="10.140625" bestFit="1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90" max="3590" width="14.42578125" customWidth="1"/>
    <col min="3591" max="3591" width="16.42578125" customWidth="1"/>
    <col min="3592" max="3592" width="14.42578125" customWidth="1"/>
    <col min="3593" max="3593" width="10.140625" bestFit="1" customWidth="1"/>
    <col min="3594" max="3594" width="14.42578125" customWidth="1"/>
    <col min="3595" max="3595" width="16.42578125" customWidth="1"/>
    <col min="3596" max="3596" width="14.42578125" customWidth="1"/>
    <col min="3597" max="3597" width="10.140625" bestFit="1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6" max="3846" width="14.42578125" customWidth="1"/>
    <col min="3847" max="3847" width="16.42578125" customWidth="1"/>
    <col min="3848" max="3848" width="14.42578125" customWidth="1"/>
    <col min="3849" max="3849" width="10.140625" bestFit="1" customWidth="1"/>
    <col min="3850" max="3850" width="14.42578125" customWidth="1"/>
    <col min="3851" max="3851" width="16.42578125" customWidth="1"/>
    <col min="3852" max="3852" width="14.42578125" customWidth="1"/>
    <col min="3853" max="3853" width="10.140625" bestFit="1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2" max="4102" width="14.42578125" customWidth="1"/>
    <col min="4103" max="4103" width="16.42578125" customWidth="1"/>
    <col min="4104" max="4104" width="14.42578125" customWidth="1"/>
    <col min="4105" max="4105" width="10.140625" bestFit="1" customWidth="1"/>
    <col min="4106" max="4106" width="14.42578125" customWidth="1"/>
    <col min="4107" max="4107" width="16.42578125" customWidth="1"/>
    <col min="4108" max="4108" width="14.42578125" customWidth="1"/>
    <col min="4109" max="4109" width="10.140625" bestFit="1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8" max="4358" width="14.42578125" customWidth="1"/>
    <col min="4359" max="4359" width="16.42578125" customWidth="1"/>
    <col min="4360" max="4360" width="14.42578125" customWidth="1"/>
    <col min="4361" max="4361" width="10.140625" bestFit="1" customWidth="1"/>
    <col min="4362" max="4362" width="14.42578125" customWidth="1"/>
    <col min="4363" max="4363" width="16.42578125" customWidth="1"/>
    <col min="4364" max="4364" width="14.42578125" customWidth="1"/>
    <col min="4365" max="4365" width="10.140625" bestFit="1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4" max="4614" width="14.42578125" customWidth="1"/>
    <col min="4615" max="4615" width="16.42578125" customWidth="1"/>
    <col min="4616" max="4616" width="14.42578125" customWidth="1"/>
    <col min="4617" max="4617" width="10.140625" bestFit="1" customWidth="1"/>
    <col min="4618" max="4618" width="14.42578125" customWidth="1"/>
    <col min="4619" max="4619" width="16.42578125" customWidth="1"/>
    <col min="4620" max="4620" width="14.42578125" customWidth="1"/>
    <col min="4621" max="4621" width="10.140625" bestFit="1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70" max="4870" width="14.42578125" customWidth="1"/>
    <col min="4871" max="4871" width="16.42578125" customWidth="1"/>
    <col min="4872" max="4872" width="14.42578125" customWidth="1"/>
    <col min="4873" max="4873" width="10.140625" bestFit="1" customWidth="1"/>
    <col min="4874" max="4874" width="14.42578125" customWidth="1"/>
    <col min="4875" max="4875" width="16.42578125" customWidth="1"/>
    <col min="4876" max="4876" width="14.42578125" customWidth="1"/>
    <col min="4877" max="4877" width="10.140625" bestFit="1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6" max="5126" width="14.42578125" customWidth="1"/>
    <col min="5127" max="5127" width="16.42578125" customWidth="1"/>
    <col min="5128" max="5128" width="14.42578125" customWidth="1"/>
    <col min="5129" max="5129" width="10.140625" bestFit="1" customWidth="1"/>
    <col min="5130" max="5130" width="14.42578125" customWidth="1"/>
    <col min="5131" max="5131" width="16.42578125" customWidth="1"/>
    <col min="5132" max="5132" width="14.42578125" customWidth="1"/>
    <col min="5133" max="5133" width="10.140625" bestFit="1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2" max="5382" width="14.42578125" customWidth="1"/>
    <col min="5383" max="5383" width="16.42578125" customWidth="1"/>
    <col min="5384" max="5384" width="14.42578125" customWidth="1"/>
    <col min="5385" max="5385" width="10.140625" bestFit="1" customWidth="1"/>
    <col min="5386" max="5386" width="14.42578125" customWidth="1"/>
    <col min="5387" max="5387" width="16.42578125" customWidth="1"/>
    <col min="5388" max="5388" width="14.42578125" customWidth="1"/>
    <col min="5389" max="5389" width="10.140625" bestFit="1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8" max="5638" width="14.42578125" customWidth="1"/>
    <col min="5639" max="5639" width="16.42578125" customWidth="1"/>
    <col min="5640" max="5640" width="14.42578125" customWidth="1"/>
    <col min="5641" max="5641" width="10.140625" bestFit="1" customWidth="1"/>
    <col min="5642" max="5642" width="14.42578125" customWidth="1"/>
    <col min="5643" max="5643" width="16.42578125" customWidth="1"/>
    <col min="5644" max="5644" width="14.42578125" customWidth="1"/>
    <col min="5645" max="5645" width="10.140625" bestFit="1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4" max="5894" width="14.42578125" customWidth="1"/>
    <col min="5895" max="5895" width="16.42578125" customWidth="1"/>
    <col min="5896" max="5896" width="14.42578125" customWidth="1"/>
    <col min="5897" max="5897" width="10.140625" bestFit="1" customWidth="1"/>
    <col min="5898" max="5898" width="14.42578125" customWidth="1"/>
    <col min="5899" max="5899" width="16.42578125" customWidth="1"/>
    <col min="5900" max="5900" width="14.42578125" customWidth="1"/>
    <col min="5901" max="5901" width="10.140625" bestFit="1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50" max="6150" width="14.42578125" customWidth="1"/>
    <col min="6151" max="6151" width="16.42578125" customWidth="1"/>
    <col min="6152" max="6152" width="14.42578125" customWidth="1"/>
    <col min="6153" max="6153" width="10.140625" bestFit="1" customWidth="1"/>
    <col min="6154" max="6154" width="14.42578125" customWidth="1"/>
    <col min="6155" max="6155" width="16.42578125" customWidth="1"/>
    <col min="6156" max="6156" width="14.42578125" customWidth="1"/>
    <col min="6157" max="6157" width="10.140625" bestFit="1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6" max="6406" width="14.42578125" customWidth="1"/>
    <col min="6407" max="6407" width="16.42578125" customWidth="1"/>
    <col min="6408" max="6408" width="14.42578125" customWidth="1"/>
    <col min="6409" max="6409" width="10.140625" bestFit="1" customWidth="1"/>
    <col min="6410" max="6410" width="14.42578125" customWidth="1"/>
    <col min="6411" max="6411" width="16.42578125" customWidth="1"/>
    <col min="6412" max="6412" width="14.42578125" customWidth="1"/>
    <col min="6413" max="6413" width="10.140625" bestFit="1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2" max="6662" width="14.42578125" customWidth="1"/>
    <col min="6663" max="6663" width="16.42578125" customWidth="1"/>
    <col min="6664" max="6664" width="14.42578125" customWidth="1"/>
    <col min="6665" max="6665" width="10.140625" bestFit="1" customWidth="1"/>
    <col min="6666" max="6666" width="14.42578125" customWidth="1"/>
    <col min="6667" max="6667" width="16.42578125" customWidth="1"/>
    <col min="6668" max="6668" width="14.42578125" customWidth="1"/>
    <col min="6669" max="6669" width="10.140625" bestFit="1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8" max="6918" width="14.42578125" customWidth="1"/>
    <col min="6919" max="6919" width="16.42578125" customWidth="1"/>
    <col min="6920" max="6920" width="14.42578125" customWidth="1"/>
    <col min="6921" max="6921" width="10.140625" bestFit="1" customWidth="1"/>
    <col min="6922" max="6922" width="14.42578125" customWidth="1"/>
    <col min="6923" max="6923" width="16.42578125" customWidth="1"/>
    <col min="6924" max="6924" width="14.42578125" customWidth="1"/>
    <col min="6925" max="6925" width="10.140625" bestFit="1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4" max="7174" width="14.42578125" customWidth="1"/>
    <col min="7175" max="7175" width="16.42578125" customWidth="1"/>
    <col min="7176" max="7176" width="14.42578125" customWidth="1"/>
    <col min="7177" max="7177" width="10.140625" bestFit="1" customWidth="1"/>
    <col min="7178" max="7178" width="14.42578125" customWidth="1"/>
    <col min="7179" max="7179" width="16.42578125" customWidth="1"/>
    <col min="7180" max="7180" width="14.42578125" customWidth="1"/>
    <col min="7181" max="7181" width="10.140625" bestFit="1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30" max="7430" width="14.42578125" customWidth="1"/>
    <col min="7431" max="7431" width="16.42578125" customWidth="1"/>
    <col min="7432" max="7432" width="14.42578125" customWidth="1"/>
    <col min="7433" max="7433" width="10.140625" bestFit="1" customWidth="1"/>
    <col min="7434" max="7434" width="14.42578125" customWidth="1"/>
    <col min="7435" max="7435" width="16.42578125" customWidth="1"/>
    <col min="7436" max="7436" width="14.42578125" customWidth="1"/>
    <col min="7437" max="7437" width="10.140625" bestFit="1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6" max="7686" width="14.42578125" customWidth="1"/>
    <col min="7687" max="7687" width="16.42578125" customWidth="1"/>
    <col min="7688" max="7688" width="14.42578125" customWidth="1"/>
    <col min="7689" max="7689" width="10.140625" bestFit="1" customWidth="1"/>
    <col min="7690" max="7690" width="14.42578125" customWidth="1"/>
    <col min="7691" max="7691" width="16.42578125" customWidth="1"/>
    <col min="7692" max="7692" width="14.42578125" customWidth="1"/>
    <col min="7693" max="7693" width="10.140625" bestFit="1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2" max="7942" width="14.42578125" customWidth="1"/>
    <col min="7943" max="7943" width="16.42578125" customWidth="1"/>
    <col min="7944" max="7944" width="14.42578125" customWidth="1"/>
    <col min="7945" max="7945" width="10.140625" bestFit="1" customWidth="1"/>
    <col min="7946" max="7946" width="14.42578125" customWidth="1"/>
    <col min="7947" max="7947" width="16.42578125" customWidth="1"/>
    <col min="7948" max="7948" width="14.42578125" customWidth="1"/>
    <col min="7949" max="7949" width="10.140625" bestFit="1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8" max="8198" width="14.42578125" customWidth="1"/>
    <col min="8199" max="8199" width="16.42578125" customWidth="1"/>
    <col min="8200" max="8200" width="14.42578125" customWidth="1"/>
    <col min="8201" max="8201" width="10.140625" bestFit="1" customWidth="1"/>
    <col min="8202" max="8202" width="14.42578125" customWidth="1"/>
    <col min="8203" max="8203" width="16.42578125" customWidth="1"/>
    <col min="8204" max="8204" width="14.42578125" customWidth="1"/>
    <col min="8205" max="8205" width="10.140625" bestFit="1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4" max="8454" width="14.42578125" customWidth="1"/>
    <col min="8455" max="8455" width="16.42578125" customWidth="1"/>
    <col min="8456" max="8456" width="14.42578125" customWidth="1"/>
    <col min="8457" max="8457" width="10.140625" bestFit="1" customWidth="1"/>
    <col min="8458" max="8458" width="14.42578125" customWidth="1"/>
    <col min="8459" max="8459" width="16.42578125" customWidth="1"/>
    <col min="8460" max="8460" width="14.42578125" customWidth="1"/>
    <col min="8461" max="8461" width="10.140625" bestFit="1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10" max="8710" width="14.42578125" customWidth="1"/>
    <col min="8711" max="8711" width="16.42578125" customWidth="1"/>
    <col min="8712" max="8712" width="14.42578125" customWidth="1"/>
    <col min="8713" max="8713" width="10.140625" bestFit="1" customWidth="1"/>
    <col min="8714" max="8714" width="14.42578125" customWidth="1"/>
    <col min="8715" max="8715" width="16.42578125" customWidth="1"/>
    <col min="8716" max="8716" width="14.42578125" customWidth="1"/>
    <col min="8717" max="8717" width="10.140625" bestFit="1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6" max="8966" width="14.42578125" customWidth="1"/>
    <col min="8967" max="8967" width="16.42578125" customWidth="1"/>
    <col min="8968" max="8968" width="14.42578125" customWidth="1"/>
    <col min="8969" max="8969" width="10.140625" bestFit="1" customWidth="1"/>
    <col min="8970" max="8970" width="14.42578125" customWidth="1"/>
    <col min="8971" max="8971" width="16.42578125" customWidth="1"/>
    <col min="8972" max="8972" width="14.42578125" customWidth="1"/>
    <col min="8973" max="8973" width="10.140625" bestFit="1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2" max="9222" width="14.42578125" customWidth="1"/>
    <col min="9223" max="9223" width="16.42578125" customWidth="1"/>
    <col min="9224" max="9224" width="14.42578125" customWidth="1"/>
    <col min="9225" max="9225" width="10.140625" bestFit="1" customWidth="1"/>
    <col min="9226" max="9226" width="14.42578125" customWidth="1"/>
    <col min="9227" max="9227" width="16.42578125" customWidth="1"/>
    <col min="9228" max="9228" width="14.42578125" customWidth="1"/>
    <col min="9229" max="9229" width="10.140625" bestFit="1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8" max="9478" width="14.42578125" customWidth="1"/>
    <col min="9479" max="9479" width="16.42578125" customWidth="1"/>
    <col min="9480" max="9480" width="14.42578125" customWidth="1"/>
    <col min="9481" max="9481" width="10.140625" bestFit="1" customWidth="1"/>
    <col min="9482" max="9482" width="14.42578125" customWidth="1"/>
    <col min="9483" max="9483" width="16.42578125" customWidth="1"/>
    <col min="9484" max="9484" width="14.42578125" customWidth="1"/>
    <col min="9485" max="9485" width="10.140625" bestFit="1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4" max="9734" width="14.42578125" customWidth="1"/>
    <col min="9735" max="9735" width="16.42578125" customWidth="1"/>
    <col min="9736" max="9736" width="14.42578125" customWidth="1"/>
    <col min="9737" max="9737" width="10.140625" bestFit="1" customWidth="1"/>
    <col min="9738" max="9738" width="14.42578125" customWidth="1"/>
    <col min="9739" max="9739" width="16.42578125" customWidth="1"/>
    <col min="9740" max="9740" width="14.42578125" customWidth="1"/>
    <col min="9741" max="9741" width="10.140625" bestFit="1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90" max="9990" width="14.42578125" customWidth="1"/>
    <col min="9991" max="9991" width="16.42578125" customWidth="1"/>
    <col min="9992" max="9992" width="14.42578125" customWidth="1"/>
    <col min="9993" max="9993" width="10.140625" bestFit="1" customWidth="1"/>
    <col min="9994" max="9994" width="14.42578125" customWidth="1"/>
    <col min="9995" max="9995" width="16.42578125" customWidth="1"/>
    <col min="9996" max="9996" width="14.42578125" customWidth="1"/>
    <col min="9997" max="9997" width="10.140625" bestFit="1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6" max="10246" width="14.42578125" customWidth="1"/>
    <col min="10247" max="10247" width="16.42578125" customWidth="1"/>
    <col min="10248" max="10248" width="14.42578125" customWidth="1"/>
    <col min="10249" max="10249" width="10.140625" bestFit="1" customWidth="1"/>
    <col min="10250" max="10250" width="14.42578125" customWidth="1"/>
    <col min="10251" max="10251" width="16.42578125" customWidth="1"/>
    <col min="10252" max="10252" width="14.42578125" customWidth="1"/>
    <col min="10253" max="10253" width="10.140625" bestFit="1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2" max="10502" width="14.42578125" customWidth="1"/>
    <col min="10503" max="10503" width="16.42578125" customWidth="1"/>
    <col min="10504" max="10504" width="14.42578125" customWidth="1"/>
    <col min="10505" max="10505" width="10.140625" bestFit="1" customWidth="1"/>
    <col min="10506" max="10506" width="14.42578125" customWidth="1"/>
    <col min="10507" max="10507" width="16.42578125" customWidth="1"/>
    <col min="10508" max="10508" width="14.42578125" customWidth="1"/>
    <col min="10509" max="10509" width="10.140625" bestFit="1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8" max="10758" width="14.42578125" customWidth="1"/>
    <col min="10759" max="10759" width="16.42578125" customWidth="1"/>
    <col min="10760" max="10760" width="14.42578125" customWidth="1"/>
    <col min="10761" max="10761" width="10.140625" bestFit="1" customWidth="1"/>
    <col min="10762" max="10762" width="14.42578125" customWidth="1"/>
    <col min="10763" max="10763" width="16.42578125" customWidth="1"/>
    <col min="10764" max="10764" width="14.42578125" customWidth="1"/>
    <col min="10765" max="10765" width="10.140625" bestFit="1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4" max="11014" width="14.42578125" customWidth="1"/>
    <col min="11015" max="11015" width="16.42578125" customWidth="1"/>
    <col min="11016" max="11016" width="14.42578125" customWidth="1"/>
    <col min="11017" max="11017" width="10.140625" bestFit="1" customWidth="1"/>
    <col min="11018" max="11018" width="14.42578125" customWidth="1"/>
    <col min="11019" max="11019" width="16.42578125" customWidth="1"/>
    <col min="11020" max="11020" width="14.42578125" customWidth="1"/>
    <col min="11021" max="11021" width="10.140625" bestFit="1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70" max="11270" width="14.42578125" customWidth="1"/>
    <col min="11271" max="11271" width="16.42578125" customWidth="1"/>
    <col min="11272" max="11272" width="14.42578125" customWidth="1"/>
    <col min="11273" max="11273" width="10.140625" bestFit="1" customWidth="1"/>
    <col min="11274" max="11274" width="14.42578125" customWidth="1"/>
    <col min="11275" max="11275" width="16.42578125" customWidth="1"/>
    <col min="11276" max="11276" width="14.42578125" customWidth="1"/>
    <col min="11277" max="11277" width="10.140625" bestFit="1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6" max="11526" width="14.42578125" customWidth="1"/>
    <col min="11527" max="11527" width="16.42578125" customWidth="1"/>
    <col min="11528" max="11528" width="14.42578125" customWidth="1"/>
    <col min="11529" max="11529" width="10.140625" bestFit="1" customWidth="1"/>
    <col min="11530" max="11530" width="14.42578125" customWidth="1"/>
    <col min="11531" max="11531" width="16.42578125" customWidth="1"/>
    <col min="11532" max="11532" width="14.42578125" customWidth="1"/>
    <col min="11533" max="11533" width="10.140625" bestFit="1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2" max="11782" width="14.42578125" customWidth="1"/>
    <col min="11783" max="11783" width="16.42578125" customWidth="1"/>
    <col min="11784" max="11784" width="14.42578125" customWidth="1"/>
    <col min="11785" max="11785" width="10.140625" bestFit="1" customWidth="1"/>
    <col min="11786" max="11786" width="14.42578125" customWidth="1"/>
    <col min="11787" max="11787" width="16.42578125" customWidth="1"/>
    <col min="11788" max="11788" width="14.42578125" customWidth="1"/>
    <col min="11789" max="11789" width="10.140625" bestFit="1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8" max="12038" width="14.42578125" customWidth="1"/>
    <col min="12039" max="12039" width="16.42578125" customWidth="1"/>
    <col min="12040" max="12040" width="14.42578125" customWidth="1"/>
    <col min="12041" max="12041" width="10.140625" bestFit="1" customWidth="1"/>
    <col min="12042" max="12042" width="14.42578125" customWidth="1"/>
    <col min="12043" max="12043" width="16.42578125" customWidth="1"/>
    <col min="12044" max="12044" width="14.42578125" customWidth="1"/>
    <col min="12045" max="12045" width="10.140625" bestFit="1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4" max="12294" width="14.42578125" customWidth="1"/>
    <col min="12295" max="12295" width="16.42578125" customWidth="1"/>
    <col min="12296" max="12296" width="14.42578125" customWidth="1"/>
    <col min="12297" max="12297" width="10.140625" bestFit="1" customWidth="1"/>
    <col min="12298" max="12298" width="14.42578125" customWidth="1"/>
    <col min="12299" max="12299" width="16.42578125" customWidth="1"/>
    <col min="12300" max="12300" width="14.42578125" customWidth="1"/>
    <col min="12301" max="12301" width="10.140625" bestFit="1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50" max="12550" width="14.42578125" customWidth="1"/>
    <col min="12551" max="12551" width="16.42578125" customWidth="1"/>
    <col min="12552" max="12552" width="14.42578125" customWidth="1"/>
    <col min="12553" max="12553" width="10.140625" bestFit="1" customWidth="1"/>
    <col min="12554" max="12554" width="14.42578125" customWidth="1"/>
    <col min="12555" max="12555" width="16.42578125" customWidth="1"/>
    <col min="12556" max="12556" width="14.42578125" customWidth="1"/>
    <col min="12557" max="12557" width="10.140625" bestFit="1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6" max="12806" width="14.42578125" customWidth="1"/>
    <col min="12807" max="12807" width="16.42578125" customWidth="1"/>
    <col min="12808" max="12808" width="14.42578125" customWidth="1"/>
    <col min="12809" max="12809" width="10.140625" bestFit="1" customWidth="1"/>
    <col min="12810" max="12810" width="14.42578125" customWidth="1"/>
    <col min="12811" max="12811" width="16.42578125" customWidth="1"/>
    <col min="12812" max="12812" width="14.42578125" customWidth="1"/>
    <col min="12813" max="12813" width="10.140625" bestFit="1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2" max="13062" width="14.42578125" customWidth="1"/>
    <col min="13063" max="13063" width="16.42578125" customWidth="1"/>
    <col min="13064" max="13064" width="14.42578125" customWidth="1"/>
    <col min="13065" max="13065" width="10.140625" bestFit="1" customWidth="1"/>
    <col min="13066" max="13066" width="14.42578125" customWidth="1"/>
    <col min="13067" max="13067" width="16.42578125" customWidth="1"/>
    <col min="13068" max="13068" width="14.42578125" customWidth="1"/>
    <col min="13069" max="13069" width="10.140625" bestFit="1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8" max="13318" width="14.42578125" customWidth="1"/>
    <col min="13319" max="13319" width="16.42578125" customWidth="1"/>
    <col min="13320" max="13320" width="14.42578125" customWidth="1"/>
    <col min="13321" max="13321" width="10.140625" bestFit="1" customWidth="1"/>
    <col min="13322" max="13322" width="14.42578125" customWidth="1"/>
    <col min="13323" max="13323" width="16.42578125" customWidth="1"/>
    <col min="13324" max="13324" width="14.42578125" customWidth="1"/>
    <col min="13325" max="13325" width="10.140625" bestFit="1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4" max="13574" width="14.42578125" customWidth="1"/>
    <col min="13575" max="13575" width="16.42578125" customWidth="1"/>
    <col min="13576" max="13576" width="14.42578125" customWidth="1"/>
    <col min="13577" max="13577" width="10.140625" bestFit="1" customWidth="1"/>
    <col min="13578" max="13578" width="14.42578125" customWidth="1"/>
    <col min="13579" max="13579" width="16.42578125" customWidth="1"/>
    <col min="13580" max="13580" width="14.42578125" customWidth="1"/>
    <col min="13581" max="13581" width="10.140625" bestFit="1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30" max="13830" width="14.42578125" customWidth="1"/>
    <col min="13831" max="13831" width="16.42578125" customWidth="1"/>
    <col min="13832" max="13832" width="14.42578125" customWidth="1"/>
    <col min="13833" max="13833" width="10.140625" bestFit="1" customWidth="1"/>
    <col min="13834" max="13834" width="14.42578125" customWidth="1"/>
    <col min="13835" max="13835" width="16.42578125" customWidth="1"/>
    <col min="13836" max="13836" width="14.42578125" customWidth="1"/>
    <col min="13837" max="13837" width="10.140625" bestFit="1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6" max="14086" width="14.42578125" customWidth="1"/>
    <col min="14087" max="14087" width="16.42578125" customWidth="1"/>
    <col min="14088" max="14088" width="14.42578125" customWidth="1"/>
    <col min="14089" max="14089" width="10.140625" bestFit="1" customWidth="1"/>
    <col min="14090" max="14090" width="14.42578125" customWidth="1"/>
    <col min="14091" max="14091" width="16.42578125" customWidth="1"/>
    <col min="14092" max="14092" width="14.42578125" customWidth="1"/>
    <col min="14093" max="14093" width="10.140625" bestFit="1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2" max="14342" width="14.42578125" customWidth="1"/>
    <col min="14343" max="14343" width="16.42578125" customWidth="1"/>
    <col min="14344" max="14344" width="14.42578125" customWidth="1"/>
    <col min="14345" max="14345" width="10.140625" bestFit="1" customWidth="1"/>
    <col min="14346" max="14346" width="14.42578125" customWidth="1"/>
    <col min="14347" max="14347" width="16.42578125" customWidth="1"/>
    <col min="14348" max="14348" width="14.42578125" customWidth="1"/>
    <col min="14349" max="14349" width="10.140625" bestFit="1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8" max="14598" width="14.42578125" customWidth="1"/>
    <col min="14599" max="14599" width="16.42578125" customWidth="1"/>
    <col min="14600" max="14600" width="14.42578125" customWidth="1"/>
    <col min="14601" max="14601" width="10.140625" bestFit="1" customWidth="1"/>
    <col min="14602" max="14602" width="14.42578125" customWidth="1"/>
    <col min="14603" max="14603" width="16.42578125" customWidth="1"/>
    <col min="14604" max="14604" width="14.42578125" customWidth="1"/>
    <col min="14605" max="14605" width="10.140625" bestFit="1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4" max="14854" width="14.42578125" customWidth="1"/>
    <col min="14855" max="14855" width="16.42578125" customWidth="1"/>
    <col min="14856" max="14856" width="14.42578125" customWidth="1"/>
    <col min="14857" max="14857" width="10.140625" bestFit="1" customWidth="1"/>
    <col min="14858" max="14858" width="14.42578125" customWidth="1"/>
    <col min="14859" max="14859" width="16.42578125" customWidth="1"/>
    <col min="14860" max="14860" width="14.42578125" customWidth="1"/>
    <col min="14861" max="14861" width="10.140625" bestFit="1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10" max="15110" width="14.42578125" customWidth="1"/>
    <col min="15111" max="15111" width="16.42578125" customWidth="1"/>
    <col min="15112" max="15112" width="14.42578125" customWidth="1"/>
    <col min="15113" max="15113" width="10.140625" bestFit="1" customWidth="1"/>
    <col min="15114" max="15114" width="14.42578125" customWidth="1"/>
    <col min="15115" max="15115" width="16.42578125" customWidth="1"/>
    <col min="15116" max="15116" width="14.42578125" customWidth="1"/>
    <col min="15117" max="15117" width="10.140625" bestFit="1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6" max="15366" width="14.42578125" customWidth="1"/>
    <col min="15367" max="15367" width="16.42578125" customWidth="1"/>
    <col min="15368" max="15368" width="14.42578125" customWidth="1"/>
    <col min="15369" max="15369" width="10.140625" bestFit="1" customWidth="1"/>
    <col min="15370" max="15370" width="14.42578125" customWidth="1"/>
    <col min="15371" max="15371" width="16.42578125" customWidth="1"/>
    <col min="15372" max="15372" width="14.42578125" customWidth="1"/>
    <col min="15373" max="15373" width="10.140625" bestFit="1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2" max="15622" width="14.42578125" customWidth="1"/>
    <col min="15623" max="15623" width="16.42578125" customWidth="1"/>
    <col min="15624" max="15624" width="14.42578125" customWidth="1"/>
    <col min="15625" max="15625" width="10.140625" bestFit="1" customWidth="1"/>
    <col min="15626" max="15626" width="14.42578125" customWidth="1"/>
    <col min="15627" max="15627" width="16.42578125" customWidth="1"/>
    <col min="15628" max="15628" width="14.42578125" customWidth="1"/>
    <col min="15629" max="15629" width="10.140625" bestFit="1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8" max="15878" width="14.42578125" customWidth="1"/>
    <col min="15879" max="15879" width="16.42578125" customWidth="1"/>
    <col min="15880" max="15880" width="14.42578125" customWidth="1"/>
    <col min="15881" max="15881" width="10.140625" bestFit="1" customWidth="1"/>
    <col min="15882" max="15882" width="14.42578125" customWidth="1"/>
    <col min="15883" max="15883" width="16.42578125" customWidth="1"/>
    <col min="15884" max="15884" width="14.42578125" customWidth="1"/>
    <col min="15885" max="15885" width="10.140625" bestFit="1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4" max="16134" width="14.42578125" customWidth="1"/>
    <col min="16135" max="16135" width="16.42578125" customWidth="1"/>
    <col min="16136" max="16136" width="14.42578125" customWidth="1"/>
    <col min="16137" max="16137" width="10.140625" bestFit="1" customWidth="1"/>
    <col min="16138" max="16138" width="14.42578125" customWidth="1"/>
    <col min="16139" max="16139" width="16.42578125" customWidth="1"/>
    <col min="16140" max="16140" width="14.42578125" customWidth="1"/>
    <col min="16141" max="16141" width="10.140625" bestFit="1" customWidth="1"/>
  </cols>
  <sheetData>
    <row r="1" spans="1:13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s="28" customFormat="1" ht="15" customHeight="1" x14ac:dyDescent="0.3">
      <c r="A2" s="192" t="s">
        <v>94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5" customHeight="1" x14ac:dyDescent="0.2">
      <c r="A5" s="3"/>
      <c r="B5" s="25"/>
      <c r="C5" s="25"/>
      <c r="D5" s="4"/>
      <c r="E5" s="4"/>
      <c r="F5" s="25"/>
      <c r="G5" s="4"/>
      <c r="H5" s="25"/>
      <c r="I5" s="25"/>
      <c r="J5" s="4"/>
      <c r="K5" s="4"/>
      <c r="L5" s="25"/>
      <c r="M5" s="4"/>
    </row>
    <row r="6" spans="1:13" s="66" customFormat="1" ht="15" customHeight="1" x14ac:dyDescent="0.4">
      <c r="A6" s="65"/>
      <c r="B6" s="194" t="s">
        <v>78</v>
      </c>
      <c r="C6" s="194"/>
      <c r="D6" s="194"/>
      <c r="E6" s="194"/>
      <c r="F6" s="194" t="s">
        <v>79</v>
      </c>
      <c r="G6" s="194"/>
      <c r="H6" s="194"/>
      <c r="I6" s="194"/>
      <c r="J6" s="194" t="s">
        <v>87</v>
      </c>
      <c r="K6" s="194"/>
      <c r="L6" s="194"/>
      <c r="M6" s="194"/>
    </row>
    <row r="7" spans="1:13" s="70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9" t="s">
        <v>95</v>
      </c>
      <c r="G7" s="68" t="s">
        <v>96</v>
      </c>
      <c r="H7" s="68" t="s">
        <v>97</v>
      </c>
      <c r="I7" s="69" t="s">
        <v>42</v>
      </c>
      <c r="J7" s="68" t="s">
        <v>95</v>
      </c>
      <c r="K7" s="68" t="s">
        <v>96</v>
      </c>
      <c r="L7" s="69" t="s">
        <v>97</v>
      </c>
      <c r="M7" s="68" t="s">
        <v>42</v>
      </c>
    </row>
    <row r="8" spans="1:13" s="72" customFormat="1" ht="15" customHeight="1" x14ac:dyDescent="0.35">
      <c r="A8" s="71" t="s">
        <v>19</v>
      </c>
      <c r="B8" s="10">
        <v>3413.1580600000002</v>
      </c>
      <c r="C8" s="10">
        <v>129233.92075939997</v>
      </c>
      <c r="D8" s="10">
        <v>458403.77867999999</v>
      </c>
      <c r="E8" s="10">
        <v>591050.85749939992</v>
      </c>
      <c r="F8" s="10">
        <v>92586.176299999977</v>
      </c>
      <c r="G8" s="10">
        <v>2137309.8197598006</v>
      </c>
      <c r="H8" s="10">
        <v>1410966.7808800011</v>
      </c>
      <c r="I8" s="10">
        <v>3640862.7769398023</v>
      </c>
      <c r="J8" s="10">
        <v>42345.331310000001</v>
      </c>
      <c r="K8" s="10">
        <v>704549.5308500001</v>
      </c>
      <c r="L8" s="10">
        <v>2004015.5146799996</v>
      </c>
      <c r="M8" s="10">
        <v>2750910.3768399996</v>
      </c>
    </row>
    <row r="9" spans="1:13" s="72" customFormat="1" ht="15" customHeight="1" x14ac:dyDescent="0.35">
      <c r="A9" s="71" t="s">
        <v>20</v>
      </c>
      <c r="B9" s="10">
        <v>1044.43362</v>
      </c>
      <c r="C9" s="10">
        <v>647.42800999999997</v>
      </c>
      <c r="D9" s="10">
        <v>3264.7060000000001</v>
      </c>
      <c r="E9" s="10">
        <v>4956.5676299999996</v>
      </c>
      <c r="F9" s="10">
        <v>55979.16246</v>
      </c>
      <c r="G9" s="10">
        <v>5765.2294099999999</v>
      </c>
      <c r="H9" s="10">
        <v>15309.258009999992</v>
      </c>
      <c r="I9" s="10">
        <v>77053.649879999997</v>
      </c>
      <c r="J9" s="10">
        <v>4003.10581</v>
      </c>
      <c r="K9" s="10">
        <v>20150.642309999992</v>
      </c>
      <c r="L9" s="10">
        <v>140390.76712</v>
      </c>
      <c r="M9" s="10">
        <v>164544.51524000001</v>
      </c>
    </row>
    <row r="10" spans="1:13" s="72" customFormat="1" ht="15" customHeight="1" x14ac:dyDescent="0.35">
      <c r="A10" s="71" t="s">
        <v>21</v>
      </c>
      <c r="B10" s="10">
        <v>0</v>
      </c>
      <c r="C10" s="10">
        <v>97.412000000000006</v>
      </c>
      <c r="D10" s="10">
        <v>33.346019999999996</v>
      </c>
      <c r="E10" s="10">
        <v>130.75801999999999</v>
      </c>
      <c r="F10" s="10">
        <v>40000</v>
      </c>
      <c r="G10" s="10">
        <v>89.518627800000004</v>
      </c>
      <c r="H10" s="10">
        <v>165.97557280000004</v>
      </c>
      <c r="I10" s="10">
        <v>40255.494200599998</v>
      </c>
      <c r="J10" s="10">
        <v>0</v>
      </c>
      <c r="K10" s="10">
        <v>77.44</v>
      </c>
      <c r="L10" s="10">
        <v>408.46496999999999</v>
      </c>
      <c r="M10" s="10">
        <v>485.90496999999999</v>
      </c>
    </row>
    <row r="11" spans="1:13" s="72" customFormat="1" ht="15" customHeight="1" x14ac:dyDescent="0.35">
      <c r="A11" s="71" t="s">
        <v>22</v>
      </c>
      <c r="B11" s="10">
        <v>0</v>
      </c>
      <c r="C11" s="10">
        <v>966.60524999999996</v>
      </c>
      <c r="D11" s="10">
        <v>36003.780180000009</v>
      </c>
      <c r="E11" s="10">
        <v>36970.385430000009</v>
      </c>
      <c r="F11" s="10">
        <v>421727.70528919995</v>
      </c>
      <c r="G11" s="10">
        <v>321399.03020140011</v>
      </c>
      <c r="H11" s="10">
        <v>123859.8181</v>
      </c>
      <c r="I11" s="10">
        <v>866986.55359060003</v>
      </c>
      <c r="J11" s="10">
        <v>3930.0525899999998</v>
      </c>
      <c r="K11" s="10">
        <v>19931.460139999999</v>
      </c>
      <c r="L11" s="10">
        <v>47320.942460000013</v>
      </c>
      <c r="M11" s="10">
        <v>71182.455190000022</v>
      </c>
    </row>
    <row r="12" spans="1:13" s="72" customFormat="1" ht="15" customHeight="1" x14ac:dyDescent="0.35">
      <c r="A12" s="71" t="s">
        <v>23</v>
      </c>
      <c r="B12" s="10">
        <v>24670.877810000013</v>
      </c>
      <c r="C12" s="10">
        <v>165449.02983999997</v>
      </c>
      <c r="D12" s="10">
        <v>711496.51310719992</v>
      </c>
      <c r="E12" s="10">
        <v>901616.42075719987</v>
      </c>
      <c r="F12" s="10">
        <v>831459.82633740013</v>
      </c>
      <c r="G12" s="10">
        <v>4570719.9216357982</v>
      </c>
      <c r="H12" s="10">
        <v>4988336.6357033979</v>
      </c>
      <c r="I12" s="10">
        <v>10390516.383676596</v>
      </c>
      <c r="J12" s="10">
        <v>197402.59319959994</v>
      </c>
      <c r="K12" s="10">
        <v>1986727.8734000006</v>
      </c>
      <c r="L12" s="10">
        <v>2748725.0555877998</v>
      </c>
      <c r="M12" s="10">
        <v>4932855.5221874006</v>
      </c>
    </row>
    <row r="13" spans="1:13" s="72" customFormat="1" ht="15" customHeight="1" x14ac:dyDescent="0.35">
      <c r="A13" s="71" t="s">
        <v>24</v>
      </c>
      <c r="B13" s="10">
        <v>10081.25841</v>
      </c>
      <c r="C13" s="10">
        <v>6938.2961500000001</v>
      </c>
      <c r="D13" s="10">
        <v>56309.169959999999</v>
      </c>
      <c r="E13" s="10">
        <v>73328.724520000018</v>
      </c>
      <c r="F13" s="10">
        <v>14007.247210000001</v>
      </c>
      <c r="G13" s="10">
        <v>178391.09359</v>
      </c>
      <c r="H13" s="10">
        <v>1244799.5439699995</v>
      </c>
      <c r="I13" s="10">
        <v>1437197.8847699994</v>
      </c>
      <c r="J13" s="10">
        <v>660860.59731999994</v>
      </c>
      <c r="K13" s="10">
        <v>292005.32635999995</v>
      </c>
      <c r="L13" s="10">
        <v>2152621.2640099991</v>
      </c>
      <c r="M13" s="10">
        <v>3105487.1876899996</v>
      </c>
    </row>
    <row r="14" spans="1:13" s="72" customFormat="1" ht="15" customHeight="1" x14ac:dyDescent="0.35">
      <c r="A14" s="71" t="s">
        <v>25</v>
      </c>
      <c r="B14" s="10">
        <v>188428.12240999992</v>
      </c>
      <c r="C14" s="10">
        <v>298293.40903400001</v>
      </c>
      <c r="D14" s="10">
        <v>1760135.2436548008</v>
      </c>
      <c r="E14" s="10">
        <v>2246856.7750988007</v>
      </c>
      <c r="F14" s="10">
        <v>807279.54624140006</v>
      </c>
      <c r="G14" s="10">
        <v>3423943.8796059997</v>
      </c>
      <c r="H14" s="10">
        <v>4758384.4077644013</v>
      </c>
      <c r="I14" s="10">
        <v>8989607.8336118013</v>
      </c>
      <c r="J14" s="10">
        <v>396546.30995400017</v>
      </c>
      <c r="K14" s="10">
        <v>1991051.1041201993</v>
      </c>
      <c r="L14" s="10">
        <v>3459597.0236352012</v>
      </c>
      <c r="M14" s="10">
        <v>5847194.4377094014</v>
      </c>
    </row>
    <row r="15" spans="1:13" s="72" customFormat="1" ht="15" customHeight="1" x14ac:dyDescent="0.35">
      <c r="A15" s="71" t="s">
        <v>26</v>
      </c>
      <c r="B15" s="10">
        <v>32999.026059999997</v>
      </c>
      <c r="C15" s="10">
        <v>238749.22001840011</v>
      </c>
      <c r="D15" s="10">
        <v>541294.41858160007</v>
      </c>
      <c r="E15" s="10">
        <v>813042.66466000013</v>
      </c>
      <c r="F15" s="10">
        <v>766959.99271399993</v>
      </c>
      <c r="G15" s="10">
        <v>3244793.7187859993</v>
      </c>
      <c r="H15" s="10">
        <v>3072655.0461333985</v>
      </c>
      <c r="I15" s="10">
        <v>7084408.7576333983</v>
      </c>
      <c r="J15" s="10">
        <v>243914.69477400012</v>
      </c>
      <c r="K15" s="10">
        <v>1860075.1381200007</v>
      </c>
      <c r="L15" s="10">
        <v>2400896.0729701985</v>
      </c>
      <c r="M15" s="10">
        <v>4504885.9058641996</v>
      </c>
    </row>
    <row r="16" spans="1:13" s="72" customFormat="1" ht="15" customHeight="1" x14ac:dyDescent="0.35">
      <c r="A16" s="71" t="s">
        <v>27</v>
      </c>
      <c r="B16" s="10">
        <v>115.86664999999999</v>
      </c>
      <c r="C16" s="10">
        <v>21341.161889999981</v>
      </c>
      <c r="D16" s="10">
        <v>93635.580199999982</v>
      </c>
      <c r="E16" s="10">
        <v>115092.60873999998</v>
      </c>
      <c r="F16" s="10">
        <v>4954.8636300000026</v>
      </c>
      <c r="G16" s="10">
        <v>282889.94105999992</v>
      </c>
      <c r="H16" s="10">
        <v>614759.77979000029</v>
      </c>
      <c r="I16" s="10">
        <v>902604.58448000031</v>
      </c>
      <c r="J16" s="10">
        <v>10717.98661</v>
      </c>
      <c r="K16" s="10">
        <v>139895.21016000002</v>
      </c>
      <c r="L16" s="10">
        <v>474330.16449580004</v>
      </c>
      <c r="M16" s="10">
        <v>624943.36126580008</v>
      </c>
    </row>
    <row r="17" spans="1:13" s="72" customFormat="1" ht="15" customHeight="1" x14ac:dyDescent="0.35">
      <c r="A17" s="71" t="s">
        <v>28</v>
      </c>
      <c r="B17" s="10">
        <v>150.33580000000001</v>
      </c>
      <c r="C17" s="10">
        <v>63771.184098000005</v>
      </c>
      <c r="D17" s="10">
        <v>211445.61466000008</v>
      </c>
      <c r="E17" s="10">
        <v>275367.13455800008</v>
      </c>
      <c r="F17" s="10">
        <v>83602.965340000024</v>
      </c>
      <c r="G17" s="10">
        <v>571995.42204539967</v>
      </c>
      <c r="H17" s="10">
        <v>1242935.3750954</v>
      </c>
      <c r="I17" s="10">
        <v>1898533.7624807996</v>
      </c>
      <c r="J17" s="10">
        <v>11360.349670000001</v>
      </c>
      <c r="K17" s="10">
        <v>498246.10324159986</v>
      </c>
      <c r="L17" s="10">
        <v>1524799.8879218006</v>
      </c>
      <c r="M17" s="10">
        <v>2034406.3408334004</v>
      </c>
    </row>
    <row r="18" spans="1:13" s="72" customFormat="1" ht="15" customHeight="1" x14ac:dyDescent="0.35">
      <c r="A18" s="71" t="s">
        <v>29</v>
      </c>
      <c r="B18" s="10">
        <v>0</v>
      </c>
      <c r="C18" s="10">
        <v>9330.4156200000034</v>
      </c>
      <c r="D18" s="10">
        <v>15718.513559999998</v>
      </c>
      <c r="E18" s="10">
        <v>25048.929179999999</v>
      </c>
      <c r="F18" s="10">
        <v>954726.10166539985</v>
      </c>
      <c r="G18" s="10">
        <v>2070167.6756554001</v>
      </c>
      <c r="H18" s="10">
        <v>945689.78753700014</v>
      </c>
      <c r="I18" s="10">
        <v>3970583.5648578</v>
      </c>
      <c r="J18" s="10">
        <v>89971.416348599974</v>
      </c>
      <c r="K18" s="10">
        <v>84520.521670400034</v>
      </c>
      <c r="L18" s="10">
        <v>91408.090809999994</v>
      </c>
      <c r="M18" s="10">
        <v>265900.02882900002</v>
      </c>
    </row>
    <row r="19" spans="1:13" s="72" customFormat="1" ht="15" customHeight="1" x14ac:dyDescent="0.35">
      <c r="A19" s="71" t="s">
        <v>30</v>
      </c>
      <c r="B19" s="10">
        <v>6380.7426099999993</v>
      </c>
      <c r="C19" s="10">
        <v>54160.854212199971</v>
      </c>
      <c r="D19" s="10">
        <v>2738766.5230543995</v>
      </c>
      <c r="E19" s="10">
        <v>2799308.1198765999</v>
      </c>
      <c r="F19" s="10">
        <v>1041370.8936561997</v>
      </c>
      <c r="G19" s="10">
        <v>1209703.4687929996</v>
      </c>
      <c r="H19" s="10">
        <v>11326179.351231601</v>
      </c>
      <c r="I19" s="10">
        <v>13577253.713680802</v>
      </c>
      <c r="J19" s="10">
        <v>146082.33012019994</v>
      </c>
      <c r="K19" s="10">
        <v>400826.18722680002</v>
      </c>
      <c r="L19" s="10">
        <v>8139990.8936381945</v>
      </c>
      <c r="M19" s="10">
        <v>8686899.4109851941</v>
      </c>
    </row>
    <row r="20" spans="1:13" s="72" customFormat="1" ht="15" customHeight="1" x14ac:dyDescent="0.35">
      <c r="A20" s="71" t="s">
        <v>31</v>
      </c>
      <c r="B20" s="10">
        <v>201.64173</v>
      </c>
      <c r="C20" s="10">
        <v>5862.4551599999986</v>
      </c>
      <c r="D20" s="10">
        <v>122004.76985000006</v>
      </c>
      <c r="E20" s="10">
        <v>128068.86674000006</v>
      </c>
      <c r="F20" s="10">
        <v>361.00653000000005</v>
      </c>
      <c r="G20" s="10">
        <v>45298.619989999977</v>
      </c>
      <c r="H20" s="10">
        <v>584120.26077999978</v>
      </c>
      <c r="I20" s="10">
        <v>629779.88729999971</v>
      </c>
      <c r="J20" s="10">
        <v>34.280900000000003</v>
      </c>
      <c r="K20" s="10">
        <v>12135.080890000001</v>
      </c>
      <c r="L20" s="10">
        <v>364372.58691999986</v>
      </c>
      <c r="M20" s="10">
        <v>376541.94870999979</v>
      </c>
    </row>
    <row r="21" spans="1:13" s="72" customFormat="1" ht="15" customHeight="1" x14ac:dyDescent="0.35">
      <c r="A21" s="71" t="s">
        <v>32</v>
      </c>
      <c r="B21" s="10">
        <v>53.972210000000004</v>
      </c>
      <c r="C21" s="10">
        <v>1930.4662954</v>
      </c>
      <c r="D21" s="10">
        <v>2047.1523400000003</v>
      </c>
      <c r="E21" s="10">
        <v>4031.5908454</v>
      </c>
      <c r="F21" s="10">
        <v>2835.910319999999</v>
      </c>
      <c r="G21" s="10">
        <v>34358.789020000004</v>
      </c>
      <c r="H21" s="10">
        <v>49214.193340000005</v>
      </c>
      <c r="I21" s="10">
        <v>86408.892680000004</v>
      </c>
      <c r="J21" s="10">
        <v>15379.01374</v>
      </c>
      <c r="K21" s="10">
        <v>8098.6711099999966</v>
      </c>
      <c r="L21" s="10">
        <v>28724.105190000002</v>
      </c>
      <c r="M21" s="10">
        <v>52201.79004</v>
      </c>
    </row>
    <row r="22" spans="1:13" s="72" customFormat="1" ht="15" customHeight="1" x14ac:dyDescent="0.35">
      <c r="A22" s="71" t="s">
        <v>33</v>
      </c>
      <c r="B22" s="10">
        <v>5368.7993500000002</v>
      </c>
      <c r="C22" s="10">
        <v>24582.396010000004</v>
      </c>
      <c r="D22" s="10">
        <v>186071.15059939999</v>
      </c>
      <c r="E22" s="10">
        <v>216022.34595939997</v>
      </c>
      <c r="F22" s="10">
        <v>67541.585123800003</v>
      </c>
      <c r="G22" s="10">
        <v>295627.42776159995</v>
      </c>
      <c r="H22" s="10">
        <v>1325661.8577879996</v>
      </c>
      <c r="I22" s="10">
        <v>1688830.8706733997</v>
      </c>
      <c r="J22" s="10">
        <v>7756.7404400000014</v>
      </c>
      <c r="K22" s="10">
        <v>114217.74064000002</v>
      </c>
      <c r="L22" s="10">
        <v>804867.95486060041</v>
      </c>
      <c r="M22" s="10">
        <v>926842.43594060035</v>
      </c>
    </row>
    <row r="23" spans="1:13" s="72" customFormat="1" ht="15" customHeight="1" x14ac:dyDescent="0.35">
      <c r="A23" s="71" t="s">
        <v>34</v>
      </c>
      <c r="B23" s="10">
        <v>0</v>
      </c>
      <c r="C23" s="10">
        <v>42.61347</v>
      </c>
      <c r="D23" s="10">
        <v>0</v>
      </c>
      <c r="E23" s="10">
        <v>42.61347</v>
      </c>
      <c r="F23" s="10">
        <v>9</v>
      </c>
      <c r="G23" s="10">
        <v>2051.5318499999998</v>
      </c>
      <c r="H23" s="10">
        <v>512.80921000000001</v>
      </c>
      <c r="I23" s="10">
        <v>2573.3410599999997</v>
      </c>
      <c r="J23" s="10">
        <v>2.5229599999999999</v>
      </c>
      <c r="K23" s="10">
        <v>1291.5469100000005</v>
      </c>
      <c r="L23" s="10">
        <v>698.83895000000007</v>
      </c>
      <c r="M23" s="10">
        <v>1992.9088200000003</v>
      </c>
    </row>
    <row r="24" spans="1:13" s="72" customFormat="1" ht="15" customHeight="1" x14ac:dyDescent="0.35">
      <c r="A24" s="71" t="s">
        <v>35</v>
      </c>
      <c r="B24" s="10">
        <v>0</v>
      </c>
      <c r="C24" s="10">
        <v>82.673699999999997</v>
      </c>
      <c r="D24" s="10">
        <v>0</v>
      </c>
      <c r="E24" s="10">
        <v>82.673699999999997</v>
      </c>
      <c r="F24" s="10">
        <v>0</v>
      </c>
      <c r="G24" s="10">
        <v>15.068110000000001</v>
      </c>
      <c r="H24" s="10">
        <v>2.8916500000000003</v>
      </c>
      <c r="I24" s="10">
        <v>17.959760000000003</v>
      </c>
      <c r="J24" s="10">
        <v>0</v>
      </c>
      <c r="K24" s="10">
        <v>48.796900000000001</v>
      </c>
      <c r="L24" s="10">
        <v>0</v>
      </c>
      <c r="M24" s="10">
        <v>48.796900000000001</v>
      </c>
    </row>
    <row r="25" spans="1:13" s="73" customFormat="1" ht="15" customHeight="1" x14ac:dyDescent="0.2">
      <c r="A25" s="71" t="s">
        <v>36</v>
      </c>
      <c r="B25" s="10">
        <v>0</v>
      </c>
      <c r="C25" s="10">
        <v>2.3996999999999997</v>
      </c>
      <c r="D25" s="10">
        <v>0</v>
      </c>
      <c r="E25" s="10">
        <v>2.3996999999999997</v>
      </c>
      <c r="F25" s="10">
        <v>0.97499999999999998</v>
      </c>
      <c r="G25" s="10">
        <v>84.740058599999998</v>
      </c>
      <c r="H25" s="10">
        <v>975.79264999999987</v>
      </c>
      <c r="I25" s="10">
        <v>1061.5077086000001</v>
      </c>
      <c r="J25" s="10">
        <v>3.782</v>
      </c>
      <c r="K25" s="10">
        <v>55.361170000000001</v>
      </c>
      <c r="L25" s="10">
        <v>540.74717999999996</v>
      </c>
      <c r="M25" s="10">
        <v>599.89035000000001</v>
      </c>
    </row>
    <row r="26" spans="1:13" s="72" customFormat="1" ht="15" customHeight="1" x14ac:dyDescent="0.35">
      <c r="A26" s="5" t="s">
        <v>98</v>
      </c>
      <c r="B26" s="14">
        <v>272908.23471999995</v>
      </c>
      <c r="C26" s="14">
        <v>1021481.9412174</v>
      </c>
      <c r="D26" s="14">
        <v>6936630.2604474016</v>
      </c>
      <c r="E26" s="14">
        <v>8231020.4363848027</v>
      </c>
      <c r="F26" s="14">
        <v>5185402.9578173989</v>
      </c>
      <c r="G26" s="14">
        <v>18394604.8959608</v>
      </c>
      <c r="H26" s="14">
        <v>31704529.565206002</v>
      </c>
      <c r="I26" s="14">
        <v>55284537.418984182</v>
      </c>
      <c r="J26" s="14">
        <v>1830311.1077464002</v>
      </c>
      <c r="K26" s="14">
        <v>8133903.7352190008</v>
      </c>
      <c r="L26" s="14">
        <v>24383708.37539959</v>
      </c>
      <c r="M26" s="14">
        <v>34347923.218364991</v>
      </c>
    </row>
    <row r="27" spans="1:13" ht="15" customHeight="1" thickBot="1" x14ac:dyDescent="0.25">
      <c r="A27" s="17"/>
      <c r="B27" s="74"/>
      <c r="C27" s="19"/>
      <c r="D27" s="19"/>
      <c r="E27" s="19"/>
      <c r="F27" s="19"/>
      <c r="G27" s="19"/>
      <c r="H27" s="74"/>
      <c r="I27" s="74"/>
      <c r="J27" s="74"/>
      <c r="K27" s="74"/>
      <c r="L27" s="74"/>
      <c r="M27" s="74"/>
    </row>
    <row r="28" spans="1:13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22"/>
      <c r="I28" s="22"/>
      <c r="J28" s="4"/>
      <c r="K28" s="4"/>
      <c r="L28" s="4"/>
      <c r="M28" s="4"/>
    </row>
    <row r="29" spans="1:13" ht="15" customHeight="1" x14ac:dyDescent="0.2">
      <c r="A29" s="3"/>
      <c r="B29" s="9"/>
      <c r="C29" s="10"/>
      <c r="D29" s="10"/>
      <c r="E29" s="10"/>
      <c r="F29" s="10"/>
      <c r="G29" s="10"/>
      <c r="H29" s="10"/>
      <c r="I29" s="9"/>
      <c r="J29" s="4"/>
      <c r="K29" s="4"/>
      <c r="L29" s="4"/>
      <c r="M29" s="4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6363-DB6F-44FF-8DCF-FD779EF69B64}">
  <sheetPr codeName="Sheet111">
    <pageSetUpPr fitToPage="1"/>
  </sheetPr>
  <dimension ref="A1:M28"/>
  <sheetViews>
    <sheetView zoomScaleNormal="100" workbookViewId="0">
      <selection activeCell="B8" sqref="B8:M26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9.140625" bestFit="1" customWidth="1"/>
    <col min="6" max="6" width="14.42578125" customWidth="1"/>
    <col min="7" max="7" width="16.42578125" customWidth="1"/>
    <col min="8" max="8" width="14.42578125" customWidth="1"/>
    <col min="9" max="9" width="9.140625" bestFit="1" customWidth="1"/>
    <col min="10" max="10" width="14.42578125" customWidth="1"/>
    <col min="11" max="11" width="16.42578125" customWidth="1"/>
    <col min="12" max="12" width="14.42578125" customWidth="1"/>
    <col min="13" max="13" width="9.140625" bestFit="1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2" max="262" width="14.42578125" customWidth="1"/>
    <col min="263" max="263" width="16.42578125" customWidth="1"/>
    <col min="264" max="264" width="14.42578125" customWidth="1"/>
    <col min="266" max="266" width="14.42578125" customWidth="1"/>
    <col min="267" max="267" width="16.42578125" customWidth="1"/>
    <col min="268" max="268" width="14.425781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8" max="518" width="14.42578125" customWidth="1"/>
    <col min="519" max="519" width="16.42578125" customWidth="1"/>
    <col min="520" max="520" width="14.42578125" customWidth="1"/>
    <col min="522" max="522" width="14.42578125" customWidth="1"/>
    <col min="523" max="523" width="16.42578125" customWidth="1"/>
    <col min="524" max="524" width="14.425781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4" max="774" width="14.42578125" customWidth="1"/>
    <col min="775" max="775" width="16.42578125" customWidth="1"/>
    <col min="776" max="776" width="14.42578125" customWidth="1"/>
    <col min="778" max="778" width="14.42578125" customWidth="1"/>
    <col min="779" max="779" width="16.42578125" customWidth="1"/>
    <col min="780" max="780" width="14.425781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30" max="1030" width="14.42578125" customWidth="1"/>
    <col min="1031" max="1031" width="16.42578125" customWidth="1"/>
    <col min="1032" max="1032" width="14.42578125" customWidth="1"/>
    <col min="1034" max="1034" width="14.42578125" customWidth="1"/>
    <col min="1035" max="1035" width="16.42578125" customWidth="1"/>
    <col min="1036" max="1036" width="14.425781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6" max="1286" width="14.42578125" customWidth="1"/>
    <col min="1287" max="1287" width="16.42578125" customWidth="1"/>
    <col min="1288" max="1288" width="14.42578125" customWidth="1"/>
    <col min="1290" max="1290" width="14.42578125" customWidth="1"/>
    <col min="1291" max="1291" width="16.42578125" customWidth="1"/>
    <col min="1292" max="1292" width="14.425781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2" max="1542" width="14.42578125" customWidth="1"/>
    <col min="1543" max="1543" width="16.42578125" customWidth="1"/>
    <col min="1544" max="1544" width="14.42578125" customWidth="1"/>
    <col min="1546" max="1546" width="14.42578125" customWidth="1"/>
    <col min="1547" max="1547" width="16.42578125" customWidth="1"/>
    <col min="1548" max="1548" width="14.425781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8" max="1798" width="14.42578125" customWidth="1"/>
    <col min="1799" max="1799" width="16.42578125" customWidth="1"/>
    <col min="1800" max="1800" width="14.42578125" customWidth="1"/>
    <col min="1802" max="1802" width="14.42578125" customWidth="1"/>
    <col min="1803" max="1803" width="16.42578125" customWidth="1"/>
    <col min="1804" max="1804" width="14.425781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4" max="2054" width="14.42578125" customWidth="1"/>
    <col min="2055" max="2055" width="16.42578125" customWidth="1"/>
    <col min="2056" max="2056" width="14.42578125" customWidth="1"/>
    <col min="2058" max="2058" width="14.42578125" customWidth="1"/>
    <col min="2059" max="2059" width="16.42578125" customWidth="1"/>
    <col min="2060" max="2060" width="14.425781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10" max="2310" width="14.42578125" customWidth="1"/>
    <col min="2311" max="2311" width="16.42578125" customWidth="1"/>
    <col min="2312" max="2312" width="14.42578125" customWidth="1"/>
    <col min="2314" max="2314" width="14.42578125" customWidth="1"/>
    <col min="2315" max="2315" width="16.42578125" customWidth="1"/>
    <col min="2316" max="2316" width="14.425781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6" max="2566" width="14.42578125" customWidth="1"/>
    <col min="2567" max="2567" width="16.42578125" customWidth="1"/>
    <col min="2568" max="2568" width="14.42578125" customWidth="1"/>
    <col min="2570" max="2570" width="14.42578125" customWidth="1"/>
    <col min="2571" max="2571" width="16.42578125" customWidth="1"/>
    <col min="2572" max="2572" width="14.425781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2" max="2822" width="14.42578125" customWidth="1"/>
    <col min="2823" max="2823" width="16.42578125" customWidth="1"/>
    <col min="2824" max="2824" width="14.42578125" customWidth="1"/>
    <col min="2826" max="2826" width="14.42578125" customWidth="1"/>
    <col min="2827" max="2827" width="16.42578125" customWidth="1"/>
    <col min="2828" max="2828" width="14.425781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8" max="3078" width="14.42578125" customWidth="1"/>
    <col min="3079" max="3079" width="16.42578125" customWidth="1"/>
    <col min="3080" max="3080" width="14.42578125" customWidth="1"/>
    <col min="3082" max="3082" width="14.42578125" customWidth="1"/>
    <col min="3083" max="3083" width="16.42578125" customWidth="1"/>
    <col min="3084" max="3084" width="14.425781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4" max="3334" width="14.42578125" customWidth="1"/>
    <col min="3335" max="3335" width="16.42578125" customWidth="1"/>
    <col min="3336" max="3336" width="14.42578125" customWidth="1"/>
    <col min="3338" max="3338" width="14.42578125" customWidth="1"/>
    <col min="3339" max="3339" width="16.42578125" customWidth="1"/>
    <col min="3340" max="3340" width="14.425781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90" max="3590" width="14.42578125" customWidth="1"/>
    <col min="3591" max="3591" width="16.42578125" customWidth="1"/>
    <col min="3592" max="3592" width="14.42578125" customWidth="1"/>
    <col min="3594" max="3594" width="14.42578125" customWidth="1"/>
    <col min="3595" max="3595" width="16.42578125" customWidth="1"/>
    <col min="3596" max="3596" width="14.425781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6" max="3846" width="14.42578125" customWidth="1"/>
    <col min="3847" max="3847" width="16.42578125" customWidth="1"/>
    <col min="3848" max="3848" width="14.42578125" customWidth="1"/>
    <col min="3850" max="3850" width="14.42578125" customWidth="1"/>
    <col min="3851" max="3851" width="16.42578125" customWidth="1"/>
    <col min="3852" max="3852" width="14.425781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2" max="4102" width="14.42578125" customWidth="1"/>
    <col min="4103" max="4103" width="16.42578125" customWidth="1"/>
    <col min="4104" max="4104" width="14.42578125" customWidth="1"/>
    <col min="4106" max="4106" width="14.42578125" customWidth="1"/>
    <col min="4107" max="4107" width="16.42578125" customWidth="1"/>
    <col min="4108" max="4108" width="14.425781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8" max="4358" width="14.42578125" customWidth="1"/>
    <col min="4359" max="4359" width="16.42578125" customWidth="1"/>
    <col min="4360" max="4360" width="14.42578125" customWidth="1"/>
    <col min="4362" max="4362" width="14.42578125" customWidth="1"/>
    <col min="4363" max="4363" width="16.42578125" customWidth="1"/>
    <col min="4364" max="4364" width="14.425781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4" max="4614" width="14.42578125" customWidth="1"/>
    <col min="4615" max="4615" width="16.42578125" customWidth="1"/>
    <col min="4616" max="4616" width="14.42578125" customWidth="1"/>
    <col min="4618" max="4618" width="14.42578125" customWidth="1"/>
    <col min="4619" max="4619" width="16.42578125" customWidth="1"/>
    <col min="4620" max="4620" width="14.425781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70" max="4870" width="14.42578125" customWidth="1"/>
    <col min="4871" max="4871" width="16.42578125" customWidth="1"/>
    <col min="4872" max="4872" width="14.42578125" customWidth="1"/>
    <col min="4874" max="4874" width="14.42578125" customWidth="1"/>
    <col min="4875" max="4875" width="16.42578125" customWidth="1"/>
    <col min="4876" max="4876" width="14.425781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6" max="5126" width="14.42578125" customWidth="1"/>
    <col min="5127" max="5127" width="16.42578125" customWidth="1"/>
    <col min="5128" max="5128" width="14.42578125" customWidth="1"/>
    <col min="5130" max="5130" width="14.42578125" customWidth="1"/>
    <col min="5131" max="5131" width="16.42578125" customWidth="1"/>
    <col min="5132" max="5132" width="14.425781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2" max="5382" width="14.42578125" customWidth="1"/>
    <col min="5383" max="5383" width="16.42578125" customWidth="1"/>
    <col min="5384" max="5384" width="14.42578125" customWidth="1"/>
    <col min="5386" max="5386" width="14.42578125" customWidth="1"/>
    <col min="5387" max="5387" width="16.42578125" customWidth="1"/>
    <col min="5388" max="5388" width="14.425781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8" max="5638" width="14.42578125" customWidth="1"/>
    <col min="5639" max="5639" width="16.42578125" customWidth="1"/>
    <col min="5640" max="5640" width="14.42578125" customWidth="1"/>
    <col min="5642" max="5642" width="14.42578125" customWidth="1"/>
    <col min="5643" max="5643" width="16.42578125" customWidth="1"/>
    <col min="5644" max="5644" width="14.425781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4" max="5894" width="14.42578125" customWidth="1"/>
    <col min="5895" max="5895" width="16.42578125" customWidth="1"/>
    <col min="5896" max="5896" width="14.42578125" customWidth="1"/>
    <col min="5898" max="5898" width="14.42578125" customWidth="1"/>
    <col min="5899" max="5899" width="16.42578125" customWidth="1"/>
    <col min="5900" max="5900" width="14.425781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50" max="6150" width="14.42578125" customWidth="1"/>
    <col min="6151" max="6151" width="16.42578125" customWidth="1"/>
    <col min="6152" max="6152" width="14.42578125" customWidth="1"/>
    <col min="6154" max="6154" width="14.42578125" customWidth="1"/>
    <col min="6155" max="6155" width="16.42578125" customWidth="1"/>
    <col min="6156" max="6156" width="14.425781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6" max="6406" width="14.42578125" customWidth="1"/>
    <col min="6407" max="6407" width="16.42578125" customWidth="1"/>
    <col min="6408" max="6408" width="14.42578125" customWidth="1"/>
    <col min="6410" max="6410" width="14.42578125" customWidth="1"/>
    <col min="6411" max="6411" width="16.42578125" customWidth="1"/>
    <col min="6412" max="6412" width="14.425781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2" max="6662" width="14.42578125" customWidth="1"/>
    <col min="6663" max="6663" width="16.42578125" customWidth="1"/>
    <col min="6664" max="6664" width="14.42578125" customWidth="1"/>
    <col min="6666" max="6666" width="14.42578125" customWidth="1"/>
    <col min="6667" max="6667" width="16.42578125" customWidth="1"/>
    <col min="6668" max="6668" width="14.425781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8" max="6918" width="14.42578125" customWidth="1"/>
    <col min="6919" max="6919" width="16.42578125" customWidth="1"/>
    <col min="6920" max="6920" width="14.42578125" customWidth="1"/>
    <col min="6922" max="6922" width="14.42578125" customWidth="1"/>
    <col min="6923" max="6923" width="16.42578125" customWidth="1"/>
    <col min="6924" max="6924" width="14.425781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4" max="7174" width="14.42578125" customWidth="1"/>
    <col min="7175" max="7175" width="16.42578125" customWidth="1"/>
    <col min="7176" max="7176" width="14.42578125" customWidth="1"/>
    <col min="7178" max="7178" width="14.42578125" customWidth="1"/>
    <col min="7179" max="7179" width="16.42578125" customWidth="1"/>
    <col min="7180" max="7180" width="14.425781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30" max="7430" width="14.42578125" customWidth="1"/>
    <col min="7431" max="7431" width="16.42578125" customWidth="1"/>
    <col min="7432" max="7432" width="14.42578125" customWidth="1"/>
    <col min="7434" max="7434" width="14.42578125" customWidth="1"/>
    <col min="7435" max="7435" width="16.42578125" customWidth="1"/>
    <col min="7436" max="7436" width="14.425781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6" max="7686" width="14.42578125" customWidth="1"/>
    <col min="7687" max="7687" width="16.42578125" customWidth="1"/>
    <col min="7688" max="7688" width="14.42578125" customWidth="1"/>
    <col min="7690" max="7690" width="14.42578125" customWidth="1"/>
    <col min="7691" max="7691" width="16.42578125" customWidth="1"/>
    <col min="7692" max="7692" width="14.425781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2" max="7942" width="14.42578125" customWidth="1"/>
    <col min="7943" max="7943" width="16.42578125" customWidth="1"/>
    <col min="7944" max="7944" width="14.42578125" customWidth="1"/>
    <col min="7946" max="7946" width="14.42578125" customWidth="1"/>
    <col min="7947" max="7947" width="16.42578125" customWidth="1"/>
    <col min="7948" max="7948" width="14.425781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8" max="8198" width="14.42578125" customWidth="1"/>
    <col min="8199" max="8199" width="16.42578125" customWidth="1"/>
    <col min="8200" max="8200" width="14.42578125" customWidth="1"/>
    <col min="8202" max="8202" width="14.42578125" customWidth="1"/>
    <col min="8203" max="8203" width="16.42578125" customWidth="1"/>
    <col min="8204" max="8204" width="14.425781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4" max="8454" width="14.42578125" customWidth="1"/>
    <col min="8455" max="8455" width="16.42578125" customWidth="1"/>
    <col min="8456" max="8456" width="14.42578125" customWidth="1"/>
    <col min="8458" max="8458" width="14.42578125" customWidth="1"/>
    <col min="8459" max="8459" width="16.42578125" customWidth="1"/>
    <col min="8460" max="8460" width="14.425781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10" max="8710" width="14.42578125" customWidth="1"/>
    <col min="8711" max="8711" width="16.42578125" customWidth="1"/>
    <col min="8712" max="8712" width="14.42578125" customWidth="1"/>
    <col min="8714" max="8714" width="14.42578125" customWidth="1"/>
    <col min="8715" max="8715" width="16.42578125" customWidth="1"/>
    <col min="8716" max="8716" width="14.425781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6" max="8966" width="14.42578125" customWidth="1"/>
    <col min="8967" max="8967" width="16.42578125" customWidth="1"/>
    <col min="8968" max="8968" width="14.42578125" customWidth="1"/>
    <col min="8970" max="8970" width="14.42578125" customWidth="1"/>
    <col min="8971" max="8971" width="16.42578125" customWidth="1"/>
    <col min="8972" max="8972" width="14.425781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2" max="9222" width="14.42578125" customWidth="1"/>
    <col min="9223" max="9223" width="16.42578125" customWidth="1"/>
    <col min="9224" max="9224" width="14.42578125" customWidth="1"/>
    <col min="9226" max="9226" width="14.42578125" customWidth="1"/>
    <col min="9227" max="9227" width="16.42578125" customWidth="1"/>
    <col min="9228" max="9228" width="14.425781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8" max="9478" width="14.42578125" customWidth="1"/>
    <col min="9479" max="9479" width="16.42578125" customWidth="1"/>
    <col min="9480" max="9480" width="14.42578125" customWidth="1"/>
    <col min="9482" max="9482" width="14.42578125" customWidth="1"/>
    <col min="9483" max="9483" width="16.42578125" customWidth="1"/>
    <col min="9484" max="9484" width="14.425781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4" max="9734" width="14.42578125" customWidth="1"/>
    <col min="9735" max="9735" width="16.42578125" customWidth="1"/>
    <col min="9736" max="9736" width="14.42578125" customWidth="1"/>
    <col min="9738" max="9738" width="14.42578125" customWidth="1"/>
    <col min="9739" max="9739" width="16.42578125" customWidth="1"/>
    <col min="9740" max="9740" width="14.425781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90" max="9990" width="14.42578125" customWidth="1"/>
    <col min="9991" max="9991" width="16.42578125" customWidth="1"/>
    <col min="9992" max="9992" width="14.42578125" customWidth="1"/>
    <col min="9994" max="9994" width="14.42578125" customWidth="1"/>
    <col min="9995" max="9995" width="16.42578125" customWidth="1"/>
    <col min="9996" max="9996" width="14.425781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6" max="10246" width="14.42578125" customWidth="1"/>
    <col min="10247" max="10247" width="16.42578125" customWidth="1"/>
    <col min="10248" max="10248" width="14.42578125" customWidth="1"/>
    <col min="10250" max="10250" width="14.42578125" customWidth="1"/>
    <col min="10251" max="10251" width="16.42578125" customWidth="1"/>
    <col min="10252" max="10252" width="14.425781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2" max="10502" width="14.42578125" customWidth="1"/>
    <col min="10503" max="10503" width="16.42578125" customWidth="1"/>
    <col min="10504" max="10504" width="14.42578125" customWidth="1"/>
    <col min="10506" max="10506" width="14.42578125" customWidth="1"/>
    <col min="10507" max="10507" width="16.42578125" customWidth="1"/>
    <col min="10508" max="10508" width="14.425781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8" max="10758" width="14.42578125" customWidth="1"/>
    <col min="10759" max="10759" width="16.42578125" customWidth="1"/>
    <col min="10760" max="10760" width="14.42578125" customWidth="1"/>
    <col min="10762" max="10762" width="14.42578125" customWidth="1"/>
    <col min="10763" max="10763" width="16.42578125" customWidth="1"/>
    <col min="10764" max="10764" width="14.425781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4" max="11014" width="14.42578125" customWidth="1"/>
    <col min="11015" max="11015" width="16.42578125" customWidth="1"/>
    <col min="11016" max="11016" width="14.42578125" customWidth="1"/>
    <col min="11018" max="11018" width="14.42578125" customWidth="1"/>
    <col min="11019" max="11019" width="16.42578125" customWidth="1"/>
    <col min="11020" max="11020" width="14.425781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70" max="11270" width="14.42578125" customWidth="1"/>
    <col min="11271" max="11271" width="16.42578125" customWidth="1"/>
    <col min="11272" max="11272" width="14.42578125" customWidth="1"/>
    <col min="11274" max="11274" width="14.42578125" customWidth="1"/>
    <col min="11275" max="11275" width="16.42578125" customWidth="1"/>
    <col min="11276" max="11276" width="14.425781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6" max="11526" width="14.42578125" customWidth="1"/>
    <col min="11527" max="11527" width="16.42578125" customWidth="1"/>
    <col min="11528" max="11528" width="14.42578125" customWidth="1"/>
    <col min="11530" max="11530" width="14.42578125" customWidth="1"/>
    <col min="11531" max="11531" width="16.42578125" customWidth="1"/>
    <col min="11532" max="11532" width="14.425781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2" max="11782" width="14.42578125" customWidth="1"/>
    <col min="11783" max="11783" width="16.42578125" customWidth="1"/>
    <col min="11784" max="11784" width="14.42578125" customWidth="1"/>
    <col min="11786" max="11786" width="14.42578125" customWidth="1"/>
    <col min="11787" max="11787" width="16.42578125" customWidth="1"/>
    <col min="11788" max="11788" width="14.425781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8" max="12038" width="14.42578125" customWidth="1"/>
    <col min="12039" max="12039" width="16.42578125" customWidth="1"/>
    <col min="12040" max="12040" width="14.42578125" customWidth="1"/>
    <col min="12042" max="12042" width="14.42578125" customWidth="1"/>
    <col min="12043" max="12043" width="16.42578125" customWidth="1"/>
    <col min="12044" max="12044" width="14.425781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4" max="12294" width="14.42578125" customWidth="1"/>
    <col min="12295" max="12295" width="16.42578125" customWidth="1"/>
    <col min="12296" max="12296" width="14.42578125" customWidth="1"/>
    <col min="12298" max="12298" width="14.42578125" customWidth="1"/>
    <col min="12299" max="12299" width="16.42578125" customWidth="1"/>
    <col min="12300" max="12300" width="14.425781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50" max="12550" width="14.42578125" customWidth="1"/>
    <col min="12551" max="12551" width="16.42578125" customWidth="1"/>
    <col min="12552" max="12552" width="14.42578125" customWidth="1"/>
    <col min="12554" max="12554" width="14.42578125" customWidth="1"/>
    <col min="12555" max="12555" width="16.42578125" customWidth="1"/>
    <col min="12556" max="12556" width="14.425781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6" max="12806" width="14.42578125" customWidth="1"/>
    <col min="12807" max="12807" width="16.42578125" customWidth="1"/>
    <col min="12808" max="12808" width="14.42578125" customWidth="1"/>
    <col min="12810" max="12810" width="14.42578125" customWidth="1"/>
    <col min="12811" max="12811" width="16.42578125" customWidth="1"/>
    <col min="12812" max="12812" width="14.425781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2" max="13062" width="14.42578125" customWidth="1"/>
    <col min="13063" max="13063" width="16.42578125" customWidth="1"/>
    <col min="13064" max="13064" width="14.42578125" customWidth="1"/>
    <col min="13066" max="13066" width="14.42578125" customWidth="1"/>
    <col min="13067" max="13067" width="16.42578125" customWidth="1"/>
    <col min="13068" max="13068" width="14.425781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8" max="13318" width="14.42578125" customWidth="1"/>
    <col min="13319" max="13319" width="16.42578125" customWidth="1"/>
    <col min="13320" max="13320" width="14.42578125" customWidth="1"/>
    <col min="13322" max="13322" width="14.42578125" customWidth="1"/>
    <col min="13323" max="13323" width="16.42578125" customWidth="1"/>
    <col min="13324" max="13324" width="14.425781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4" max="13574" width="14.42578125" customWidth="1"/>
    <col min="13575" max="13575" width="16.42578125" customWidth="1"/>
    <col min="13576" max="13576" width="14.42578125" customWidth="1"/>
    <col min="13578" max="13578" width="14.42578125" customWidth="1"/>
    <col min="13579" max="13579" width="16.42578125" customWidth="1"/>
    <col min="13580" max="13580" width="14.425781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30" max="13830" width="14.42578125" customWidth="1"/>
    <col min="13831" max="13831" width="16.42578125" customWidth="1"/>
    <col min="13832" max="13832" width="14.42578125" customWidth="1"/>
    <col min="13834" max="13834" width="14.42578125" customWidth="1"/>
    <col min="13835" max="13835" width="16.42578125" customWidth="1"/>
    <col min="13836" max="13836" width="14.425781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6" max="14086" width="14.42578125" customWidth="1"/>
    <col min="14087" max="14087" width="16.42578125" customWidth="1"/>
    <col min="14088" max="14088" width="14.42578125" customWidth="1"/>
    <col min="14090" max="14090" width="14.42578125" customWidth="1"/>
    <col min="14091" max="14091" width="16.42578125" customWidth="1"/>
    <col min="14092" max="14092" width="14.425781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2" max="14342" width="14.42578125" customWidth="1"/>
    <col min="14343" max="14343" width="16.42578125" customWidth="1"/>
    <col min="14344" max="14344" width="14.42578125" customWidth="1"/>
    <col min="14346" max="14346" width="14.42578125" customWidth="1"/>
    <col min="14347" max="14347" width="16.42578125" customWidth="1"/>
    <col min="14348" max="14348" width="14.425781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8" max="14598" width="14.42578125" customWidth="1"/>
    <col min="14599" max="14599" width="16.42578125" customWidth="1"/>
    <col min="14600" max="14600" width="14.42578125" customWidth="1"/>
    <col min="14602" max="14602" width="14.42578125" customWidth="1"/>
    <col min="14603" max="14603" width="16.42578125" customWidth="1"/>
    <col min="14604" max="14604" width="14.425781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4" max="14854" width="14.42578125" customWidth="1"/>
    <col min="14855" max="14855" width="16.42578125" customWidth="1"/>
    <col min="14856" max="14856" width="14.42578125" customWidth="1"/>
    <col min="14858" max="14858" width="14.42578125" customWidth="1"/>
    <col min="14859" max="14859" width="16.42578125" customWidth="1"/>
    <col min="14860" max="14860" width="14.425781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10" max="15110" width="14.42578125" customWidth="1"/>
    <col min="15111" max="15111" width="16.42578125" customWidth="1"/>
    <col min="15112" max="15112" width="14.42578125" customWidth="1"/>
    <col min="15114" max="15114" width="14.42578125" customWidth="1"/>
    <col min="15115" max="15115" width="16.42578125" customWidth="1"/>
    <col min="15116" max="15116" width="14.425781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6" max="15366" width="14.42578125" customWidth="1"/>
    <col min="15367" max="15367" width="16.42578125" customWidth="1"/>
    <col min="15368" max="15368" width="14.42578125" customWidth="1"/>
    <col min="15370" max="15370" width="14.42578125" customWidth="1"/>
    <col min="15371" max="15371" width="16.42578125" customWidth="1"/>
    <col min="15372" max="15372" width="14.425781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2" max="15622" width="14.42578125" customWidth="1"/>
    <col min="15623" max="15623" width="16.42578125" customWidth="1"/>
    <col min="15624" max="15624" width="14.42578125" customWidth="1"/>
    <col min="15626" max="15626" width="14.42578125" customWidth="1"/>
    <col min="15627" max="15627" width="16.42578125" customWidth="1"/>
    <col min="15628" max="15628" width="14.425781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8" max="15878" width="14.42578125" customWidth="1"/>
    <col min="15879" max="15879" width="16.42578125" customWidth="1"/>
    <col min="15880" max="15880" width="14.42578125" customWidth="1"/>
    <col min="15882" max="15882" width="14.42578125" customWidth="1"/>
    <col min="15883" max="15883" width="16.42578125" customWidth="1"/>
    <col min="15884" max="15884" width="14.425781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4" max="16134" width="14.42578125" customWidth="1"/>
    <col min="16135" max="16135" width="16.42578125" customWidth="1"/>
    <col min="16136" max="16136" width="14.42578125" customWidth="1"/>
    <col min="16138" max="16138" width="14.42578125" customWidth="1"/>
    <col min="16139" max="16139" width="16.42578125" customWidth="1"/>
    <col min="16140" max="16140" width="14.42578125" customWidth="1"/>
  </cols>
  <sheetData>
    <row r="1" spans="1:13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s="28" customFormat="1" ht="15" customHeight="1" x14ac:dyDescent="0.3">
      <c r="A2" s="192" t="s">
        <v>94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5" customHeight="1" x14ac:dyDescent="0.2">
      <c r="A5" s="3"/>
      <c r="B5" s="25"/>
      <c r="C5" s="25"/>
      <c r="D5" s="4"/>
      <c r="E5" s="4"/>
      <c r="F5" s="25"/>
      <c r="G5" s="4"/>
      <c r="H5" s="25"/>
      <c r="I5" s="25"/>
      <c r="J5" s="4"/>
      <c r="K5" s="4"/>
      <c r="L5" s="25"/>
      <c r="M5" s="4"/>
    </row>
    <row r="6" spans="1:13" s="66" customFormat="1" ht="15" customHeight="1" x14ac:dyDescent="0.4">
      <c r="A6" s="75"/>
      <c r="B6" s="194" t="s">
        <v>88</v>
      </c>
      <c r="C6" s="194"/>
      <c r="D6" s="194"/>
      <c r="E6" s="194"/>
      <c r="F6" s="194" t="s">
        <v>89</v>
      </c>
      <c r="G6" s="194"/>
      <c r="H6" s="194"/>
      <c r="I6" s="194"/>
      <c r="J6" s="194" t="s">
        <v>90</v>
      </c>
      <c r="K6" s="194"/>
      <c r="L6" s="194"/>
      <c r="M6" s="194"/>
    </row>
    <row r="7" spans="1:13" s="70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9" t="s">
        <v>95</v>
      </c>
      <c r="G7" s="68" t="s">
        <v>96</v>
      </c>
      <c r="H7" s="68" t="s">
        <v>97</v>
      </c>
      <c r="I7" s="69" t="s">
        <v>42</v>
      </c>
      <c r="J7" s="68" t="s">
        <v>95</v>
      </c>
      <c r="K7" s="68" t="s">
        <v>96</v>
      </c>
      <c r="L7" s="69" t="s">
        <v>97</v>
      </c>
      <c r="M7" s="68" t="s">
        <v>42</v>
      </c>
    </row>
    <row r="8" spans="1:13" s="72" customFormat="1" ht="15" customHeight="1" x14ac:dyDescent="0.35">
      <c r="A8" s="71" t="s">
        <v>19</v>
      </c>
      <c r="B8" s="10">
        <v>64.744</v>
      </c>
      <c r="C8" s="10">
        <v>142906.44899999999</v>
      </c>
      <c r="D8" s="10">
        <v>119050.01887999992</v>
      </c>
      <c r="E8" s="10">
        <v>262021.21187999993</v>
      </c>
      <c r="F8" s="10">
        <v>713.08936000000006</v>
      </c>
      <c r="G8" s="10">
        <v>54374.131420000005</v>
      </c>
      <c r="H8" s="10">
        <v>144534.53231999997</v>
      </c>
      <c r="I8" s="10">
        <v>199621.75309999997</v>
      </c>
      <c r="J8" s="10">
        <v>225.28183000000001</v>
      </c>
      <c r="K8" s="10">
        <v>142380.63527000009</v>
      </c>
      <c r="L8" s="10">
        <v>285516.12670999998</v>
      </c>
      <c r="M8" s="10">
        <v>428122.04381000006</v>
      </c>
    </row>
    <row r="9" spans="1:13" s="72" customFormat="1" ht="15" customHeight="1" x14ac:dyDescent="0.35">
      <c r="A9" s="71" t="s">
        <v>20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37.363939999999999</v>
      </c>
      <c r="I9" s="10">
        <v>37.363939999999999</v>
      </c>
      <c r="J9" s="10">
        <v>0</v>
      </c>
      <c r="K9" s="10">
        <v>0</v>
      </c>
      <c r="L9" s="10">
        <v>905.46850999999992</v>
      </c>
      <c r="M9" s="10">
        <v>905.46850999999992</v>
      </c>
    </row>
    <row r="10" spans="1:13" s="72" customFormat="1" ht="15" customHeight="1" x14ac:dyDescent="0.35">
      <c r="A10" s="71" t="s">
        <v>21</v>
      </c>
      <c r="B10" s="10">
        <v>0</v>
      </c>
      <c r="C10" s="10">
        <v>13.72</v>
      </c>
      <c r="D10" s="10">
        <v>0</v>
      </c>
      <c r="E10" s="10">
        <v>13.72</v>
      </c>
      <c r="F10" s="10">
        <v>0</v>
      </c>
      <c r="G10" s="10">
        <v>30.87</v>
      </c>
      <c r="H10" s="10">
        <v>0</v>
      </c>
      <c r="I10" s="10">
        <v>30.87</v>
      </c>
      <c r="J10" s="10">
        <v>0</v>
      </c>
      <c r="K10" s="10">
        <v>0</v>
      </c>
      <c r="L10" s="10">
        <v>0</v>
      </c>
      <c r="M10" s="10">
        <v>0</v>
      </c>
    </row>
    <row r="11" spans="1:13" s="72" customFormat="1" ht="15" customHeight="1" x14ac:dyDescent="0.35">
      <c r="A11" s="71" t="s">
        <v>22</v>
      </c>
      <c r="B11" s="10">
        <v>71.751430000000013</v>
      </c>
      <c r="C11" s="10">
        <v>10069.353569999999</v>
      </c>
      <c r="D11" s="10">
        <v>22245.259150000013</v>
      </c>
      <c r="E11" s="10">
        <v>32386.364150000012</v>
      </c>
      <c r="F11" s="10">
        <v>4300.4745700000003</v>
      </c>
      <c r="G11" s="10">
        <v>33131.195380000012</v>
      </c>
      <c r="H11" s="10">
        <v>80911.175379999971</v>
      </c>
      <c r="I11" s="10">
        <v>118342.84532999998</v>
      </c>
      <c r="J11" s="10">
        <v>6.8425099999999999</v>
      </c>
      <c r="K11" s="10">
        <v>4018.5621499999997</v>
      </c>
      <c r="L11" s="10">
        <v>19943.151600000001</v>
      </c>
      <c r="M11" s="10">
        <v>23968.556260000001</v>
      </c>
    </row>
    <row r="12" spans="1:13" s="72" customFormat="1" ht="15" customHeight="1" x14ac:dyDescent="0.35">
      <c r="A12" s="71" t="s">
        <v>23</v>
      </c>
      <c r="B12" s="10">
        <v>60400.724080000007</v>
      </c>
      <c r="C12" s="10">
        <v>173533.85415000003</v>
      </c>
      <c r="D12" s="10">
        <v>180399.42905999994</v>
      </c>
      <c r="E12" s="10">
        <v>414334.00728999998</v>
      </c>
      <c r="F12" s="10">
        <v>30515.86161</v>
      </c>
      <c r="G12" s="10">
        <v>79729.720710000009</v>
      </c>
      <c r="H12" s="10">
        <v>199390.04844999989</v>
      </c>
      <c r="I12" s="10">
        <v>309635.63076999993</v>
      </c>
      <c r="J12" s="10">
        <v>26844.210449999995</v>
      </c>
      <c r="K12" s="10">
        <v>148202.69353000005</v>
      </c>
      <c r="L12" s="10">
        <v>363357.5884200001</v>
      </c>
      <c r="M12" s="10">
        <v>538404.4924000001</v>
      </c>
    </row>
    <row r="13" spans="1:13" s="72" customFormat="1" ht="15" customHeight="1" x14ac:dyDescent="0.35">
      <c r="A13" s="71" t="s">
        <v>24</v>
      </c>
      <c r="B13" s="10">
        <v>0</v>
      </c>
      <c r="C13" s="10">
        <v>69894.313020000001</v>
      </c>
      <c r="D13" s="10">
        <v>79234.428790000005</v>
      </c>
      <c r="E13" s="10">
        <v>149128.74181000001</v>
      </c>
      <c r="F13" s="10">
        <v>0</v>
      </c>
      <c r="G13" s="10">
        <v>372.42227999999994</v>
      </c>
      <c r="H13" s="10">
        <v>24218.755740000001</v>
      </c>
      <c r="I13" s="10">
        <v>24591.178020000003</v>
      </c>
      <c r="J13" s="10">
        <v>0</v>
      </c>
      <c r="K13" s="10">
        <v>1130.63293</v>
      </c>
      <c r="L13" s="10">
        <v>410.41692</v>
      </c>
      <c r="M13" s="10">
        <v>1541.0498499999999</v>
      </c>
    </row>
    <row r="14" spans="1:13" s="72" customFormat="1" ht="15" customHeight="1" x14ac:dyDescent="0.35">
      <c r="A14" s="71" t="s">
        <v>25</v>
      </c>
      <c r="B14" s="10">
        <v>107288.27889999998</v>
      </c>
      <c r="C14" s="10">
        <v>277962.12704439985</v>
      </c>
      <c r="D14" s="10">
        <v>501786.68392919988</v>
      </c>
      <c r="E14" s="10">
        <v>887037.0898735997</v>
      </c>
      <c r="F14" s="10">
        <v>100966.59168000001</v>
      </c>
      <c r="G14" s="10">
        <v>204316.56568900001</v>
      </c>
      <c r="H14" s="10">
        <v>597569.43251040019</v>
      </c>
      <c r="I14" s="10">
        <v>902852.58987940021</v>
      </c>
      <c r="J14" s="10">
        <v>350945.58279999986</v>
      </c>
      <c r="K14" s="10">
        <v>474906.50274159992</v>
      </c>
      <c r="L14" s="10">
        <v>1321950.5178917996</v>
      </c>
      <c r="M14" s="10">
        <v>2147802.603433399</v>
      </c>
    </row>
    <row r="15" spans="1:13" s="72" customFormat="1" ht="15" customHeight="1" x14ac:dyDescent="0.35">
      <c r="A15" s="71" t="s">
        <v>26</v>
      </c>
      <c r="B15" s="10">
        <v>27577.08980000002</v>
      </c>
      <c r="C15" s="10">
        <v>356644.95622360002</v>
      </c>
      <c r="D15" s="10">
        <v>455093.87921999977</v>
      </c>
      <c r="E15" s="10">
        <v>839315.92524359992</v>
      </c>
      <c r="F15" s="10">
        <v>9061.7633099999985</v>
      </c>
      <c r="G15" s="10">
        <v>312129.33238660009</v>
      </c>
      <c r="H15" s="10">
        <v>440568.09403700026</v>
      </c>
      <c r="I15" s="10">
        <v>761759.18973360024</v>
      </c>
      <c r="J15" s="10">
        <v>31478.496216</v>
      </c>
      <c r="K15" s="10">
        <v>348272.13813119993</v>
      </c>
      <c r="L15" s="10">
        <v>576435.92273740016</v>
      </c>
      <c r="M15" s="10">
        <v>956186.55708460009</v>
      </c>
    </row>
    <row r="16" spans="1:13" s="72" customFormat="1" ht="15" customHeight="1" x14ac:dyDescent="0.35">
      <c r="A16" s="71" t="s">
        <v>27</v>
      </c>
      <c r="B16" s="10">
        <v>65.600790000000003</v>
      </c>
      <c r="C16" s="10">
        <v>23401.647539999991</v>
      </c>
      <c r="D16" s="10">
        <v>53502.067439999977</v>
      </c>
      <c r="E16" s="10">
        <v>76969.315769999972</v>
      </c>
      <c r="F16" s="10">
        <v>1294.4043700000002</v>
      </c>
      <c r="G16" s="10">
        <v>16871.264480000002</v>
      </c>
      <c r="H16" s="10">
        <v>58315.193260000007</v>
      </c>
      <c r="I16" s="10">
        <v>76480.862110000016</v>
      </c>
      <c r="J16" s="10">
        <v>79.010850000000019</v>
      </c>
      <c r="K16" s="10">
        <v>18353.613469999997</v>
      </c>
      <c r="L16" s="10">
        <v>58161.14777000001</v>
      </c>
      <c r="M16" s="10">
        <v>76593.772089999999</v>
      </c>
    </row>
    <row r="17" spans="1:13" s="72" customFormat="1" ht="15" customHeight="1" x14ac:dyDescent="0.35">
      <c r="A17" s="71" t="s">
        <v>28</v>
      </c>
      <c r="B17" s="10">
        <v>1900.4015400000003</v>
      </c>
      <c r="C17" s="10">
        <v>76306.291890000037</v>
      </c>
      <c r="D17" s="10">
        <v>233516.9962799999</v>
      </c>
      <c r="E17" s="10">
        <v>311723.68971000001</v>
      </c>
      <c r="F17" s="10">
        <v>879.45889999999997</v>
      </c>
      <c r="G17" s="10">
        <v>64056.595929999974</v>
      </c>
      <c r="H17" s="10">
        <v>323485.19364540005</v>
      </c>
      <c r="I17" s="10">
        <v>388421.24847539997</v>
      </c>
      <c r="J17" s="10">
        <v>1109.1078100000002</v>
      </c>
      <c r="K17" s="10">
        <v>58480.130740000001</v>
      </c>
      <c r="L17" s="10">
        <v>264553.78639999992</v>
      </c>
      <c r="M17" s="10">
        <v>324143.02494999993</v>
      </c>
    </row>
    <row r="18" spans="1:13" s="72" customFormat="1" ht="15" customHeight="1" x14ac:dyDescent="0.35">
      <c r="A18" s="71" t="s">
        <v>29</v>
      </c>
      <c r="B18" s="10">
        <v>13.72</v>
      </c>
      <c r="C18" s="10">
        <v>3206.5759100000005</v>
      </c>
      <c r="D18" s="10">
        <v>4954.8991400000014</v>
      </c>
      <c r="E18" s="10">
        <v>8175.195050000003</v>
      </c>
      <c r="F18" s="10">
        <v>0.36308999999999997</v>
      </c>
      <c r="G18" s="10">
        <v>1026.8810600000002</v>
      </c>
      <c r="H18" s="10">
        <v>4084.0464099999999</v>
      </c>
      <c r="I18" s="10">
        <v>5111.2905600000004</v>
      </c>
      <c r="J18" s="10">
        <v>65.938829999999996</v>
      </c>
      <c r="K18" s="10">
        <v>6285.6292199999989</v>
      </c>
      <c r="L18" s="10">
        <v>9558.0446999999931</v>
      </c>
      <c r="M18" s="10">
        <v>15909.612749999993</v>
      </c>
    </row>
    <row r="19" spans="1:13" s="72" customFormat="1" ht="15" customHeight="1" x14ac:dyDescent="0.35">
      <c r="A19" s="71" t="s">
        <v>30</v>
      </c>
      <c r="B19" s="10">
        <v>4506.0945995999991</v>
      </c>
      <c r="C19" s="10">
        <v>60137.222032199985</v>
      </c>
      <c r="D19" s="10">
        <v>1395716.9380167995</v>
      </c>
      <c r="E19" s="10">
        <v>1460360.2546485995</v>
      </c>
      <c r="F19" s="10">
        <v>788.00675000000001</v>
      </c>
      <c r="G19" s="10">
        <v>43705.108047199989</v>
      </c>
      <c r="H19" s="10">
        <v>1106450.7796273998</v>
      </c>
      <c r="I19" s="10">
        <v>1150943.8944245996</v>
      </c>
      <c r="J19" s="10">
        <v>14026.21228</v>
      </c>
      <c r="K19" s="10">
        <v>43777.890633600022</v>
      </c>
      <c r="L19" s="10">
        <v>2071332.3400969997</v>
      </c>
      <c r="M19" s="10">
        <v>2129136.4430105998</v>
      </c>
    </row>
    <row r="20" spans="1:13" s="72" customFormat="1" ht="15" customHeight="1" x14ac:dyDescent="0.35">
      <c r="A20" s="71" t="s">
        <v>31</v>
      </c>
      <c r="B20" s="10">
        <v>59.305199999999999</v>
      </c>
      <c r="C20" s="10">
        <v>5283.3104899999989</v>
      </c>
      <c r="D20" s="10">
        <v>102390.24544000007</v>
      </c>
      <c r="E20" s="10">
        <v>107732.86113000006</v>
      </c>
      <c r="F20" s="10">
        <v>36.7224</v>
      </c>
      <c r="G20" s="10">
        <v>3591.7316199999982</v>
      </c>
      <c r="H20" s="10">
        <v>148570.86224999992</v>
      </c>
      <c r="I20" s="10">
        <v>152199.31626999992</v>
      </c>
      <c r="J20" s="10">
        <v>69.582319999999996</v>
      </c>
      <c r="K20" s="10">
        <v>8894.6572300000025</v>
      </c>
      <c r="L20" s="10">
        <v>148683.77555000008</v>
      </c>
      <c r="M20" s="10">
        <v>157648.01510000005</v>
      </c>
    </row>
    <row r="21" spans="1:13" s="72" customFormat="1" ht="15" customHeight="1" x14ac:dyDescent="0.35">
      <c r="A21" s="71" t="s">
        <v>32</v>
      </c>
      <c r="B21" s="10">
        <v>15.1517</v>
      </c>
      <c r="C21" s="10">
        <v>1794.6557</v>
      </c>
      <c r="D21" s="10">
        <v>3218.5539899999999</v>
      </c>
      <c r="E21" s="10">
        <v>5028.36139</v>
      </c>
      <c r="F21" s="10">
        <v>211.86</v>
      </c>
      <c r="G21" s="10">
        <v>1731.6404400000004</v>
      </c>
      <c r="H21" s="10">
        <v>2263.4130599999999</v>
      </c>
      <c r="I21" s="10">
        <v>4206.9134999999997</v>
      </c>
      <c r="J21" s="10">
        <v>9.0438500000000008</v>
      </c>
      <c r="K21" s="10">
        <v>2770.8487099999998</v>
      </c>
      <c r="L21" s="10">
        <v>14662.321460000001</v>
      </c>
      <c r="M21" s="10">
        <v>17442.214020000003</v>
      </c>
    </row>
    <row r="22" spans="1:13" s="72" customFormat="1" ht="15" customHeight="1" x14ac:dyDescent="0.35">
      <c r="A22" s="71" t="s">
        <v>33</v>
      </c>
      <c r="B22" s="10">
        <v>1052.6837600000001</v>
      </c>
      <c r="C22" s="10">
        <v>26097.842779999992</v>
      </c>
      <c r="D22" s="10">
        <v>169815.18570320003</v>
      </c>
      <c r="E22" s="10">
        <v>196965.71224320002</v>
      </c>
      <c r="F22" s="10">
        <v>2465.4935600000003</v>
      </c>
      <c r="G22" s="10">
        <v>15959.485500000004</v>
      </c>
      <c r="H22" s="10">
        <v>141393.69434000005</v>
      </c>
      <c r="I22" s="10">
        <v>159818.67340000003</v>
      </c>
      <c r="J22" s="10">
        <v>1537.0924300000001</v>
      </c>
      <c r="K22" s="10">
        <v>22569.885369999996</v>
      </c>
      <c r="L22" s="10">
        <v>142695.88192960006</v>
      </c>
      <c r="M22" s="10">
        <v>166802.85972960008</v>
      </c>
    </row>
    <row r="23" spans="1:13" s="72" customFormat="1" ht="15" customHeight="1" x14ac:dyDescent="0.35">
      <c r="A23" s="71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41.502270000000003</v>
      </c>
      <c r="L23" s="10">
        <v>95.442809999999994</v>
      </c>
      <c r="M23" s="10">
        <v>136.94508000000002</v>
      </c>
    </row>
    <row r="24" spans="1:13" s="72" customFormat="1" ht="15" customHeight="1" x14ac:dyDescent="0.35">
      <c r="A24" s="71" t="s">
        <v>35</v>
      </c>
      <c r="B24" s="10">
        <v>0</v>
      </c>
      <c r="C24" s="10">
        <v>294.43090000000001</v>
      </c>
      <c r="D24" s="10">
        <v>0</v>
      </c>
      <c r="E24" s="10">
        <v>294.43090000000001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s="73" customFormat="1" ht="15" customHeight="1" x14ac:dyDescent="0.2">
      <c r="A25" s="71" t="s">
        <v>36</v>
      </c>
      <c r="B25" s="10">
        <v>160.37110999999999</v>
      </c>
      <c r="C25" s="10">
        <v>3.02766</v>
      </c>
      <c r="D25" s="10">
        <v>0</v>
      </c>
      <c r="E25" s="10">
        <v>163.39876999999998</v>
      </c>
      <c r="F25" s="10">
        <v>242.50179999999997</v>
      </c>
      <c r="G25" s="10">
        <v>0</v>
      </c>
      <c r="H25" s="10">
        <v>454.26130000000001</v>
      </c>
      <c r="I25" s="10">
        <v>696.76310000000001</v>
      </c>
      <c r="J25" s="10">
        <v>0</v>
      </c>
      <c r="K25" s="10">
        <v>15.313000000000001</v>
      </c>
      <c r="L25" s="10">
        <v>0</v>
      </c>
      <c r="M25" s="10">
        <v>15.313000000000001</v>
      </c>
    </row>
    <row r="26" spans="1:13" s="72" customFormat="1" ht="15" customHeight="1" x14ac:dyDescent="0.35">
      <c r="A26" s="5" t="s">
        <v>98</v>
      </c>
      <c r="B26" s="14">
        <v>203175.9169096</v>
      </c>
      <c r="C26" s="14">
        <v>1227549.7779102002</v>
      </c>
      <c r="D26" s="14">
        <v>3320924.5850391989</v>
      </c>
      <c r="E26" s="14">
        <v>4751650.2798589962</v>
      </c>
      <c r="F26" s="14">
        <v>151476.59140000003</v>
      </c>
      <c r="G26" s="14">
        <v>831026.9449428001</v>
      </c>
      <c r="H26" s="14">
        <v>3272246.8462702003</v>
      </c>
      <c r="I26" s="14">
        <v>4254750.3826130014</v>
      </c>
      <c r="J26" s="14">
        <v>426396.40217599983</v>
      </c>
      <c r="K26" s="14">
        <v>1280100.6353964</v>
      </c>
      <c r="L26" s="14">
        <v>5278261.9335058006</v>
      </c>
      <c r="M26" s="14">
        <v>6984758.9710782012</v>
      </c>
    </row>
    <row r="27" spans="1:13" ht="15" customHeight="1" thickBot="1" x14ac:dyDescent="0.25">
      <c r="A27" s="17"/>
      <c r="B27" s="74"/>
      <c r="C27" s="19"/>
      <c r="D27" s="19"/>
      <c r="E27" s="19"/>
      <c r="F27" s="19"/>
      <c r="G27" s="19"/>
      <c r="H27" s="74"/>
      <c r="I27" s="74"/>
      <c r="J27" s="74"/>
      <c r="K27" s="74"/>
      <c r="L27" s="74"/>
      <c r="M27" s="74"/>
    </row>
    <row r="28" spans="1:13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22"/>
      <c r="I28" s="22"/>
      <c r="J28" s="4"/>
      <c r="K28" s="4"/>
      <c r="L28" s="4"/>
      <c r="M28" s="4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D9A1-CA70-4971-B384-2457469AEFBE}">
  <sheetPr codeName="Sheet13">
    <pageSetUpPr fitToPage="1"/>
  </sheetPr>
  <dimension ref="A1:I29"/>
  <sheetViews>
    <sheetView zoomScaleNormal="100" workbookViewId="0">
      <selection activeCell="I17" sqref="I17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10.140625" bestFit="1" customWidth="1"/>
    <col min="6" max="6" width="14.42578125" customWidth="1"/>
    <col min="7" max="7" width="16.42578125" customWidth="1"/>
    <col min="8" max="8" width="14.42578125" customWidth="1"/>
    <col min="9" max="9" width="9.140625" bestFit="1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1" max="261" width="10.140625" bestFit="1" customWidth="1"/>
    <col min="262" max="262" width="14.42578125" customWidth="1"/>
    <col min="263" max="263" width="16.42578125" customWidth="1"/>
    <col min="264" max="264" width="14.425781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7" max="517" width="10.140625" bestFit="1" customWidth="1"/>
    <col min="518" max="518" width="14.42578125" customWidth="1"/>
    <col min="519" max="519" width="16.42578125" customWidth="1"/>
    <col min="520" max="520" width="14.425781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3" max="773" width="10.140625" bestFit="1" customWidth="1"/>
    <col min="774" max="774" width="14.42578125" customWidth="1"/>
    <col min="775" max="775" width="16.42578125" customWidth="1"/>
    <col min="776" max="776" width="14.425781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29" max="1029" width="10.140625" bestFit="1" customWidth="1"/>
    <col min="1030" max="1030" width="14.42578125" customWidth="1"/>
    <col min="1031" max="1031" width="16.42578125" customWidth="1"/>
    <col min="1032" max="1032" width="14.425781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5" max="1285" width="10.140625" bestFit="1" customWidth="1"/>
    <col min="1286" max="1286" width="14.42578125" customWidth="1"/>
    <col min="1287" max="1287" width="16.42578125" customWidth="1"/>
    <col min="1288" max="1288" width="14.425781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1" max="1541" width="10.140625" bestFit="1" customWidth="1"/>
    <col min="1542" max="1542" width="14.42578125" customWidth="1"/>
    <col min="1543" max="1543" width="16.42578125" customWidth="1"/>
    <col min="1544" max="1544" width="14.425781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7" max="1797" width="10.140625" bestFit="1" customWidth="1"/>
    <col min="1798" max="1798" width="14.42578125" customWidth="1"/>
    <col min="1799" max="1799" width="16.42578125" customWidth="1"/>
    <col min="1800" max="1800" width="14.425781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3" max="2053" width="10.140625" bestFit="1" customWidth="1"/>
    <col min="2054" max="2054" width="14.42578125" customWidth="1"/>
    <col min="2055" max="2055" width="16.42578125" customWidth="1"/>
    <col min="2056" max="2056" width="14.425781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09" max="2309" width="10.140625" bestFit="1" customWidth="1"/>
    <col min="2310" max="2310" width="14.42578125" customWidth="1"/>
    <col min="2311" max="2311" width="16.42578125" customWidth="1"/>
    <col min="2312" max="2312" width="14.425781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5" max="2565" width="10.140625" bestFit="1" customWidth="1"/>
    <col min="2566" max="2566" width="14.42578125" customWidth="1"/>
    <col min="2567" max="2567" width="16.42578125" customWidth="1"/>
    <col min="2568" max="2568" width="14.425781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1" max="2821" width="10.140625" bestFit="1" customWidth="1"/>
    <col min="2822" max="2822" width="14.42578125" customWidth="1"/>
    <col min="2823" max="2823" width="16.42578125" customWidth="1"/>
    <col min="2824" max="2824" width="14.425781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7" max="3077" width="10.140625" bestFit="1" customWidth="1"/>
    <col min="3078" max="3078" width="14.42578125" customWidth="1"/>
    <col min="3079" max="3079" width="16.42578125" customWidth="1"/>
    <col min="3080" max="3080" width="14.425781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3" max="3333" width="10.140625" bestFit="1" customWidth="1"/>
    <col min="3334" max="3334" width="14.42578125" customWidth="1"/>
    <col min="3335" max="3335" width="16.42578125" customWidth="1"/>
    <col min="3336" max="3336" width="14.425781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89" max="3589" width="10.140625" bestFit="1" customWidth="1"/>
    <col min="3590" max="3590" width="14.42578125" customWidth="1"/>
    <col min="3591" max="3591" width="16.42578125" customWidth="1"/>
    <col min="3592" max="3592" width="14.425781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5" max="3845" width="10.140625" bestFit="1" customWidth="1"/>
    <col min="3846" max="3846" width="14.42578125" customWidth="1"/>
    <col min="3847" max="3847" width="16.42578125" customWidth="1"/>
    <col min="3848" max="3848" width="14.425781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1" max="4101" width="10.140625" bestFit="1" customWidth="1"/>
    <col min="4102" max="4102" width="14.42578125" customWidth="1"/>
    <col min="4103" max="4103" width="16.42578125" customWidth="1"/>
    <col min="4104" max="4104" width="14.425781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7" max="4357" width="10.140625" bestFit="1" customWidth="1"/>
    <col min="4358" max="4358" width="14.42578125" customWidth="1"/>
    <col min="4359" max="4359" width="16.42578125" customWidth="1"/>
    <col min="4360" max="4360" width="14.425781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3" max="4613" width="10.140625" bestFit="1" customWidth="1"/>
    <col min="4614" max="4614" width="14.42578125" customWidth="1"/>
    <col min="4615" max="4615" width="16.42578125" customWidth="1"/>
    <col min="4616" max="4616" width="14.425781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69" max="4869" width="10.140625" bestFit="1" customWidth="1"/>
    <col min="4870" max="4870" width="14.42578125" customWidth="1"/>
    <col min="4871" max="4871" width="16.42578125" customWidth="1"/>
    <col min="4872" max="4872" width="14.425781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5" max="5125" width="10.140625" bestFit="1" customWidth="1"/>
    <col min="5126" max="5126" width="14.42578125" customWidth="1"/>
    <col min="5127" max="5127" width="16.42578125" customWidth="1"/>
    <col min="5128" max="5128" width="14.425781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1" max="5381" width="10.140625" bestFit="1" customWidth="1"/>
    <col min="5382" max="5382" width="14.42578125" customWidth="1"/>
    <col min="5383" max="5383" width="16.42578125" customWidth="1"/>
    <col min="5384" max="5384" width="14.425781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7" max="5637" width="10.140625" bestFit="1" customWidth="1"/>
    <col min="5638" max="5638" width="14.42578125" customWidth="1"/>
    <col min="5639" max="5639" width="16.42578125" customWidth="1"/>
    <col min="5640" max="5640" width="14.425781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3" max="5893" width="10.140625" bestFit="1" customWidth="1"/>
    <col min="5894" max="5894" width="14.42578125" customWidth="1"/>
    <col min="5895" max="5895" width="16.42578125" customWidth="1"/>
    <col min="5896" max="5896" width="14.425781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49" max="6149" width="10.140625" bestFit="1" customWidth="1"/>
    <col min="6150" max="6150" width="14.42578125" customWidth="1"/>
    <col min="6151" max="6151" width="16.42578125" customWidth="1"/>
    <col min="6152" max="6152" width="14.425781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5" max="6405" width="10.140625" bestFit="1" customWidth="1"/>
    <col min="6406" max="6406" width="14.42578125" customWidth="1"/>
    <col min="6407" max="6407" width="16.42578125" customWidth="1"/>
    <col min="6408" max="6408" width="14.425781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1" max="6661" width="10.140625" bestFit="1" customWidth="1"/>
    <col min="6662" max="6662" width="14.42578125" customWidth="1"/>
    <col min="6663" max="6663" width="16.42578125" customWidth="1"/>
    <col min="6664" max="6664" width="14.425781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7" max="6917" width="10.140625" bestFit="1" customWidth="1"/>
    <col min="6918" max="6918" width="14.42578125" customWidth="1"/>
    <col min="6919" max="6919" width="16.42578125" customWidth="1"/>
    <col min="6920" max="6920" width="14.425781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3" max="7173" width="10.140625" bestFit="1" customWidth="1"/>
    <col min="7174" max="7174" width="14.42578125" customWidth="1"/>
    <col min="7175" max="7175" width="16.42578125" customWidth="1"/>
    <col min="7176" max="7176" width="14.425781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29" max="7429" width="10.140625" bestFit="1" customWidth="1"/>
    <col min="7430" max="7430" width="14.42578125" customWidth="1"/>
    <col min="7431" max="7431" width="16.42578125" customWidth="1"/>
    <col min="7432" max="7432" width="14.425781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5" max="7685" width="10.140625" bestFit="1" customWidth="1"/>
    <col min="7686" max="7686" width="14.42578125" customWidth="1"/>
    <col min="7687" max="7687" width="16.42578125" customWidth="1"/>
    <col min="7688" max="7688" width="14.425781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1" max="7941" width="10.140625" bestFit="1" customWidth="1"/>
    <col min="7942" max="7942" width="14.42578125" customWidth="1"/>
    <col min="7943" max="7943" width="16.42578125" customWidth="1"/>
    <col min="7944" max="7944" width="14.425781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7" max="8197" width="10.140625" bestFit="1" customWidth="1"/>
    <col min="8198" max="8198" width="14.42578125" customWidth="1"/>
    <col min="8199" max="8199" width="16.42578125" customWidth="1"/>
    <col min="8200" max="8200" width="14.425781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3" max="8453" width="10.140625" bestFit="1" customWidth="1"/>
    <col min="8454" max="8454" width="14.42578125" customWidth="1"/>
    <col min="8455" max="8455" width="16.42578125" customWidth="1"/>
    <col min="8456" max="8456" width="14.425781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09" max="8709" width="10.140625" bestFit="1" customWidth="1"/>
    <col min="8710" max="8710" width="14.42578125" customWidth="1"/>
    <col min="8711" max="8711" width="16.42578125" customWidth="1"/>
    <col min="8712" max="8712" width="14.425781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5" max="8965" width="10.140625" bestFit="1" customWidth="1"/>
    <col min="8966" max="8966" width="14.42578125" customWidth="1"/>
    <col min="8967" max="8967" width="16.42578125" customWidth="1"/>
    <col min="8968" max="8968" width="14.425781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1" max="9221" width="10.140625" bestFit="1" customWidth="1"/>
    <col min="9222" max="9222" width="14.42578125" customWidth="1"/>
    <col min="9223" max="9223" width="16.42578125" customWidth="1"/>
    <col min="9224" max="9224" width="14.425781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7" max="9477" width="10.140625" bestFit="1" customWidth="1"/>
    <col min="9478" max="9478" width="14.42578125" customWidth="1"/>
    <col min="9479" max="9479" width="16.42578125" customWidth="1"/>
    <col min="9480" max="9480" width="14.425781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3" max="9733" width="10.140625" bestFit="1" customWidth="1"/>
    <col min="9734" max="9734" width="14.42578125" customWidth="1"/>
    <col min="9735" max="9735" width="16.42578125" customWidth="1"/>
    <col min="9736" max="9736" width="14.425781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89" max="9989" width="10.140625" bestFit="1" customWidth="1"/>
    <col min="9990" max="9990" width="14.42578125" customWidth="1"/>
    <col min="9991" max="9991" width="16.42578125" customWidth="1"/>
    <col min="9992" max="9992" width="14.425781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5" max="10245" width="10.140625" bestFit="1" customWidth="1"/>
    <col min="10246" max="10246" width="14.42578125" customWidth="1"/>
    <col min="10247" max="10247" width="16.42578125" customWidth="1"/>
    <col min="10248" max="10248" width="14.425781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1" max="10501" width="10.140625" bestFit="1" customWidth="1"/>
    <col min="10502" max="10502" width="14.42578125" customWidth="1"/>
    <col min="10503" max="10503" width="16.42578125" customWidth="1"/>
    <col min="10504" max="10504" width="14.425781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7" max="10757" width="10.140625" bestFit="1" customWidth="1"/>
    <col min="10758" max="10758" width="14.42578125" customWidth="1"/>
    <col min="10759" max="10759" width="16.42578125" customWidth="1"/>
    <col min="10760" max="10760" width="14.425781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3" max="11013" width="10.140625" bestFit="1" customWidth="1"/>
    <col min="11014" max="11014" width="14.42578125" customWidth="1"/>
    <col min="11015" max="11015" width="16.42578125" customWidth="1"/>
    <col min="11016" max="11016" width="14.425781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69" max="11269" width="10.140625" bestFit="1" customWidth="1"/>
    <col min="11270" max="11270" width="14.42578125" customWidth="1"/>
    <col min="11271" max="11271" width="16.42578125" customWidth="1"/>
    <col min="11272" max="11272" width="14.425781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5" max="11525" width="10.140625" bestFit="1" customWidth="1"/>
    <col min="11526" max="11526" width="14.42578125" customWidth="1"/>
    <col min="11527" max="11527" width="16.42578125" customWidth="1"/>
    <col min="11528" max="11528" width="14.425781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1" max="11781" width="10.140625" bestFit="1" customWidth="1"/>
    <col min="11782" max="11782" width="14.42578125" customWidth="1"/>
    <col min="11783" max="11783" width="16.42578125" customWidth="1"/>
    <col min="11784" max="11784" width="14.425781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7" max="12037" width="10.140625" bestFit="1" customWidth="1"/>
    <col min="12038" max="12038" width="14.42578125" customWidth="1"/>
    <col min="12039" max="12039" width="16.42578125" customWidth="1"/>
    <col min="12040" max="12040" width="14.425781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3" max="12293" width="10.140625" bestFit="1" customWidth="1"/>
    <col min="12294" max="12294" width="14.42578125" customWidth="1"/>
    <col min="12295" max="12295" width="16.42578125" customWidth="1"/>
    <col min="12296" max="12296" width="14.425781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49" max="12549" width="10.140625" bestFit="1" customWidth="1"/>
    <col min="12550" max="12550" width="14.42578125" customWidth="1"/>
    <col min="12551" max="12551" width="16.42578125" customWidth="1"/>
    <col min="12552" max="12552" width="14.425781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5" max="12805" width="10.140625" bestFit="1" customWidth="1"/>
    <col min="12806" max="12806" width="14.42578125" customWidth="1"/>
    <col min="12807" max="12807" width="16.42578125" customWidth="1"/>
    <col min="12808" max="12808" width="14.425781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1" max="13061" width="10.140625" bestFit="1" customWidth="1"/>
    <col min="13062" max="13062" width="14.42578125" customWidth="1"/>
    <col min="13063" max="13063" width="16.42578125" customWidth="1"/>
    <col min="13064" max="13064" width="14.425781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7" max="13317" width="10.140625" bestFit="1" customWidth="1"/>
    <col min="13318" max="13318" width="14.42578125" customWidth="1"/>
    <col min="13319" max="13319" width="16.42578125" customWidth="1"/>
    <col min="13320" max="13320" width="14.425781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3" max="13573" width="10.140625" bestFit="1" customWidth="1"/>
    <col min="13574" max="13574" width="14.42578125" customWidth="1"/>
    <col min="13575" max="13575" width="16.42578125" customWidth="1"/>
    <col min="13576" max="13576" width="14.425781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29" max="13829" width="10.140625" bestFit="1" customWidth="1"/>
    <col min="13830" max="13830" width="14.42578125" customWidth="1"/>
    <col min="13831" max="13831" width="16.42578125" customWidth="1"/>
    <col min="13832" max="13832" width="14.425781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5" max="14085" width="10.140625" bestFit="1" customWidth="1"/>
    <col min="14086" max="14086" width="14.42578125" customWidth="1"/>
    <col min="14087" max="14087" width="16.42578125" customWidth="1"/>
    <col min="14088" max="14088" width="14.425781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1" max="14341" width="10.140625" bestFit="1" customWidth="1"/>
    <col min="14342" max="14342" width="14.42578125" customWidth="1"/>
    <col min="14343" max="14343" width="16.42578125" customWidth="1"/>
    <col min="14344" max="14344" width="14.425781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7" max="14597" width="10.140625" bestFit="1" customWidth="1"/>
    <col min="14598" max="14598" width="14.42578125" customWidth="1"/>
    <col min="14599" max="14599" width="16.42578125" customWidth="1"/>
    <col min="14600" max="14600" width="14.425781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3" max="14853" width="10.140625" bestFit="1" customWidth="1"/>
    <col min="14854" max="14854" width="14.42578125" customWidth="1"/>
    <col min="14855" max="14855" width="16.42578125" customWidth="1"/>
    <col min="14856" max="14856" width="14.425781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09" max="15109" width="10.140625" bestFit="1" customWidth="1"/>
    <col min="15110" max="15110" width="14.42578125" customWidth="1"/>
    <col min="15111" max="15111" width="16.42578125" customWidth="1"/>
    <col min="15112" max="15112" width="14.425781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5" max="15365" width="10.140625" bestFit="1" customWidth="1"/>
    <col min="15366" max="15366" width="14.42578125" customWidth="1"/>
    <col min="15367" max="15367" width="16.42578125" customWidth="1"/>
    <col min="15368" max="15368" width="14.425781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1" max="15621" width="10.140625" bestFit="1" customWidth="1"/>
    <col min="15622" max="15622" width="14.42578125" customWidth="1"/>
    <col min="15623" max="15623" width="16.42578125" customWidth="1"/>
    <col min="15624" max="15624" width="14.425781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7" max="15877" width="10.140625" bestFit="1" customWidth="1"/>
    <col min="15878" max="15878" width="14.42578125" customWidth="1"/>
    <col min="15879" max="15879" width="16.42578125" customWidth="1"/>
    <col min="15880" max="15880" width="14.425781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3" max="16133" width="10.140625" bestFit="1" customWidth="1"/>
    <col min="16134" max="16134" width="14.42578125" customWidth="1"/>
    <col min="16135" max="16135" width="16.42578125" customWidth="1"/>
    <col min="16136" max="16136" width="14.42578125" customWidth="1"/>
  </cols>
  <sheetData>
    <row r="1" spans="1:9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</row>
    <row r="2" spans="1:9" s="28" customFormat="1" ht="15" customHeight="1" x14ac:dyDescent="0.3">
      <c r="A2" s="192" t="s">
        <v>94</v>
      </c>
      <c r="B2" s="192"/>
      <c r="C2" s="192"/>
      <c r="D2" s="192"/>
      <c r="E2" s="192"/>
      <c r="F2" s="192"/>
      <c r="G2" s="192"/>
      <c r="H2" s="192"/>
      <c r="I2" s="192"/>
    </row>
    <row r="3" spans="1:9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</row>
    <row r="4" spans="1:9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</row>
    <row r="5" spans="1:9" ht="15" customHeight="1" x14ac:dyDescent="0.2">
      <c r="A5" s="3"/>
      <c r="B5" s="25"/>
      <c r="C5" s="25"/>
      <c r="D5" s="4"/>
      <c r="E5" s="4"/>
      <c r="F5" s="4"/>
      <c r="G5" s="4"/>
      <c r="H5" s="25"/>
      <c r="I5" s="4"/>
    </row>
    <row r="6" spans="1:9" s="66" customFormat="1" ht="15" customHeight="1" x14ac:dyDescent="0.4">
      <c r="A6" s="65"/>
      <c r="B6" s="194" t="s">
        <v>91</v>
      </c>
      <c r="C6" s="194"/>
      <c r="D6" s="194"/>
      <c r="E6" s="194"/>
      <c r="F6" s="194" t="s">
        <v>92</v>
      </c>
      <c r="G6" s="194"/>
      <c r="H6" s="194"/>
      <c r="I6" s="194"/>
    </row>
    <row r="7" spans="1:9" s="70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8" t="s">
        <v>95</v>
      </c>
      <c r="G7" s="68" t="s">
        <v>96</v>
      </c>
      <c r="H7" s="69" t="s">
        <v>97</v>
      </c>
      <c r="I7" s="68" t="s">
        <v>42</v>
      </c>
    </row>
    <row r="8" spans="1:9" s="72" customFormat="1" ht="15" customHeight="1" x14ac:dyDescent="0.35">
      <c r="A8" s="71" t="s">
        <v>19</v>
      </c>
      <c r="B8" s="10">
        <v>1530438.3909000005</v>
      </c>
      <c r="C8" s="10">
        <v>3778276.4443745976</v>
      </c>
      <c r="D8" s="10">
        <v>9285305.7011283971</v>
      </c>
      <c r="E8" s="10">
        <v>14594020.536402997</v>
      </c>
      <c r="F8" s="10">
        <v>42280.675479999998</v>
      </c>
      <c r="G8" s="10">
        <v>146997.69505000004</v>
      </c>
      <c r="H8" s="10">
        <v>344025.99950999994</v>
      </c>
      <c r="I8" s="10">
        <v>533304.37003999995</v>
      </c>
    </row>
    <row r="9" spans="1:9" s="72" customFormat="1" ht="15" customHeight="1" x14ac:dyDescent="0.35">
      <c r="A9" s="71" t="s">
        <v>20</v>
      </c>
      <c r="B9" s="10">
        <v>17120.490829999999</v>
      </c>
      <c r="C9" s="10">
        <v>39666.864030000019</v>
      </c>
      <c r="D9" s="10">
        <v>28487.884279999995</v>
      </c>
      <c r="E9" s="10">
        <v>85275.23914000002</v>
      </c>
      <c r="F9" s="10">
        <v>55753.4735</v>
      </c>
      <c r="G9" s="10">
        <v>35007.568829999997</v>
      </c>
      <c r="H9" s="10">
        <v>8442.7266100000015</v>
      </c>
      <c r="I9" s="10">
        <v>99203.768939999994</v>
      </c>
    </row>
    <row r="10" spans="1:9" s="72" customFormat="1" ht="15" customHeight="1" x14ac:dyDescent="0.35">
      <c r="A10" s="71" t="s">
        <v>21</v>
      </c>
      <c r="B10" s="10">
        <v>137643.77537080002</v>
      </c>
      <c r="C10" s="10">
        <v>443443.6188446001</v>
      </c>
      <c r="D10" s="10">
        <v>17996.328100000002</v>
      </c>
      <c r="E10" s="10">
        <v>599083.72231540014</v>
      </c>
      <c r="F10" s="10">
        <v>0</v>
      </c>
      <c r="G10" s="10">
        <v>0</v>
      </c>
      <c r="H10" s="10">
        <v>0</v>
      </c>
      <c r="I10" s="10">
        <v>0</v>
      </c>
    </row>
    <row r="11" spans="1:9" s="72" customFormat="1" ht="15" customHeight="1" x14ac:dyDescent="0.35">
      <c r="A11" s="71" t="s">
        <v>22</v>
      </c>
      <c r="B11" s="10">
        <v>3503.8623399999997</v>
      </c>
      <c r="C11" s="10">
        <v>32242.927574399982</v>
      </c>
      <c r="D11" s="10">
        <v>66082.570859999993</v>
      </c>
      <c r="E11" s="10">
        <v>101829.36077439997</v>
      </c>
      <c r="F11" s="10">
        <v>0</v>
      </c>
      <c r="G11" s="10">
        <v>4482.7902799999993</v>
      </c>
      <c r="H11" s="10">
        <v>11874.455459999999</v>
      </c>
      <c r="I11" s="10">
        <v>16357.245739999998</v>
      </c>
    </row>
    <row r="12" spans="1:9" s="72" customFormat="1" ht="15" customHeight="1" x14ac:dyDescent="0.35">
      <c r="A12" s="71" t="s">
        <v>23</v>
      </c>
      <c r="B12" s="10">
        <v>5019501.1734071961</v>
      </c>
      <c r="C12" s="10">
        <v>8104513.3079685979</v>
      </c>
      <c r="D12" s="10">
        <v>9630384.1982380003</v>
      </c>
      <c r="E12" s="10">
        <v>22754398.679613791</v>
      </c>
      <c r="F12" s="10">
        <v>49358.304579999996</v>
      </c>
      <c r="G12" s="10">
        <v>55638.297480000008</v>
      </c>
      <c r="H12" s="10">
        <v>79410.003969999991</v>
      </c>
      <c r="I12" s="10">
        <v>184406.60602999997</v>
      </c>
    </row>
    <row r="13" spans="1:9" s="72" customFormat="1" ht="15" customHeight="1" x14ac:dyDescent="0.35">
      <c r="A13" s="71" t="s">
        <v>24</v>
      </c>
      <c r="B13" s="10">
        <v>1221.28126</v>
      </c>
      <c r="C13" s="10">
        <v>115638.81080000002</v>
      </c>
      <c r="D13" s="10">
        <v>647056.72786999971</v>
      </c>
      <c r="E13" s="10">
        <v>763916.81992999988</v>
      </c>
      <c r="F13" s="10">
        <v>0</v>
      </c>
      <c r="G13" s="10">
        <v>445.40702000000005</v>
      </c>
      <c r="H13" s="10">
        <v>18024.643030000003</v>
      </c>
      <c r="I13" s="10">
        <v>18470.050050000002</v>
      </c>
    </row>
    <row r="14" spans="1:9" s="72" customFormat="1" ht="15" customHeight="1" x14ac:dyDescent="0.35">
      <c r="A14" s="71" t="s">
        <v>25</v>
      </c>
      <c r="B14" s="10">
        <v>1650230.0897215991</v>
      </c>
      <c r="C14" s="10">
        <v>2396256.9885094003</v>
      </c>
      <c r="D14" s="10">
        <v>9387673.1265272014</v>
      </c>
      <c r="E14" s="10">
        <v>13434160.204758201</v>
      </c>
      <c r="F14" s="10">
        <v>55560.444139999992</v>
      </c>
      <c r="G14" s="10">
        <v>94822.999059999987</v>
      </c>
      <c r="H14" s="10">
        <v>675367.23123519972</v>
      </c>
      <c r="I14" s="10">
        <v>825750.67443519959</v>
      </c>
    </row>
    <row r="15" spans="1:9" s="72" customFormat="1" ht="15" customHeight="1" x14ac:dyDescent="0.35">
      <c r="A15" s="71" t="s">
        <v>26</v>
      </c>
      <c r="B15" s="10">
        <v>3322824.1784521989</v>
      </c>
      <c r="C15" s="10">
        <v>5333023.9387829993</v>
      </c>
      <c r="D15" s="10">
        <v>6646580.0460361969</v>
      </c>
      <c r="E15" s="10">
        <v>15302428.163271394</v>
      </c>
      <c r="F15" s="10">
        <v>10918.9238</v>
      </c>
      <c r="G15" s="10">
        <v>313092.05381999986</v>
      </c>
      <c r="H15" s="10">
        <v>412350.06000100001</v>
      </c>
      <c r="I15" s="10">
        <v>736361.03762099985</v>
      </c>
    </row>
    <row r="16" spans="1:9" s="72" customFormat="1" ht="15" customHeight="1" x14ac:dyDescent="0.35">
      <c r="A16" s="71" t="s">
        <v>27</v>
      </c>
      <c r="B16" s="10">
        <v>26728.747429999985</v>
      </c>
      <c r="C16" s="10">
        <v>220784.90828100007</v>
      </c>
      <c r="D16" s="10">
        <v>837150.07122000027</v>
      </c>
      <c r="E16" s="10">
        <v>1084663.7269310004</v>
      </c>
      <c r="F16" s="10">
        <v>1580.6758499999999</v>
      </c>
      <c r="G16" s="10">
        <v>26476.05612999999</v>
      </c>
      <c r="H16" s="10">
        <v>63285.277310000012</v>
      </c>
      <c r="I16" s="10">
        <v>91342.009289999987</v>
      </c>
    </row>
    <row r="17" spans="1:9" s="72" customFormat="1" ht="15" customHeight="1" x14ac:dyDescent="0.35">
      <c r="A17" s="71" t="s">
        <v>28</v>
      </c>
      <c r="B17" s="10">
        <v>99235.509445600008</v>
      </c>
      <c r="C17" s="10">
        <v>576945.4246139999</v>
      </c>
      <c r="D17" s="10">
        <v>1757294.417028399</v>
      </c>
      <c r="E17" s="10">
        <v>2433475.3510879991</v>
      </c>
      <c r="F17" s="10">
        <v>119.08637000000002</v>
      </c>
      <c r="G17" s="10">
        <v>6101.9908299999988</v>
      </c>
      <c r="H17" s="10">
        <v>19131.233649999998</v>
      </c>
      <c r="I17" s="10">
        <v>25352.310849999998</v>
      </c>
    </row>
    <row r="18" spans="1:9" s="72" customFormat="1" ht="15" customHeight="1" x14ac:dyDescent="0.35">
      <c r="A18" s="71" t="s">
        <v>29</v>
      </c>
      <c r="B18" s="10">
        <v>214521.29720680002</v>
      </c>
      <c r="C18" s="10">
        <v>368767.44650179992</v>
      </c>
      <c r="D18" s="10">
        <v>265681.17168660002</v>
      </c>
      <c r="E18" s="10">
        <v>848969.91539520002</v>
      </c>
      <c r="F18" s="10">
        <v>0</v>
      </c>
      <c r="G18" s="10">
        <v>1346.4713700000002</v>
      </c>
      <c r="H18" s="10">
        <v>6308.7806899999969</v>
      </c>
      <c r="I18" s="10">
        <v>7655.2520599999971</v>
      </c>
    </row>
    <row r="19" spans="1:9" s="72" customFormat="1" ht="15" customHeight="1" x14ac:dyDescent="0.35">
      <c r="A19" s="71" t="s">
        <v>30</v>
      </c>
      <c r="B19" s="10">
        <v>172519.33091640004</v>
      </c>
      <c r="C19" s="10">
        <v>833798.90055779973</v>
      </c>
      <c r="D19" s="10">
        <v>19844311.763000004</v>
      </c>
      <c r="E19" s="10">
        <v>20850629.994474206</v>
      </c>
      <c r="F19" s="10">
        <v>12869.469350000001</v>
      </c>
      <c r="G19" s="10">
        <v>40414.008514799993</v>
      </c>
      <c r="H19" s="10">
        <v>1159869.2067539997</v>
      </c>
      <c r="I19" s="10">
        <v>1213152.6846187997</v>
      </c>
    </row>
    <row r="20" spans="1:9" s="72" customFormat="1" ht="15" customHeight="1" x14ac:dyDescent="0.35">
      <c r="A20" s="71" t="s">
        <v>31</v>
      </c>
      <c r="B20" s="10">
        <v>454.89634000000001</v>
      </c>
      <c r="C20" s="10">
        <v>15594.670320000003</v>
      </c>
      <c r="D20" s="10">
        <v>571339.1548299999</v>
      </c>
      <c r="E20" s="10">
        <v>587388.72149000003</v>
      </c>
      <c r="F20" s="10">
        <v>30</v>
      </c>
      <c r="G20" s="10">
        <v>5409.5708099999993</v>
      </c>
      <c r="H20" s="10">
        <v>270031.13638000004</v>
      </c>
      <c r="I20" s="10">
        <v>275470.70719000004</v>
      </c>
    </row>
    <row r="21" spans="1:9" s="72" customFormat="1" ht="15" customHeight="1" x14ac:dyDescent="0.35">
      <c r="A21" s="71" t="s">
        <v>32</v>
      </c>
      <c r="B21" s="10">
        <v>9154.0307699999994</v>
      </c>
      <c r="C21" s="10">
        <v>25838.967609999992</v>
      </c>
      <c r="D21" s="10">
        <v>197274.47860000006</v>
      </c>
      <c r="E21" s="10">
        <v>232267.47698000004</v>
      </c>
      <c r="F21" s="10">
        <v>136.5</v>
      </c>
      <c r="G21" s="10">
        <v>960.44630000000006</v>
      </c>
      <c r="H21" s="10">
        <v>2178.5046199999997</v>
      </c>
      <c r="I21" s="10">
        <v>3275.4509199999998</v>
      </c>
    </row>
    <row r="22" spans="1:9" s="72" customFormat="1" ht="15" customHeight="1" x14ac:dyDescent="0.35">
      <c r="A22" s="71" t="s">
        <v>33</v>
      </c>
      <c r="B22" s="10">
        <v>37962.217922200005</v>
      </c>
      <c r="C22" s="10">
        <v>243142.80227900011</v>
      </c>
      <c r="D22" s="10">
        <v>1622170.5505415995</v>
      </c>
      <c r="E22" s="10">
        <v>1903275.5707427994</v>
      </c>
      <c r="F22" s="10">
        <v>881.44735000000003</v>
      </c>
      <c r="G22" s="10">
        <v>12897.781799999997</v>
      </c>
      <c r="H22" s="10">
        <v>137866.27678000001</v>
      </c>
      <c r="I22" s="10">
        <v>151645.50592999998</v>
      </c>
    </row>
    <row r="23" spans="1:9" s="72" customFormat="1" ht="15" customHeight="1" x14ac:dyDescent="0.35">
      <c r="A23" s="71" t="s">
        <v>34</v>
      </c>
      <c r="B23" s="10">
        <v>0</v>
      </c>
      <c r="C23" s="10">
        <v>1684.9837500000001</v>
      </c>
      <c r="D23" s="10">
        <v>1566.6168799999996</v>
      </c>
      <c r="E23" s="10">
        <v>3251.6006299999999</v>
      </c>
      <c r="F23" s="10">
        <v>0</v>
      </c>
      <c r="G23" s="10">
        <v>28.362370000000002</v>
      </c>
      <c r="H23" s="10">
        <v>0</v>
      </c>
      <c r="I23" s="10">
        <v>28.362370000000002</v>
      </c>
    </row>
    <row r="24" spans="1:9" s="72" customFormat="1" ht="15" customHeight="1" x14ac:dyDescent="0.35">
      <c r="A24" s="71" t="s">
        <v>35</v>
      </c>
      <c r="B24" s="10">
        <v>40.368000000000002</v>
      </c>
      <c r="C24" s="10">
        <v>207.14807999999999</v>
      </c>
      <c r="D24" s="10">
        <v>34.450000000000003</v>
      </c>
      <c r="E24" s="10">
        <v>281.96607999999998</v>
      </c>
      <c r="F24" s="10">
        <v>0</v>
      </c>
      <c r="G24" s="10">
        <v>0</v>
      </c>
      <c r="H24" s="10">
        <v>0</v>
      </c>
      <c r="I24" s="10">
        <v>0</v>
      </c>
    </row>
    <row r="25" spans="1:9" s="73" customFormat="1" ht="15" customHeight="1" x14ac:dyDescent="0.2">
      <c r="A25" s="71" t="s">
        <v>36</v>
      </c>
      <c r="B25" s="10">
        <v>122.965</v>
      </c>
      <c r="C25" s="10">
        <v>320.99746000000005</v>
      </c>
      <c r="D25" s="10">
        <v>826.69933000000003</v>
      </c>
      <c r="E25" s="10">
        <v>1270.6617900000001</v>
      </c>
      <c r="F25" s="10">
        <v>8.2319999999999993</v>
      </c>
      <c r="G25" s="10">
        <v>0</v>
      </c>
      <c r="H25" s="10">
        <v>39.382260000000002</v>
      </c>
      <c r="I25" s="10">
        <v>47.614260000000002</v>
      </c>
    </row>
    <row r="26" spans="1:9" s="72" customFormat="1" ht="15" customHeight="1" x14ac:dyDescent="0.35">
      <c r="A26" s="5" t="s">
        <v>98</v>
      </c>
      <c r="B26" s="14">
        <v>12243222.605312796</v>
      </c>
      <c r="C26" s="14">
        <v>22530149.150338192</v>
      </c>
      <c r="D26" s="14">
        <v>60807215.956156388</v>
      </c>
      <c r="E26" s="14">
        <v>95580587.711807415</v>
      </c>
      <c r="F26" s="14">
        <v>229497.23241999996</v>
      </c>
      <c r="G26" s="14">
        <v>744121.49966479978</v>
      </c>
      <c r="H26" s="14">
        <v>3208204.9182601999</v>
      </c>
      <c r="I26" s="14">
        <v>4181823.650345</v>
      </c>
    </row>
    <row r="27" spans="1:9" ht="15" customHeight="1" thickBot="1" x14ac:dyDescent="0.25">
      <c r="A27" s="17"/>
      <c r="B27" s="74"/>
      <c r="C27" s="19"/>
      <c r="D27" s="19"/>
      <c r="E27" s="19"/>
      <c r="F27" s="74"/>
      <c r="G27" s="74"/>
      <c r="H27" s="74"/>
      <c r="I27" s="74"/>
    </row>
    <row r="28" spans="1:9" ht="15" customHeight="1" thickTop="1" x14ac:dyDescent="0.2">
      <c r="A28" s="21" t="s">
        <v>39</v>
      </c>
      <c r="B28" s="22"/>
      <c r="C28" s="11"/>
      <c r="D28" s="11"/>
      <c r="E28" s="11"/>
      <c r="F28" s="4"/>
      <c r="G28" s="4"/>
      <c r="H28" s="4"/>
      <c r="I28" s="4"/>
    </row>
    <row r="29" spans="1:9" ht="15" customHeight="1" x14ac:dyDescent="0.2">
      <c r="A29" s="3"/>
      <c r="B29" s="9"/>
      <c r="C29" s="10"/>
      <c r="D29" s="10"/>
      <c r="E29" s="10"/>
      <c r="F29" s="4"/>
      <c r="G29" s="4"/>
      <c r="H29" s="4"/>
      <c r="I29" s="4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8A56-D55D-4635-ACC3-05EA92D203FE}">
  <sheetPr codeName="Sheet101">
    <pageSetUpPr fitToPage="1"/>
  </sheetPr>
  <dimension ref="A1:I28"/>
  <sheetViews>
    <sheetView zoomScaleNormal="100" workbookViewId="0">
      <selection activeCell="B8" sqref="B8:I26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7.5703125" bestFit="1" customWidth="1"/>
    <col min="6" max="6" width="14.42578125" customWidth="1"/>
    <col min="7" max="7" width="16.42578125" customWidth="1"/>
    <col min="8" max="8" width="14.42578125" customWidth="1"/>
    <col min="9" max="9" width="11.140625" bestFit="1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1" max="261" width="7.5703125" bestFit="1" customWidth="1"/>
    <col min="262" max="262" width="14.42578125" customWidth="1"/>
    <col min="263" max="263" width="16.42578125" customWidth="1"/>
    <col min="264" max="264" width="14.42578125" customWidth="1"/>
    <col min="265" max="265" width="11.140625" bestFit="1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7" max="517" width="7.5703125" bestFit="1" customWidth="1"/>
    <col min="518" max="518" width="14.42578125" customWidth="1"/>
    <col min="519" max="519" width="16.42578125" customWidth="1"/>
    <col min="520" max="520" width="14.42578125" customWidth="1"/>
    <col min="521" max="521" width="11.140625" bestFit="1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3" max="773" width="7.5703125" bestFit="1" customWidth="1"/>
    <col min="774" max="774" width="14.42578125" customWidth="1"/>
    <col min="775" max="775" width="16.42578125" customWidth="1"/>
    <col min="776" max="776" width="14.42578125" customWidth="1"/>
    <col min="777" max="777" width="11.140625" bestFit="1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29" max="1029" width="7.5703125" bestFit="1" customWidth="1"/>
    <col min="1030" max="1030" width="14.42578125" customWidth="1"/>
    <col min="1031" max="1031" width="16.42578125" customWidth="1"/>
    <col min="1032" max="1032" width="14.42578125" customWidth="1"/>
    <col min="1033" max="1033" width="11.140625" bestFit="1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5" max="1285" width="7.5703125" bestFit="1" customWidth="1"/>
    <col min="1286" max="1286" width="14.42578125" customWidth="1"/>
    <col min="1287" max="1287" width="16.42578125" customWidth="1"/>
    <col min="1288" max="1288" width="14.42578125" customWidth="1"/>
    <col min="1289" max="1289" width="11.140625" bestFit="1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1" max="1541" width="7.5703125" bestFit="1" customWidth="1"/>
    <col min="1542" max="1542" width="14.42578125" customWidth="1"/>
    <col min="1543" max="1543" width="16.42578125" customWidth="1"/>
    <col min="1544" max="1544" width="14.42578125" customWidth="1"/>
    <col min="1545" max="1545" width="11.140625" bestFit="1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7" max="1797" width="7.5703125" bestFit="1" customWidth="1"/>
    <col min="1798" max="1798" width="14.42578125" customWidth="1"/>
    <col min="1799" max="1799" width="16.42578125" customWidth="1"/>
    <col min="1800" max="1800" width="14.42578125" customWidth="1"/>
    <col min="1801" max="1801" width="11.140625" bestFit="1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3" max="2053" width="7.5703125" bestFit="1" customWidth="1"/>
    <col min="2054" max="2054" width="14.42578125" customWidth="1"/>
    <col min="2055" max="2055" width="16.42578125" customWidth="1"/>
    <col min="2056" max="2056" width="14.42578125" customWidth="1"/>
    <col min="2057" max="2057" width="11.140625" bestFit="1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09" max="2309" width="7.5703125" bestFit="1" customWidth="1"/>
    <col min="2310" max="2310" width="14.42578125" customWidth="1"/>
    <col min="2311" max="2311" width="16.42578125" customWidth="1"/>
    <col min="2312" max="2312" width="14.42578125" customWidth="1"/>
    <col min="2313" max="2313" width="11.140625" bestFit="1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5" max="2565" width="7.5703125" bestFit="1" customWidth="1"/>
    <col min="2566" max="2566" width="14.42578125" customWidth="1"/>
    <col min="2567" max="2567" width="16.42578125" customWidth="1"/>
    <col min="2568" max="2568" width="14.42578125" customWidth="1"/>
    <col min="2569" max="2569" width="11.140625" bestFit="1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1" max="2821" width="7.5703125" bestFit="1" customWidth="1"/>
    <col min="2822" max="2822" width="14.42578125" customWidth="1"/>
    <col min="2823" max="2823" width="16.42578125" customWidth="1"/>
    <col min="2824" max="2824" width="14.42578125" customWidth="1"/>
    <col min="2825" max="2825" width="11.140625" bestFit="1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7" max="3077" width="7.5703125" bestFit="1" customWidth="1"/>
    <col min="3078" max="3078" width="14.42578125" customWidth="1"/>
    <col min="3079" max="3079" width="16.42578125" customWidth="1"/>
    <col min="3080" max="3080" width="14.42578125" customWidth="1"/>
    <col min="3081" max="3081" width="11.140625" bestFit="1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3" max="3333" width="7.5703125" bestFit="1" customWidth="1"/>
    <col min="3334" max="3334" width="14.42578125" customWidth="1"/>
    <col min="3335" max="3335" width="16.42578125" customWidth="1"/>
    <col min="3336" max="3336" width="14.42578125" customWidth="1"/>
    <col min="3337" max="3337" width="11.140625" bestFit="1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89" max="3589" width="7.5703125" bestFit="1" customWidth="1"/>
    <col min="3590" max="3590" width="14.42578125" customWidth="1"/>
    <col min="3591" max="3591" width="16.42578125" customWidth="1"/>
    <col min="3592" max="3592" width="14.42578125" customWidth="1"/>
    <col min="3593" max="3593" width="11.140625" bestFit="1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5" max="3845" width="7.5703125" bestFit="1" customWidth="1"/>
    <col min="3846" max="3846" width="14.42578125" customWidth="1"/>
    <col min="3847" max="3847" width="16.42578125" customWidth="1"/>
    <col min="3848" max="3848" width="14.42578125" customWidth="1"/>
    <col min="3849" max="3849" width="11.140625" bestFit="1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1" max="4101" width="7.5703125" bestFit="1" customWidth="1"/>
    <col min="4102" max="4102" width="14.42578125" customWidth="1"/>
    <col min="4103" max="4103" width="16.42578125" customWidth="1"/>
    <col min="4104" max="4104" width="14.42578125" customWidth="1"/>
    <col min="4105" max="4105" width="11.140625" bestFit="1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7" max="4357" width="7.5703125" bestFit="1" customWidth="1"/>
    <col min="4358" max="4358" width="14.42578125" customWidth="1"/>
    <col min="4359" max="4359" width="16.42578125" customWidth="1"/>
    <col min="4360" max="4360" width="14.42578125" customWidth="1"/>
    <col min="4361" max="4361" width="11.140625" bestFit="1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3" max="4613" width="7.5703125" bestFit="1" customWidth="1"/>
    <col min="4614" max="4614" width="14.42578125" customWidth="1"/>
    <col min="4615" max="4615" width="16.42578125" customWidth="1"/>
    <col min="4616" max="4616" width="14.42578125" customWidth="1"/>
    <col min="4617" max="4617" width="11.140625" bestFit="1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69" max="4869" width="7.5703125" bestFit="1" customWidth="1"/>
    <col min="4870" max="4870" width="14.42578125" customWidth="1"/>
    <col min="4871" max="4871" width="16.42578125" customWidth="1"/>
    <col min="4872" max="4872" width="14.42578125" customWidth="1"/>
    <col min="4873" max="4873" width="11.140625" bestFit="1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5" max="5125" width="7.5703125" bestFit="1" customWidth="1"/>
    <col min="5126" max="5126" width="14.42578125" customWidth="1"/>
    <col min="5127" max="5127" width="16.42578125" customWidth="1"/>
    <col min="5128" max="5128" width="14.42578125" customWidth="1"/>
    <col min="5129" max="5129" width="11.140625" bestFit="1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1" max="5381" width="7.5703125" bestFit="1" customWidth="1"/>
    <col min="5382" max="5382" width="14.42578125" customWidth="1"/>
    <col min="5383" max="5383" width="16.42578125" customWidth="1"/>
    <col min="5384" max="5384" width="14.42578125" customWidth="1"/>
    <col min="5385" max="5385" width="11.140625" bestFit="1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7" max="5637" width="7.5703125" bestFit="1" customWidth="1"/>
    <col min="5638" max="5638" width="14.42578125" customWidth="1"/>
    <col min="5639" max="5639" width="16.42578125" customWidth="1"/>
    <col min="5640" max="5640" width="14.42578125" customWidth="1"/>
    <col min="5641" max="5641" width="11.140625" bestFit="1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3" max="5893" width="7.5703125" bestFit="1" customWidth="1"/>
    <col min="5894" max="5894" width="14.42578125" customWidth="1"/>
    <col min="5895" max="5895" width="16.42578125" customWidth="1"/>
    <col min="5896" max="5896" width="14.42578125" customWidth="1"/>
    <col min="5897" max="5897" width="11.140625" bestFit="1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49" max="6149" width="7.5703125" bestFit="1" customWidth="1"/>
    <col min="6150" max="6150" width="14.42578125" customWidth="1"/>
    <col min="6151" max="6151" width="16.42578125" customWidth="1"/>
    <col min="6152" max="6152" width="14.42578125" customWidth="1"/>
    <col min="6153" max="6153" width="11.140625" bestFit="1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5" max="6405" width="7.5703125" bestFit="1" customWidth="1"/>
    <col min="6406" max="6406" width="14.42578125" customWidth="1"/>
    <col min="6407" max="6407" width="16.42578125" customWidth="1"/>
    <col min="6408" max="6408" width="14.42578125" customWidth="1"/>
    <col min="6409" max="6409" width="11.140625" bestFit="1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1" max="6661" width="7.5703125" bestFit="1" customWidth="1"/>
    <col min="6662" max="6662" width="14.42578125" customWidth="1"/>
    <col min="6663" max="6663" width="16.42578125" customWidth="1"/>
    <col min="6664" max="6664" width="14.42578125" customWidth="1"/>
    <col min="6665" max="6665" width="11.140625" bestFit="1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7" max="6917" width="7.5703125" bestFit="1" customWidth="1"/>
    <col min="6918" max="6918" width="14.42578125" customWidth="1"/>
    <col min="6919" max="6919" width="16.42578125" customWidth="1"/>
    <col min="6920" max="6920" width="14.42578125" customWidth="1"/>
    <col min="6921" max="6921" width="11.140625" bestFit="1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3" max="7173" width="7.5703125" bestFit="1" customWidth="1"/>
    <col min="7174" max="7174" width="14.42578125" customWidth="1"/>
    <col min="7175" max="7175" width="16.42578125" customWidth="1"/>
    <col min="7176" max="7176" width="14.42578125" customWidth="1"/>
    <col min="7177" max="7177" width="11.140625" bestFit="1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29" max="7429" width="7.5703125" bestFit="1" customWidth="1"/>
    <col min="7430" max="7430" width="14.42578125" customWidth="1"/>
    <col min="7431" max="7431" width="16.42578125" customWidth="1"/>
    <col min="7432" max="7432" width="14.42578125" customWidth="1"/>
    <col min="7433" max="7433" width="11.140625" bestFit="1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5" max="7685" width="7.5703125" bestFit="1" customWidth="1"/>
    <col min="7686" max="7686" width="14.42578125" customWidth="1"/>
    <col min="7687" max="7687" width="16.42578125" customWidth="1"/>
    <col min="7688" max="7688" width="14.42578125" customWidth="1"/>
    <col min="7689" max="7689" width="11.140625" bestFit="1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1" max="7941" width="7.5703125" bestFit="1" customWidth="1"/>
    <col min="7942" max="7942" width="14.42578125" customWidth="1"/>
    <col min="7943" max="7943" width="16.42578125" customWidth="1"/>
    <col min="7944" max="7944" width="14.42578125" customWidth="1"/>
    <col min="7945" max="7945" width="11.140625" bestFit="1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7" max="8197" width="7.5703125" bestFit="1" customWidth="1"/>
    <col min="8198" max="8198" width="14.42578125" customWidth="1"/>
    <col min="8199" max="8199" width="16.42578125" customWidth="1"/>
    <col min="8200" max="8200" width="14.42578125" customWidth="1"/>
    <col min="8201" max="8201" width="11.140625" bestFit="1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3" max="8453" width="7.5703125" bestFit="1" customWidth="1"/>
    <col min="8454" max="8454" width="14.42578125" customWidth="1"/>
    <col min="8455" max="8455" width="16.42578125" customWidth="1"/>
    <col min="8456" max="8456" width="14.42578125" customWidth="1"/>
    <col min="8457" max="8457" width="11.140625" bestFit="1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09" max="8709" width="7.5703125" bestFit="1" customWidth="1"/>
    <col min="8710" max="8710" width="14.42578125" customWidth="1"/>
    <col min="8711" max="8711" width="16.42578125" customWidth="1"/>
    <col min="8712" max="8712" width="14.42578125" customWidth="1"/>
    <col min="8713" max="8713" width="11.140625" bestFit="1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5" max="8965" width="7.5703125" bestFit="1" customWidth="1"/>
    <col min="8966" max="8966" width="14.42578125" customWidth="1"/>
    <col min="8967" max="8967" width="16.42578125" customWidth="1"/>
    <col min="8968" max="8968" width="14.42578125" customWidth="1"/>
    <col min="8969" max="8969" width="11.140625" bestFit="1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1" max="9221" width="7.5703125" bestFit="1" customWidth="1"/>
    <col min="9222" max="9222" width="14.42578125" customWidth="1"/>
    <col min="9223" max="9223" width="16.42578125" customWidth="1"/>
    <col min="9224" max="9224" width="14.42578125" customWidth="1"/>
    <col min="9225" max="9225" width="11.140625" bestFit="1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7" max="9477" width="7.5703125" bestFit="1" customWidth="1"/>
    <col min="9478" max="9478" width="14.42578125" customWidth="1"/>
    <col min="9479" max="9479" width="16.42578125" customWidth="1"/>
    <col min="9480" max="9480" width="14.42578125" customWidth="1"/>
    <col min="9481" max="9481" width="11.140625" bestFit="1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3" max="9733" width="7.5703125" bestFit="1" customWidth="1"/>
    <col min="9734" max="9734" width="14.42578125" customWidth="1"/>
    <col min="9735" max="9735" width="16.42578125" customWidth="1"/>
    <col min="9736" max="9736" width="14.42578125" customWidth="1"/>
    <col min="9737" max="9737" width="11.140625" bestFit="1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89" max="9989" width="7.5703125" bestFit="1" customWidth="1"/>
    <col min="9990" max="9990" width="14.42578125" customWidth="1"/>
    <col min="9991" max="9991" width="16.42578125" customWidth="1"/>
    <col min="9992" max="9992" width="14.42578125" customWidth="1"/>
    <col min="9993" max="9993" width="11.140625" bestFit="1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5" max="10245" width="7.5703125" bestFit="1" customWidth="1"/>
    <col min="10246" max="10246" width="14.42578125" customWidth="1"/>
    <col min="10247" max="10247" width="16.42578125" customWidth="1"/>
    <col min="10248" max="10248" width="14.42578125" customWidth="1"/>
    <col min="10249" max="10249" width="11.140625" bestFit="1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1" max="10501" width="7.5703125" bestFit="1" customWidth="1"/>
    <col min="10502" max="10502" width="14.42578125" customWidth="1"/>
    <col min="10503" max="10503" width="16.42578125" customWidth="1"/>
    <col min="10504" max="10504" width="14.42578125" customWidth="1"/>
    <col min="10505" max="10505" width="11.140625" bestFit="1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7" max="10757" width="7.5703125" bestFit="1" customWidth="1"/>
    <col min="10758" max="10758" width="14.42578125" customWidth="1"/>
    <col min="10759" max="10759" width="16.42578125" customWidth="1"/>
    <col min="10760" max="10760" width="14.42578125" customWidth="1"/>
    <col min="10761" max="10761" width="11.140625" bestFit="1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3" max="11013" width="7.5703125" bestFit="1" customWidth="1"/>
    <col min="11014" max="11014" width="14.42578125" customWidth="1"/>
    <col min="11015" max="11015" width="16.42578125" customWidth="1"/>
    <col min="11016" max="11016" width="14.42578125" customWidth="1"/>
    <col min="11017" max="11017" width="11.140625" bestFit="1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69" max="11269" width="7.5703125" bestFit="1" customWidth="1"/>
    <col min="11270" max="11270" width="14.42578125" customWidth="1"/>
    <col min="11271" max="11271" width="16.42578125" customWidth="1"/>
    <col min="11272" max="11272" width="14.42578125" customWidth="1"/>
    <col min="11273" max="11273" width="11.140625" bestFit="1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5" max="11525" width="7.5703125" bestFit="1" customWidth="1"/>
    <col min="11526" max="11526" width="14.42578125" customWidth="1"/>
    <col min="11527" max="11527" width="16.42578125" customWidth="1"/>
    <col min="11528" max="11528" width="14.42578125" customWidth="1"/>
    <col min="11529" max="11529" width="11.140625" bestFit="1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1" max="11781" width="7.5703125" bestFit="1" customWidth="1"/>
    <col min="11782" max="11782" width="14.42578125" customWidth="1"/>
    <col min="11783" max="11783" width="16.42578125" customWidth="1"/>
    <col min="11784" max="11784" width="14.42578125" customWidth="1"/>
    <col min="11785" max="11785" width="11.140625" bestFit="1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7" max="12037" width="7.5703125" bestFit="1" customWidth="1"/>
    <col min="12038" max="12038" width="14.42578125" customWidth="1"/>
    <col min="12039" max="12039" width="16.42578125" customWidth="1"/>
    <col min="12040" max="12040" width="14.42578125" customWidth="1"/>
    <col min="12041" max="12041" width="11.140625" bestFit="1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3" max="12293" width="7.5703125" bestFit="1" customWidth="1"/>
    <col min="12294" max="12294" width="14.42578125" customWidth="1"/>
    <col min="12295" max="12295" width="16.42578125" customWidth="1"/>
    <col min="12296" max="12296" width="14.42578125" customWidth="1"/>
    <col min="12297" max="12297" width="11.140625" bestFit="1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49" max="12549" width="7.5703125" bestFit="1" customWidth="1"/>
    <col min="12550" max="12550" width="14.42578125" customWidth="1"/>
    <col min="12551" max="12551" width="16.42578125" customWidth="1"/>
    <col min="12552" max="12552" width="14.42578125" customWidth="1"/>
    <col min="12553" max="12553" width="11.140625" bestFit="1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5" max="12805" width="7.5703125" bestFit="1" customWidth="1"/>
    <col min="12806" max="12806" width="14.42578125" customWidth="1"/>
    <col min="12807" max="12807" width="16.42578125" customWidth="1"/>
    <col min="12808" max="12808" width="14.42578125" customWidth="1"/>
    <col min="12809" max="12809" width="11.140625" bestFit="1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1" max="13061" width="7.5703125" bestFit="1" customWidth="1"/>
    <col min="13062" max="13062" width="14.42578125" customWidth="1"/>
    <col min="13063" max="13063" width="16.42578125" customWidth="1"/>
    <col min="13064" max="13064" width="14.42578125" customWidth="1"/>
    <col min="13065" max="13065" width="11.140625" bestFit="1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7" max="13317" width="7.5703125" bestFit="1" customWidth="1"/>
    <col min="13318" max="13318" width="14.42578125" customWidth="1"/>
    <col min="13319" max="13319" width="16.42578125" customWidth="1"/>
    <col min="13320" max="13320" width="14.42578125" customWidth="1"/>
    <col min="13321" max="13321" width="11.140625" bestFit="1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3" max="13573" width="7.5703125" bestFit="1" customWidth="1"/>
    <col min="13574" max="13574" width="14.42578125" customWidth="1"/>
    <col min="13575" max="13575" width="16.42578125" customWidth="1"/>
    <col min="13576" max="13576" width="14.42578125" customWidth="1"/>
    <col min="13577" max="13577" width="11.140625" bestFit="1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29" max="13829" width="7.5703125" bestFit="1" customWidth="1"/>
    <col min="13830" max="13830" width="14.42578125" customWidth="1"/>
    <col min="13831" max="13831" width="16.42578125" customWidth="1"/>
    <col min="13832" max="13832" width="14.42578125" customWidth="1"/>
    <col min="13833" max="13833" width="11.140625" bestFit="1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5" max="14085" width="7.5703125" bestFit="1" customWidth="1"/>
    <col min="14086" max="14086" width="14.42578125" customWidth="1"/>
    <col min="14087" max="14087" width="16.42578125" customWidth="1"/>
    <col min="14088" max="14088" width="14.42578125" customWidth="1"/>
    <col min="14089" max="14089" width="11.140625" bestFit="1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1" max="14341" width="7.5703125" bestFit="1" customWidth="1"/>
    <col min="14342" max="14342" width="14.42578125" customWidth="1"/>
    <col min="14343" max="14343" width="16.42578125" customWidth="1"/>
    <col min="14344" max="14344" width="14.42578125" customWidth="1"/>
    <col min="14345" max="14345" width="11.140625" bestFit="1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7" max="14597" width="7.5703125" bestFit="1" customWidth="1"/>
    <col min="14598" max="14598" width="14.42578125" customWidth="1"/>
    <col min="14599" max="14599" width="16.42578125" customWidth="1"/>
    <col min="14600" max="14600" width="14.42578125" customWidth="1"/>
    <col min="14601" max="14601" width="11.140625" bestFit="1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3" max="14853" width="7.5703125" bestFit="1" customWidth="1"/>
    <col min="14854" max="14854" width="14.42578125" customWidth="1"/>
    <col min="14855" max="14855" width="16.42578125" customWidth="1"/>
    <col min="14856" max="14856" width="14.42578125" customWidth="1"/>
    <col min="14857" max="14857" width="11.140625" bestFit="1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09" max="15109" width="7.5703125" bestFit="1" customWidth="1"/>
    <col min="15110" max="15110" width="14.42578125" customWidth="1"/>
    <col min="15111" max="15111" width="16.42578125" customWidth="1"/>
    <col min="15112" max="15112" width="14.42578125" customWidth="1"/>
    <col min="15113" max="15113" width="11.140625" bestFit="1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5" max="15365" width="7.5703125" bestFit="1" customWidth="1"/>
    <col min="15366" max="15366" width="14.42578125" customWidth="1"/>
    <col min="15367" max="15367" width="16.42578125" customWidth="1"/>
    <col min="15368" max="15368" width="14.42578125" customWidth="1"/>
    <col min="15369" max="15369" width="11.140625" bestFit="1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1" max="15621" width="7.5703125" bestFit="1" customWidth="1"/>
    <col min="15622" max="15622" width="14.42578125" customWidth="1"/>
    <col min="15623" max="15623" width="16.42578125" customWidth="1"/>
    <col min="15624" max="15624" width="14.42578125" customWidth="1"/>
    <col min="15625" max="15625" width="11.140625" bestFit="1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7" max="15877" width="7.5703125" bestFit="1" customWidth="1"/>
    <col min="15878" max="15878" width="14.42578125" customWidth="1"/>
    <col min="15879" max="15879" width="16.42578125" customWidth="1"/>
    <col min="15880" max="15880" width="14.42578125" customWidth="1"/>
    <col min="15881" max="15881" width="11.140625" bestFit="1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3" max="16133" width="7.5703125" bestFit="1" customWidth="1"/>
    <col min="16134" max="16134" width="14.42578125" customWidth="1"/>
    <col min="16135" max="16135" width="16.42578125" customWidth="1"/>
    <col min="16136" max="16136" width="14.42578125" customWidth="1"/>
    <col min="16137" max="16137" width="11.140625" bestFit="1" customWidth="1"/>
  </cols>
  <sheetData>
    <row r="1" spans="1:9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</row>
    <row r="2" spans="1:9" s="28" customFormat="1" ht="15" customHeight="1" x14ac:dyDescent="0.3">
      <c r="A2" s="192" t="s">
        <v>94</v>
      </c>
      <c r="B2" s="192"/>
      <c r="C2" s="192"/>
      <c r="D2" s="192"/>
      <c r="E2" s="192"/>
      <c r="F2" s="192"/>
      <c r="G2" s="192"/>
      <c r="H2" s="192"/>
      <c r="I2" s="192"/>
    </row>
    <row r="3" spans="1:9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</row>
    <row r="4" spans="1:9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</row>
    <row r="5" spans="1:9" ht="15" customHeight="1" x14ac:dyDescent="0.2">
      <c r="A5" s="3"/>
      <c r="B5" s="25"/>
      <c r="C5" s="25"/>
      <c r="D5" s="4"/>
      <c r="E5" s="4"/>
      <c r="F5" s="4"/>
      <c r="G5" s="4"/>
      <c r="H5" s="25"/>
      <c r="I5" s="4"/>
    </row>
    <row r="6" spans="1:9" s="66" customFormat="1" ht="15" customHeight="1" x14ac:dyDescent="0.4">
      <c r="A6" s="65"/>
      <c r="B6" s="194" t="s">
        <v>93</v>
      </c>
      <c r="C6" s="194"/>
      <c r="D6" s="194"/>
      <c r="E6" s="194"/>
      <c r="F6" s="194" t="s">
        <v>42</v>
      </c>
      <c r="G6" s="194"/>
      <c r="H6" s="194"/>
      <c r="I6" s="194"/>
    </row>
    <row r="7" spans="1:9" s="70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8" t="s">
        <v>95</v>
      </c>
      <c r="G7" s="68" t="s">
        <v>96</v>
      </c>
      <c r="H7" s="69" t="s">
        <v>97</v>
      </c>
      <c r="I7" s="68" t="s">
        <v>42</v>
      </c>
    </row>
    <row r="8" spans="1:9" s="72" customFormat="1" ht="15" customHeight="1" x14ac:dyDescent="0.35">
      <c r="A8" s="71" t="s">
        <v>19</v>
      </c>
      <c r="B8" s="10">
        <v>0</v>
      </c>
      <c r="C8" s="10">
        <v>2893.6720300000006</v>
      </c>
      <c r="D8" s="10">
        <v>8878.870178000001</v>
      </c>
      <c r="E8" s="10">
        <v>11772.542208000003</v>
      </c>
      <c r="F8" s="10">
        <v>1712066.8472400005</v>
      </c>
      <c r="G8" s="10">
        <v>7238922.298513799</v>
      </c>
      <c r="H8" s="10">
        <v>14060697.322966397</v>
      </c>
      <c r="I8" s="10">
        <v>23011686.468720198</v>
      </c>
    </row>
    <row r="9" spans="1:9" s="72" customFormat="1" ht="15" customHeight="1" x14ac:dyDescent="0.35">
      <c r="A9" s="71" t="s">
        <v>20</v>
      </c>
      <c r="B9" s="10">
        <v>32084.36304</v>
      </c>
      <c r="C9" s="10">
        <v>56.009350000000005</v>
      </c>
      <c r="D9" s="10">
        <v>335.6386</v>
      </c>
      <c r="E9" s="10">
        <v>32476.010990000002</v>
      </c>
      <c r="F9" s="10">
        <v>165985.02926000001</v>
      </c>
      <c r="G9" s="10">
        <v>101293.74193999999</v>
      </c>
      <c r="H9" s="10">
        <v>197173.81307000003</v>
      </c>
      <c r="I9" s="10">
        <v>464452.58426999999</v>
      </c>
    </row>
    <row r="10" spans="1:9" s="72" customFormat="1" ht="15" customHeight="1" x14ac:dyDescent="0.35">
      <c r="A10" s="71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177643.77537080002</v>
      </c>
      <c r="G10" s="10">
        <v>443752.57947240013</v>
      </c>
      <c r="H10" s="10">
        <v>18604.114662800002</v>
      </c>
      <c r="I10" s="10">
        <v>640000.46950600017</v>
      </c>
    </row>
    <row r="11" spans="1:9" s="72" customFormat="1" ht="15" customHeight="1" x14ac:dyDescent="0.35">
      <c r="A11" s="71" t="s">
        <v>22</v>
      </c>
      <c r="B11" s="10">
        <v>0</v>
      </c>
      <c r="C11" s="10">
        <v>228.04445000000001</v>
      </c>
      <c r="D11" s="10">
        <v>0</v>
      </c>
      <c r="E11" s="10">
        <v>228.04445000000001</v>
      </c>
      <c r="F11" s="10">
        <v>433540.68872919993</v>
      </c>
      <c r="G11" s="10">
        <v>426469.96899580007</v>
      </c>
      <c r="H11" s="10">
        <v>408241.15318999998</v>
      </c>
      <c r="I11" s="10">
        <v>1268251.8109149998</v>
      </c>
    </row>
    <row r="12" spans="1:9" s="72" customFormat="1" ht="15" customHeight="1" x14ac:dyDescent="0.35">
      <c r="A12" s="71" t="s">
        <v>23</v>
      </c>
      <c r="B12" s="10">
        <v>7.9277499999999996</v>
      </c>
      <c r="C12" s="10">
        <v>6934.8344599999991</v>
      </c>
      <c r="D12" s="10">
        <v>23548.268010000011</v>
      </c>
      <c r="E12" s="10">
        <v>30491.030220000008</v>
      </c>
      <c r="F12" s="10">
        <v>6240161.4992241962</v>
      </c>
      <c r="G12" s="10">
        <v>15291449.533174396</v>
      </c>
      <c r="H12" s="10">
        <v>18925047.740546398</v>
      </c>
      <c r="I12" s="10">
        <v>40456658.772944994</v>
      </c>
    </row>
    <row r="13" spans="1:9" s="72" customFormat="1" ht="15" customHeight="1" x14ac:dyDescent="0.35">
      <c r="A13" s="71" t="s">
        <v>24</v>
      </c>
      <c r="B13" s="10">
        <v>12.612159999999999</v>
      </c>
      <c r="C13" s="10">
        <v>261.04897</v>
      </c>
      <c r="D13" s="10">
        <v>116.04447</v>
      </c>
      <c r="E13" s="10">
        <v>389.7056</v>
      </c>
      <c r="F13" s="10">
        <v>686182.99635999987</v>
      </c>
      <c r="G13" s="10">
        <v>665077.35112000001</v>
      </c>
      <c r="H13" s="10">
        <v>4222790.9947599983</v>
      </c>
      <c r="I13" s="10">
        <v>5574051.3422399992</v>
      </c>
    </row>
    <row r="14" spans="1:9" s="72" customFormat="1" ht="15" customHeight="1" x14ac:dyDescent="0.35">
      <c r="A14" s="71" t="s">
        <v>25</v>
      </c>
      <c r="B14" s="10">
        <v>25025.899659999992</v>
      </c>
      <c r="C14" s="10">
        <v>16424.597040000001</v>
      </c>
      <c r="D14" s="10">
        <v>219092.56778200006</v>
      </c>
      <c r="E14" s="10">
        <v>260543.06448200005</v>
      </c>
      <c r="F14" s="10">
        <v>3682270.8655069992</v>
      </c>
      <c r="G14" s="10">
        <v>9177978.1728445981</v>
      </c>
      <c r="H14" s="10">
        <v>22681556.234930202</v>
      </c>
      <c r="I14" s="10">
        <v>35541805.273281813</v>
      </c>
    </row>
    <row r="15" spans="1:9" s="72" customFormat="1" ht="15" customHeight="1" x14ac:dyDescent="0.35">
      <c r="A15" s="71" t="s">
        <v>26</v>
      </c>
      <c r="B15" s="10">
        <v>8003.2502400000003</v>
      </c>
      <c r="C15" s="10">
        <v>56451.752154400026</v>
      </c>
      <c r="D15" s="10">
        <v>89763.768307800085</v>
      </c>
      <c r="E15" s="10">
        <v>154218.77070220013</v>
      </c>
      <c r="F15" s="10">
        <v>4453737.4153661989</v>
      </c>
      <c r="G15" s="10">
        <v>12063232.248423198</v>
      </c>
      <c r="H15" s="10">
        <v>14635637.308024595</v>
      </c>
      <c r="I15" s="10">
        <v>31152606.971813992</v>
      </c>
    </row>
    <row r="16" spans="1:9" s="72" customFormat="1" ht="15" customHeight="1" x14ac:dyDescent="0.35">
      <c r="A16" s="71" t="s">
        <v>27</v>
      </c>
      <c r="B16" s="10">
        <v>4.1929999999999996</v>
      </c>
      <c r="C16" s="10">
        <v>4741.3695199999993</v>
      </c>
      <c r="D16" s="10">
        <v>12883.863379999997</v>
      </c>
      <c r="E16" s="10">
        <v>17629.425899999998</v>
      </c>
      <c r="F16" s="10">
        <v>45541.34917999999</v>
      </c>
      <c r="G16" s="10">
        <v>754755.17253099999</v>
      </c>
      <c r="H16" s="10">
        <v>2266023.1448658006</v>
      </c>
      <c r="I16" s="10">
        <v>3066319.6665768009</v>
      </c>
    </row>
    <row r="17" spans="1:9" s="72" customFormat="1" ht="15" customHeight="1" x14ac:dyDescent="0.35">
      <c r="A17" s="71" t="s">
        <v>28</v>
      </c>
      <c r="B17" s="10">
        <v>0</v>
      </c>
      <c r="C17" s="10">
        <v>2836.3683335999995</v>
      </c>
      <c r="D17" s="10">
        <v>5175.8462666000005</v>
      </c>
      <c r="E17" s="10">
        <v>8012.2146001999999</v>
      </c>
      <c r="F17" s="10">
        <v>198357.21487560004</v>
      </c>
      <c r="G17" s="10">
        <v>1918739.5117225996</v>
      </c>
      <c r="H17" s="10">
        <v>5582338.3509475999</v>
      </c>
      <c r="I17" s="10">
        <v>7699435.0775457975</v>
      </c>
    </row>
    <row r="18" spans="1:9" s="72" customFormat="1" ht="15" customHeight="1" x14ac:dyDescent="0.35">
      <c r="A18" s="71" t="s">
        <v>29</v>
      </c>
      <c r="B18" s="10">
        <v>0</v>
      </c>
      <c r="C18" s="10">
        <v>178.09989999999996</v>
      </c>
      <c r="D18" s="10">
        <v>474.59283999999985</v>
      </c>
      <c r="E18" s="10">
        <v>652.69273999999973</v>
      </c>
      <c r="F18" s="10">
        <v>1259298.8371407997</v>
      </c>
      <c r="G18" s="10">
        <v>2544829.7169075999</v>
      </c>
      <c r="H18" s="10">
        <v>1343877.9273736002</v>
      </c>
      <c r="I18" s="10">
        <v>5148006.4814220006</v>
      </c>
    </row>
    <row r="19" spans="1:9" s="72" customFormat="1" ht="15" customHeight="1" x14ac:dyDescent="0.35">
      <c r="A19" s="71" t="s">
        <v>30</v>
      </c>
      <c r="B19" s="10">
        <v>1618.3127500000001</v>
      </c>
      <c r="C19" s="10">
        <v>5431.3959072000034</v>
      </c>
      <c r="D19" s="10">
        <v>274300.38788100006</v>
      </c>
      <c r="E19" s="10">
        <v>281350.09653820004</v>
      </c>
      <c r="F19" s="10">
        <v>1400161.3930323997</v>
      </c>
      <c r="G19" s="10">
        <v>2691955.0359247997</v>
      </c>
      <c r="H19" s="10">
        <v>48056918.183300398</v>
      </c>
      <c r="I19" s="10">
        <v>52149034.6122576</v>
      </c>
    </row>
    <row r="20" spans="1:9" s="72" customFormat="1" ht="15" customHeight="1" x14ac:dyDescent="0.35">
      <c r="A20" s="71" t="s">
        <v>31</v>
      </c>
      <c r="B20" s="10">
        <v>0</v>
      </c>
      <c r="C20" s="10">
        <v>1637.0701999999994</v>
      </c>
      <c r="D20" s="10">
        <v>97669.407889999929</v>
      </c>
      <c r="E20" s="10">
        <v>99306.478089999931</v>
      </c>
      <c r="F20" s="10">
        <v>1247.43542</v>
      </c>
      <c r="G20" s="10">
        <v>103707.16670999998</v>
      </c>
      <c r="H20" s="10">
        <v>2409182.1998899993</v>
      </c>
      <c r="I20" s="10">
        <v>2514136.8020199994</v>
      </c>
    </row>
    <row r="21" spans="1:9" s="72" customFormat="1" ht="15" customHeight="1" x14ac:dyDescent="0.35">
      <c r="A21" s="71" t="s">
        <v>32</v>
      </c>
      <c r="B21" s="10">
        <v>0</v>
      </c>
      <c r="C21" s="10">
        <v>16.368469999999999</v>
      </c>
      <c r="D21" s="10">
        <v>615.86861999999996</v>
      </c>
      <c r="E21" s="10">
        <v>632.23708999999997</v>
      </c>
      <c r="F21" s="10">
        <v>27795.482589999992</v>
      </c>
      <c r="G21" s="10">
        <v>77500.853655399987</v>
      </c>
      <c r="H21" s="10">
        <v>300198.59122000012</v>
      </c>
      <c r="I21" s="10">
        <v>405494.92746540002</v>
      </c>
    </row>
    <row r="22" spans="1:9" s="72" customFormat="1" ht="15" customHeight="1" x14ac:dyDescent="0.35">
      <c r="A22" s="71" t="s">
        <v>33</v>
      </c>
      <c r="B22" s="10">
        <v>131.40052000000003</v>
      </c>
      <c r="C22" s="10">
        <v>2234.5305800000001</v>
      </c>
      <c r="D22" s="10">
        <v>17481.805709999993</v>
      </c>
      <c r="E22" s="10">
        <v>19847.736809999991</v>
      </c>
      <c r="F22" s="10">
        <v>124697.46045600003</v>
      </c>
      <c r="G22" s="10">
        <v>757329.89272060012</v>
      </c>
      <c r="H22" s="10">
        <v>4548024.3582523996</v>
      </c>
      <c r="I22" s="10">
        <v>5430051.7114289999</v>
      </c>
    </row>
    <row r="23" spans="1:9" s="72" customFormat="1" ht="15" customHeight="1" x14ac:dyDescent="0.35">
      <c r="A23" s="71" t="s">
        <v>34</v>
      </c>
      <c r="B23" s="10">
        <v>0</v>
      </c>
      <c r="C23" s="10">
        <v>23.541610000000002</v>
      </c>
      <c r="D23" s="10">
        <v>0</v>
      </c>
      <c r="E23" s="10">
        <v>23.541610000000002</v>
      </c>
      <c r="F23" s="10">
        <v>11.522959999999999</v>
      </c>
      <c r="G23" s="10">
        <v>5164.08223</v>
      </c>
      <c r="H23" s="10">
        <v>2873.7078499999998</v>
      </c>
      <c r="I23" s="10">
        <v>8049.31304</v>
      </c>
    </row>
    <row r="24" spans="1:9" s="72" customFormat="1" ht="15" customHeight="1" x14ac:dyDescent="0.35">
      <c r="A24" s="71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40.368000000000002</v>
      </c>
      <c r="G24" s="10">
        <v>648.11769000000004</v>
      </c>
      <c r="H24" s="10">
        <v>37.341650000000001</v>
      </c>
      <c r="I24" s="10">
        <v>725.82734000000005</v>
      </c>
    </row>
    <row r="25" spans="1:9" s="73" customFormat="1" ht="15" customHeight="1" x14ac:dyDescent="0.2">
      <c r="A25" s="71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538.82691</v>
      </c>
      <c r="G25" s="10">
        <v>481.83904860000007</v>
      </c>
      <c r="H25" s="10">
        <v>2836.8827199999996</v>
      </c>
      <c r="I25" s="10">
        <v>3857.5486786000001</v>
      </c>
    </row>
    <row r="26" spans="1:9" s="72" customFormat="1" ht="15" customHeight="1" x14ac:dyDescent="0.35">
      <c r="A26" s="5" t="s">
        <v>98</v>
      </c>
      <c r="B26" s="14">
        <v>66887.959119999985</v>
      </c>
      <c r="C26" s="14">
        <v>100348.70297520002</v>
      </c>
      <c r="D26" s="14">
        <v>750336.92993540026</v>
      </c>
      <c r="E26" s="14">
        <v>917573.5920306003</v>
      </c>
      <c r="F26" s="14">
        <v>20609279.007622197</v>
      </c>
      <c r="G26" s="14">
        <v>54263287.283624783</v>
      </c>
      <c r="H26" s="14">
        <v>139662059.37022015</v>
      </c>
      <c r="I26" s="14">
        <v>214534625.66146719</v>
      </c>
    </row>
    <row r="27" spans="1:9" ht="15" customHeight="1" thickBot="1" x14ac:dyDescent="0.25">
      <c r="A27" s="17"/>
      <c r="B27" s="74"/>
      <c r="C27" s="19"/>
      <c r="D27" s="19"/>
      <c r="E27" s="19"/>
      <c r="F27" s="74"/>
      <c r="G27" s="74"/>
      <c r="H27" s="74"/>
      <c r="I27" s="74"/>
    </row>
    <row r="28" spans="1:9" ht="15" customHeight="1" thickTop="1" x14ac:dyDescent="0.2">
      <c r="A28" s="21" t="s">
        <v>39</v>
      </c>
      <c r="B28" s="22"/>
      <c r="C28" s="11"/>
      <c r="D28" s="11"/>
      <c r="E28" s="11"/>
      <c r="F28" s="4"/>
      <c r="G28" s="4"/>
      <c r="H28" s="4"/>
      <c r="I28" s="4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4180D-17C2-423C-833A-1F7E95B23D9F}">
  <sheetPr codeName="Hoja1">
    <pageSetUpPr fitToPage="1"/>
  </sheetPr>
  <dimension ref="A1:Q29"/>
  <sheetViews>
    <sheetView topLeftCell="F1" zoomScaleNormal="100" workbookViewId="0">
      <selection activeCell="B32" sqref="B32"/>
    </sheetView>
  </sheetViews>
  <sheetFormatPr baseColWidth="10" defaultColWidth="11.42578125" defaultRowHeight="15" customHeight="1" x14ac:dyDescent="0.55000000000000004"/>
  <cols>
    <col min="1" max="1" width="56.28515625" style="58" customWidth="1"/>
    <col min="2" max="2" width="15.7109375" style="40" customWidth="1"/>
    <col min="3" max="3" width="27.7109375" style="59" customWidth="1"/>
    <col min="4" max="4" width="15.7109375" style="40" customWidth="1"/>
    <col min="5" max="5" width="27.7109375" style="40" customWidth="1"/>
    <col min="6" max="6" width="15.7109375" style="40" customWidth="1"/>
    <col min="7" max="7" width="27.7109375" style="40" customWidth="1"/>
    <col min="8" max="10" width="15.7109375" style="40" customWidth="1"/>
    <col min="11" max="11" width="27.7109375" style="40" customWidth="1"/>
    <col min="12" max="12" width="15.7109375" style="40" customWidth="1"/>
    <col min="13" max="13" width="27.7109375" style="40" customWidth="1"/>
    <col min="14" max="14" width="15.7109375" style="40" customWidth="1"/>
    <col min="15" max="15" width="27.7109375" style="40" customWidth="1"/>
    <col min="16" max="17" width="15.7109375" style="40" customWidth="1"/>
    <col min="18" max="256" width="11.42578125" style="40"/>
    <col min="257" max="257" width="56.28515625" style="40" customWidth="1"/>
    <col min="258" max="258" width="15.7109375" style="40" customWidth="1"/>
    <col min="259" max="259" width="27.7109375" style="40" customWidth="1"/>
    <col min="260" max="260" width="15.7109375" style="40" customWidth="1"/>
    <col min="261" max="261" width="27.7109375" style="40" customWidth="1"/>
    <col min="262" max="262" width="15.7109375" style="40" customWidth="1"/>
    <col min="263" max="263" width="27.7109375" style="40" customWidth="1"/>
    <col min="264" max="266" width="15.7109375" style="40" customWidth="1"/>
    <col min="267" max="267" width="27.7109375" style="40" customWidth="1"/>
    <col min="268" max="268" width="15.7109375" style="40" customWidth="1"/>
    <col min="269" max="269" width="27.7109375" style="40" customWidth="1"/>
    <col min="270" max="270" width="15.7109375" style="40" customWidth="1"/>
    <col min="271" max="271" width="27.7109375" style="40" customWidth="1"/>
    <col min="272" max="273" width="15.7109375" style="40" customWidth="1"/>
    <col min="274" max="512" width="11.42578125" style="40"/>
    <col min="513" max="513" width="56.28515625" style="40" customWidth="1"/>
    <col min="514" max="514" width="15.7109375" style="40" customWidth="1"/>
    <col min="515" max="515" width="27.7109375" style="40" customWidth="1"/>
    <col min="516" max="516" width="15.7109375" style="40" customWidth="1"/>
    <col min="517" max="517" width="27.7109375" style="40" customWidth="1"/>
    <col min="518" max="518" width="15.7109375" style="40" customWidth="1"/>
    <col min="519" max="519" width="27.7109375" style="40" customWidth="1"/>
    <col min="520" max="522" width="15.7109375" style="40" customWidth="1"/>
    <col min="523" max="523" width="27.7109375" style="40" customWidth="1"/>
    <col min="524" max="524" width="15.7109375" style="40" customWidth="1"/>
    <col min="525" max="525" width="27.7109375" style="40" customWidth="1"/>
    <col min="526" max="526" width="15.7109375" style="40" customWidth="1"/>
    <col min="527" max="527" width="27.7109375" style="40" customWidth="1"/>
    <col min="528" max="529" width="15.7109375" style="40" customWidth="1"/>
    <col min="530" max="768" width="11.42578125" style="40"/>
    <col min="769" max="769" width="56.28515625" style="40" customWidth="1"/>
    <col min="770" max="770" width="15.7109375" style="40" customWidth="1"/>
    <col min="771" max="771" width="27.7109375" style="40" customWidth="1"/>
    <col min="772" max="772" width="15.7109375" style="40" customWidth="1"/>
    <col min="773" max="773" width="27.7109375" style="40" customWidth="1"/>
    <col min="774" max="774" width="15.7109375" style="40" customWidth="1"/>
    <col min="775" max="775" width="27.7109375" style="40" customWidth="1"/>
    <col min="776" max="778" width="15.7109375" style="40" customWidth="1"/>
    <col min="779" max="779" width="27.7109375" style="40" customWidth="1"/>
    <col min="780" max="780" width="15.7109375" style="40" customWidth="1"/>
    <col min="781" max="781" width="27.7109375" style="40" customWidth="1"/>
    <col min="782" max="782" width="15.7109375" style="40" customWidth="1"/>
    <col min="783" max="783" width="27.7109375" style="40" customWidth="1"/>
    <col min="784" max="785" width="15.7109375" style="40" customWidth="1"/>
    <col min="786" max="1024" width="11.42578125" style="40"/>
    <col min="1025" max="1025" width="56.28515625" style="40" customWidth="1"/>
    <col min="1026" max="1026" width="15.7109375" style="40" customWidth="1"/>
    <col min="1027" max="1027" width="27.7109375" style="40" customWidth="1"/>
    <col min="1028" max="1028" width="15.7109375" style="40" customWidth="1"/>
    <col min="1029" max="1029" width="27.7109375" style="40" customWidth="1"/>
    <col min="1030" max="1030" width="15.7109375" style="40" customWidth="1"/>
    <col min="1031" max="1031" width="27.7109375" style="40" customWidth="1"/>
    <col min="1032" max="1034" width="15.7109375" style="40" customWidth="1"/>
    <col min="1035" max="1035" width="27.7109375" style="40" customWidth="1"/>
    <col min="1036" max="1036" width="15.7109375" style="40" customWidth="1"/>
    <col min="1037" max="1037" width="27.7109375" style="40" customWidth="1"/>
    <col min="1038" max="1038" width="15.7109375" style="40" customWidth="1"/>
    <col min="1039" max="1039" width="27.7109375" style="40" customWidth="1"/>
    <col min="1040" max="1041" width="15.7109375" style="40" customWidth="1"/>
    <col min="1042" max="1280" width="11.42578125" style="40"/>
    <col min="1281" max="1281" width="56.28515625" style="40" customWidth="1"/>
    <col min="1282" max="1282" width="15.7109375" style="40" customWidth="1"/>
    <col min="1283" max="1283" width="27.7109375" style="40" customWidth="1"/>
    <col min="1284" max="1284" width="15.7109375" style="40" customWidth="1"/>
    <col min="1285" max="1285" width="27.7109375" style="40" customWidth="1"/>
    <col min="1286" max="1286" width="15.7109375" style="40" customWidth="1"/>
    <col min="1287" max="1287" width="27.7109375" style="40" customWidth="1"/>
    <col min="1288" max="1290" width="15.7109375" style="40" customWidth="1"/>
    <col min="1291" max="1291" width="27.7109375" style="40" customWidth="1"/>
    <col min="1292" max="1292" width="15.7109375" style="40" customWidth="1"/>
    <col min="1293" max="1293" width="27.7109375" style="40" customWidth="1"/>
    <col min="1294" max="1294" width="15.7109375" style="40" customWidth="1"/>
    <col min="1295" max="1295" width="27.7109375" style="40" customWidth="1"/>
    <col min="1296" max="1297" width="15.7109375" style="40" customWidth="1"/>
    <col min="1298" max="1536" width="11.42578125" style="40"/>
    <col min="1537" max="1537" width="56.28515625" style="40" customWidth="1"/>
    <col min="1538" max="1538" width="15.7109375" style="40" customWidth="1"/>
    <col min="1539" max="1539" width="27.7109375" style="40" customWidth="1"/>
    <col min="1540" max="1540" width="15.7109375" style="40" customWidth="1"/>
    <col min="1541" max="1541" width="27.7109375" style="40" customWidth="1"/>
    <col min="1542" max="1542" width="15.7109375" style="40" customWidth="1"/>
    <col min="1543" max="1543" width="27.7109375" style="40" customWidth="1"/>
    <col min="1544" max="1546" width="15.7109375" style="40" customWidth="1"/>
    <col min="1547" max="1547" width="27.7109375" style="40" customWidth="1"/>
    <col min="1548" max="1548" width="15.7109375" style="40" customWidth="1"/>
    <col min="1549" max="1549" width="27.7109375" style="40" customWidth="1"/>
    <col min="1550" max="1550" width="15.7109375" style="40" customWidth="1"/>
    <col min="1551" max="1551" width="27.7109375" style="40" customWidth="1"/>
    <col min="1552" max="1553" width="15.7109375" style="40" customWidth="1"/>
    <col min="1554" max="1792" width="11.42578125" style="40"/>
    <col min="1793" max="1793" width="56.28515625" style="40" customWidth="1"/>
    <col min="1794" max="1794" width="15.7109375" style="40" customWidth="1"/>
    <col min="1795" max="1795" width="27.7109375" style="40" customWidth="1"/>
    <col min="1796" max="1796" width="15.7109375" style="40" customWidth="1"/>
    <col min="1797" max="1797" width="27.7109375" style="40" customWidth="1"/>
    <col min="1798" max="1798" width="15.7109375" style="40" customWidth="1"/>
    <col min="1799" max="1799" width="27.7109375" style="40" customWidth="1"/>
    <col min="1800" max="1802" width="15.7109375" style="40" customWidth="1"/>
    <col min="1803" max="1803" width="27.7109375" style="40" customWidth="1"/>
    <col min="1804" max="1804" width="15.7109375" style="40" customWidth="1"/>
    <col min="1805" max="1805" width="27.7109375" style="40" customWidth="1"/>
    <col min="1806" max="1806" width="15.7109375" style="40" customWidth="1"/>
    <col min="1807" max="1807" width="27.7109375" style="40" customWidth="1"/>
    <col min="1808" max="1809" width="15.7109375" style="40" customWidth="1"/>
    <col min="1810" max="2048" width="11.42578125" style="40"/>
    <col min="2049" max="2049" width="56.28515625" style="40" customWidth="1"/>
    <col min="2050" max="2050" width="15.7109375" style="40" customWidth="1"/>
    <col min="2051" max="2051" width="27.7109375" style="40" customWidth="1"/>
    <col min="2052" max="2052" width="15.7109375" style="40" customWidth="1"/>
    <col min="2053" max="2053" width="27.7109375" style="40" customWidth="1"/>
    <col min="2054" max="2054" width="15.7109375" style="40" customWidth="1"/>
    <col min="2055" max="2055" width="27.7109375" style="40" customWidth="1"/>
    <col min="2056" max="2058" width="15.7109375" style="40" customWidth="1"/>
    <col min="2059" max="2059" width="27.7109375" style="40" customWidth="1"/>
    <col min="2060" max="2060" width="15.7109375" style="40" customWidth="1"/>
    <col min="2061" max="2061" width="27.7109375" style="40" customWidth="1"/>
    <col min="2062" max="2062" width="15.7109375" style="40" customWidth="1"/>
    <col min="2063" max="2063" width="27.7109375" style="40" customWidth="1"/>
    <col min="2064" max="2065" width="15.7109375" style="40" customWidth="1"/>
    <col min="2066" max="2304" width="11.42578125" style="40"/>
    <col min="2305" max="2305" width="56.28515625" style="40" customWidth="1"/>
    <col min="2306" max="2306" width="15.7109375" style="40" customWidth="1"/>
    <col min="2307" max="2307" width="27.7109375" style="40" customWidth="1"/>
    <col min="2308" max="2308" width="15.7109375" style="40" customWidth="1"/>
    <col min="2309" max="2309" width="27.7109375" style="40" customWidth="1"/>
    <col min="2310" max="2310" width="15.7109375" style="40" customWidth="1"/>
    <col min="2311" max="2311" width="27.7109375" style="40" customWidth="1"/>
    <col min="2312" max="2314" width="15.7109375" style="40" customWidth="1"/>
    <col min="2315" max="2315" width="27.7109375" style="40" customWidth="1"/>
    <col min="2316" max="2316" width="15.7109375" style="40" customWidth="1"/>
    <col min="2317" max="2317" width="27.7109375" style="40" customWidth="1"/>
    <col min="2318" max="2318" width="15.7109375" style="40" customWidth="1"/>
    <col min="2319" max="2319" width="27.7109375" style="40" customWidth="1"/>
    <col min="2320" max="2321" width="15.7109375" style="40" customWidth="1"/>
    <col min="2322" max="2560" width="11.42578125" style="40"/>
    <col min="2561" max="2561" width="56.28515625" style="40" customWidth="1"/>
    <col min="2562" max="2562" width="15.7109375" style="40" customWidth="1"/>
    <col min="2563" max="2563" width="27.7109375" style="40" customWidth="1"/>
    <col min="2564" max="2564" width="15.7109375" style="40" customWidth="1"/>
    <col min="2565" max="2565" width="27.7109375" style="40" customWidth="1"/>
    <col min="2566" max="2566" width="15.7109375" style="40" customWidth="1"/>
    <col min="2567" max="2567" width="27.7109375" style="40" customWidth="1"/>
    <col min="2568" max="2570" width="15.7109375" style="40" customWidth="1"/>
    <col min="2571" max="2571" width="27.7109375" style="40" customWidth="1"/>
    <col min="2572" max="2572" width="15.7109375" style="40" customWidth="1"/>
    <col min="2573" max="2573" width="27.7109375" style="40" customWidth="1"/>
    <col min="2574" max="2574" width="15.7109375" style="40" customWidth="1"/>
    <col min="2575" max="2575" width="27.7109375" style="40" customWidth="1"/>
    <col min="2576" max="2577" width="15.7109375" style="40" customWidth="1"/>
    <col min="2578" max="2816" width="11.42578125" style="40"/>
    <col min="2817" max="2817" width="56.28515625" style="40" customWidth="1"/>
    <col min="2818" max="2818" width="15.7109375" style="40" customWidth="1"/>
    <col min="2819" max="2819" width="27.7109375" style="40" customWidth="1"/>
    <col min="2820" max="2820" width="15.7109375" style="40" customWidth="1"/>
    <col min="2821" max="2821" width="27.7109375" style="40" customWidth="1"/>
    <col min="2822" max="2822" width="15.7109375" style="40" customWidth="1"/>
    <col min="2823" max="2823" width="27.7109375" style="40" customWidth="1"/>
    <col min="2824" max="2826" width="15.7109375" style="40" customWidth="1"/>
    <col min="2827" max="2827" width="27.7109375" style="40" customWidth="1"/>
    <col min="2828" max="2828" width="15.7109375" style="40" customWidth="1"/>
    <col min="2829" max="2829" width="27.7109375" style="40" customWidth="1"/>
    <col min="2830" max="2830" width="15.7109375" style="40" customWidth="1"/>
    <col min="2831" max="2831" width="27.7109375" style="40" customWidth="1"/>
    <col min="2832" max="2833" width="15.7109375" style="40" customWidth="1"/>
    <col min="2834" max="3072" width="11.42578125" style="40"/>
    <col min="3073" max="3073" width="56.28515625" style="40" customWidth="1"/>
    <col min="3074" max="3074" width="15.7109375" style="40" customWidth="1"/>
    <col min="3075" max="3075" width="27.7109375" style="40" customWidth="1"/>
    <col min="3076" max="3076" width="15.7109375" style="40" customWidth="1"/>
    <col min="3077" max="3077" width="27.7109375" style="40" customWidth="1"/>
    <col min="3078" max="3078" width="15.7109375" style="40" customWidth="1"/>
    <col min="3079" max="3079" width="27.7109375" style="40" customWidth="1"/>
    <col min="3080" max="3082" width="15.7109375" style="40" customWidth="1"/>
    <col min="3083" max="3083" width="27.7109375" style="40" customWidth="1"/>
    <col min="3084" max="3084" width="15.7109375" style="40" customWidth="1"/>
    <col min="3085" max="3085" width="27.7109375" style="40" customWidth="1"/>
    <col min="3086" max="3086" width="15.7109375" style="40" customWidth="1"/>
    <col min="3087" max="3087" width="27.7109375" style="40" customWidth="1"/>
    <col min="3088" max="3089" width="15.7109375" style="40" customWidth="1"/>
    <col min="3090" max="3328" width="11.42578125" style="40"/>
    <col min="3329" max="3329" width="56.28515625" style="40" customWidth="1"/>
    <col min="3330" max="3330" width="15.7109375" style="40" customWidth="1"/>
    <col min="3331" max="3331" width="27.7109375" style="40" customWidth="1"/>
    <col min="3332" max="3332" width="15.7109375" style="40" customWidth="1"/>
    <col min="3333" max="3333" width="27.7109375" style="40" customWidth="1"/>
    <col min="3334" max="3334" width="15.7109375" style="40" customWidth="1"/>
    <col min="3335" max="3335" width="27.7109375" style="40" customWidth="1"/>
    <col min="3336" max="3338" width="15.7109375" style="40" customWidth="1"/>
    <col min="3339" max="3339" width="27.7109375" style="40" customWidth="1"/>
    <col min="3340" max="3340" width="15.7109375" style="40" customWidth="1"/>
    <col min="3341" max="3341" width="27.7109375" style="40" customWidth="1"/>
    <col min="3342" max="3342" width="15.7109375" style="40" customWidth="1"/>
    <col min="3343" max="3343" width="27.7109375" style="40" customWidth="1"/>
    <col min="3344" max="3345" width="15.7109375" style="40" customWidth="1"/>
    <col min="3346" max="3584" width="11.42578125" style="40"/>
    <col min="3585" max="3585" width="56.28515625" style="40" customWidth="1"/>
    <col min="3586" max="3586" width="15.7109375" style="40" customWidth="1"/>
    <col min="3587" max="3587" width="27.7109375" style="40" customWidth="1"/>
    <col min="3588" max="3588" width="15.7109375" style="40" customWidth="1"/>
    <col min="3589" max="3589" width="27.7109375" style="40" customWidth="1"/>
    <col min="3590" max="3590" width="15.7109375" style="40" customWidth="1"/>
    <col min="3591" max="3591" width="27.7109375" style="40" customWidth="1"/>
    <col min="3592" max="3594" width="15.7109375" style="40" customWidth="1"/>
    <col min="3595" max="3595" width="27.7109375" style="40" customWidth="1"/>
    <col min="3596" max="3596" width="15.7109375" style="40" customWidth="1"/>
    <col min="3597" max="3597" width="27.7109375" style="40" customWidth="1"/>
    <col min="3598" max="3598" width="15.7109375" style="40" customWidth="1"/>
    <col min="3599" max="3599" width="27.7109375" style="40" customWidth="1"/>
    <col min="3600" max="3601" width="15.7109375" style="40" customWidth="1"/>
    <col min="3602" max="3840" width="11.42578125" style="40"/>
    <col min="3841" max="3841" width="56.28515625" style="40" customWidth="1"/>
    <col min="3842" max="3842" width="15.7109375" style="40" customWidth="1"/>
    <col min="3843" max="3843" width="27.7109375" style="40" customWidth="1"/>
    <col min="3844" max="3844" width="15.7109375" style="40" customWidth="1"/>
    <col min="3845" max="3845" width="27.7109375" style="40" customWidth="1"/>
    <col min="3846" max="3846" width="15.7109375" style="40" customWidth="1"/>
    <col min="3847" max="3847" width="27.7109375" style="40" customWidth="1"/>
    <col min="3848" max="3850" width="15.7109375" style="40" customWidth="1"/>
    <col min="3851" max="3851" width="27.7109375" style="40" customWidth="1"/>
    <col min="3852" max="3852" width="15.7109375" style="40" customWidth="1"/>
    <col min="3853" max="3853" width="27.7109375" style="40" customWidth="1"/>
    <col min="3854" max="3854" width="15.7109375" style="40" customWidth="1"/>
    <col min="3855" max="3855" width="27.7109375" style="40" customWidth="1"/>
    <col min="3856" max="3857" width="15.7109375" style="40" customWidth="1"/>
    <col min="3858" max="4096" width="11.42578125" style="40"/>
    <col min="4097" max="4097" width="56.28515625" style="40" customWidth="1"/>
    <col min="4098" max="4098" width="15.7109375" style="40" customWidth="1"/>
    <col min="4099" max="4099" width="27.7109375" style="40" customWidth="1"/>
    <col min="4100" max="4100" width="15.7109375" style="40" customWidth="1"/>
    <col min="4101" max="4101" width="27.7109375" style="40" customWidth="1"/>
    <col min="4102" max="4102" width="15.7109375" style="40" customWidth="1"/>
    <col min="4103" max="4103" width="27.7109375" style="40" customWidth="1"/>
    <col min="4104" max="4106" width="15.7109375" style="40" customWidth="1"/>
    <col min="4107" max="4107" width="27.7109375" style="40" customWidth="1"/>
    <col min="4108" max="4108" width="15.7109375" style="40" customWidth="1"/>
    <col min="4109" max="4109" width="27.7109375" style="40" customWidth="1"/>
    <col min="4110" max="4110" width="15.7109375" style="40" customWidth="1"/>
    <col min="4111" max="4111" width="27.7109375" style="40" customWidth="1"/>
    <col min="4112" max="4113" width="15.7109375" style="40" customWidth="1"/>
    <col min="4114" max="4352" width="11.42578125" style="40"/>
    <col min="4353" max="4353" width="56.28515625" style="40" customWidth="1"/>
    <col min="4354" max="4354" width="15.7109375" style="40" customWidth="1"/>
    <col min="4355" max="4355" width="27.7109375" style="40" customWidth="1"/>
    <col min="4356" max="4356" width="15.7109375" style="40" customWidth="1"/>
    <col min="4357" max="4357" width="27.7109375" style="40" customWidth="1"/>
    <col min="4358" max="4358" width="15.7109375" style="40" customWidth="1"/>
    <col min="4359" max="4359" width="27.7109375" style="40" customWidth="1"/>
    <col min="4360" max="4362" width="15.7109375" style="40" customWidth="1"/>
    <col min="4363" max="4363" width="27.7109375" style="40" customWidth="1"/>
    <col min="4364" max="4364" width="15.7109375" style="40" customWidth="1"/>
    <col min="4365" max="4365" width="27.7109375" style="40" customWidth="1"/>
    <col min="4366" max="4366" width="15.7109375" style="40" customWidth="1"/>
    <col min="4367" max="4367" width="27.7109375" style="40" customWidth="1"/>
    <col min="4368" max="4369" width="15.7109375" style="40" customWidth="1"/>
    <col min="4370" max="4608" width="11.42578125" style="40"/>
    <col min="4609" max="4609" width="56.28515625" style="40" customWidth="1"/>
    <col min="4610" max="4610" width="15.7109375" style="40" customWidth="1"/>
    <col min="4611" max="4611" width="27.7109375" style="40" customWidth="1"/>
    <col min="4612" max="4612" width="15.7109375" style="40" customWidth="1"/>
    <col min="4613" max="4613" width="27.7109375" style="40" customWidth="1"/>
    <col min="4614" max="4614" width="15.7109375" style="40" customWidth="1"/>
    <col min="4615" max="4615" width="27.7109375" style="40" customWidth="1"/>
    <col min="4616" max="4618" width="15.7109375" style="40" customWidth="1"/>
    <col min="4619" max="4619" width="27.7109375" style="40" customWidth="1"/>
    <col min="4620" max="4620" width="15.7109375" style="40" customWidth="1"/>
    <col min="4621" max="4621" width="27.7109375" style="40" customWidth="1"/>
    <col min="4622" max="4622" width="15.7109375" style="40" customWidth="1"/>
    <col min="4623" max="4623" width="27.7109375" style="40" customWidth="1"/>
    <col min="4624" max="4625" width="15.7109375" style="40" customWidth="1"/>
    <col min="4626" max="4864" width="11.42578125" style="40"/>
    <col min="4865" max="4865" width="56.28515625" style="40" customWidth="1"/>
    <col min="4866" max="4866" width="15.7109375" style="40" customWidth="1"/>
    <col min="4867" max="4867" width="27.7109375" style="40" customWidth="1"/>
    <col min="4868" max="4868" width="15.7109375" style="40" customWidth="1"/>
    <col min="4869" max="4869" width="27.7109375" style="40" customWidth="1"/>
    <col min="4870" max="4870" width="15.7109375" style="40" customWidth="1"/>
    <col min="4871" max="4871" width="27.7109375" style="40" customWidth="1"/>
    <col min="4872" max="4874" width="15.7109375" style="40" customWidth="1"/>
    <col min="4875" max="4875" width="27.7109375" style="40" customWidth="1"/>
    <col min="4876" max="4876" width="15.7109375" style="40" customWidth="1"/>
    <col min="4877" max="4877" width="27.7109375" style="40" customWidth="1"/>
    <col min="4878" max="4878" width="15.7109375" style="40" customWidth="1"/>
    <col min="4879" max="4879" width="27.7109375" style="40" customWidth="1"/>
    <col min="4880" max="4881" width="15.7109375" style="40" customWidth="1"/>
    <col min="4882" max="5120" width="11.42578125" style="40"/>
    <col min="5121" max="5121" width="56.28515625" style="40" customWidth="1"/>
    <col min="5122" max="5122" width="15.7109375" style="40" customWidth="1"/>
    <col min="5123" max="5123" width="27.7109375" style="40" customWidth="1"/>
    <col min="5124" max="5124" width="15.7109375" style="40" customWidth="1"/>
    <col min="5125" max="5125" width="27.7109375" style="40" customWidth="1"/>
    <col min="5126" max="5126" width="15.7109375" style="40" customWidth="1"/>
    <col min="5127" max="5127" width="27.7109375" style="40" customWidth="1"/>
    <col min="5128" max="5130" width="15.7109375" style="40" customWidth="1"/>
    <col min="5131" max="5131" width="27.7109375" style="40" customWidth="1"/>
    <col min="5132" max="5132" width="15.7109375" style="40" customWidth="1"/>
    <col min="5133" max="5133" width="27.7109375" style="40" customWidth="1"/>
    <col min="5134" max="5134" width="15.7109375" style="40" customWidth="1"/>
    <col min="5135" max="5135" width="27.7109375" style="40" customWidth="1"/>
    <col min="5136" max="5137" width="15.7109375" style="40" customWidth="1"/>
    <col min="5138" max="5376" width="11.42578125" style="40"/>
    <col min="5377" max="5377" width="56.28515625" style="40" customWidth="1"/>
    <col min="5378" max="5378" width="15.7109375" style="40" customWidth="1"/>
    <col min="5379" max="5379" width="27.7109375" style="40" customWidth="1"/>
    <col min="5380" max="5380" width="15.7109375" style="40" customWidth="1"/>
    <col min="5381" max="5381" width="27.7109375" style="40" customWidth="1"/>
    <col min="5382" max="5382" width="15.7109375" style="40" customWidth="1"/>
    <col min="5383" max="5383" width="27.7109375" style="40" customWidth="1"/>
    <col min="5384" max="5386" width="15.7109375" style="40" customWidth="1"/>
    <col min="5387" max="5387" width="27.7109375" style="40" customWidth="1"/>
    <col min="5388" max="5388" width="15.7109375" style="40" customWidth="1"/>
    <col min="5389" max="5389" width="27.7109375" style="40" customWidth="1"/>
    <col min="5390" max="5390" width="15.7109375" style="40" customWidth="1"/>
    <col min="5391" max="5391" width="27.7109375" style="40" customWidth="1"/>
    <col min="5392" max="5393" width="15.7109375" style="40" customWidth="1"/>
    <col min="5394" max="5632" width="11.42578125" style="40"/>
    <col min="5633" max="5633" width="56.28515625" style="40" customWidth="1"/>
    <col min="5634" max="5634" width="15.7109375" style="40" customWidth="1"/>
    <col min="5635" max="5635" width="27.7109375" style="40" customWidth="1"/>
    <col min="5636" max="5636" width="15.7109375" style="40" customWidth="1"/>
    <col min="5637" max="5637" width="27.7109375" style="40" customWidth="1"/>
    <col min="5638" max="5638" width="15.7109375" style="40" customWidth="1"/>
    <col min="5639" max="5639" width="27.7109375" style="40" customWidth="1"/>
    <col min="5640" max="5642" width="15.7109375" style="40" customWidth="1"/>
    <col min="5643" max="5643" width="27.7109375" style="40" customWidth="1"/>
    <col min="5644" max="5644" width="15.7109375" style="40" customWidth="1"/>
    <col min="5645" max="5645" width="27.7109375" style="40" customWidth="1"/>
    <col min="5646" max="5646" width="15.7109375" style="40" customWidth="1"/>
    <col min="5647" max="5647" width="27.7109375" style="40" customWidth="1"/>
    <col min="5648" max="5649" width="15.7109375" style="40" customWidth="1"/>
    <col min="5650" max="5888" width="11.42578125" style="40"/>
    <col min="5889" max="5889" width="56.28515625" style="40" customWidth="1"/>
    <col min="5890" max="5890" width="15.7109375" style="40" customWidth="1"/>
    <col min="5891" max="5891" width="27.7109375" style="40" customWidth="1"/>
    <col min="5892" max="5892" width="15.7109375" style="40" customWidth="1"/>
    <col min="5893" max="5893" width="27.7109375" style="40" customWidth="1"/>
    <col min="5894" max="5894" width="15.7109375" style="40" customWidth="1"/>
    <col min="5895" max="5895" width="27.7109375" style="40" customWidth="1"/>
    <col min="5896" max="5898" width="15.7109375" style="40" customWidth="1"/>
    <col min="5899" max="5899" width="27.7109375" style="40" customWidth="1"/>
    <col min="5900" max="5900" width="15.7109375" style="40" customWidth="1"/>
    <col min="5901" max="5901" width="27.7109375" style="40" customWidth="1"/>
    <col min="5902" max="5902" width="15.7109375" style="40" customWidth="1"/>
    <col min="5903" max="5903" width="27.7109375" style="40" customWidth="1"/>
    <col min="5904" max="5905" width="15.7109375" style="40" customWidth="1"/>
    <col min="5906" max="6144" width="11.42578125" style="40"/>
    <col min="6145" max="6145" width="56.28515625" style="40" customWidth="1"/>
    <col min="6146" max="6146" width="15.7109375" style="40" customWidth="1"/>
    <col min="6147" max="6147" width="27.7109375" style="40" customWidth="1"/>
    <col min="6148" max="6148" width="15.7109375" style="40" customWidth="1"/>
    <col min="6149" max="6149" width="27.7109375" style="40" customWidth="1"/>
    <col min="6150" max="6150" width="15.7109375" style="40" customWidth="1"/>
    <col min="6151" max="6151" width="27.7109375" style="40" customWidth="1"/>
    <col min="6152" max="6154" width="15.7109375" style="40" customWidth="1"/>
    <col min="6155" max="6155" width="27.7109375" style="40" customWidth="1"/>
    <col min="6156" max="6156" width="15.7109375" style="40" customWidth="1"/>
    <col min="6157" max="6157" width="27.7109375" style="40" customWidth="1"/>
    <col min="6158" max="6158" width="15.7109375" style="40" customWidth="1"/>
    <col min="6159" max="6159" width="27.7109375" style="40" customWidth="1"/>
    <col min="6160" max="6161" width="15.7109375" style="40" customWidth="1"/>
    <col min="6162" max="6400" width="11.42578125" style="40"/>
    <col min="6401" max="6401" width="56.28515625" style="40" customWidth="1"/>
    <col min="6402" max="6402" width="15.7109375" style="40" customWidth="1"/>
    <col min="6403" max="6403" width="27.7109375" style="40" customWidth="1"/>
    <col min="6404" max="6404" width="15.7109375" style="40" customWidth="1"/>
    <col min="6405" max="6405" width="27.7109375" style="40" customWidth="1"/>
    <col min="6406" max="6406" width="15.7109375" style="40" customWidth="1"/>
    <col min="6407" max="6407" width="27.7109375" style="40" customWidth="1"/>
    <col min="6408" max="6410" width="15.7109375" style="40" customWidth="1"/>
    <col min="6411" max="6411" width="27.7109375" style="40" customWidth="1"/>
    <col min="6412" max="6412" width="15.7109375" style="40" customWidth="1"/>
    <col min="6413" max="6413" width="27.7109375" style="40" customWidth="1"/>
    <col min="6414" max="6414" width="15.7109375" style="40" customWidth="1"/>
    <col min="6415" max="6415" width="27.7109375" style="40" customWidth="1"/>
    <col min="6416" max="6417" width="15.7109375" style="40" customWidth="1"/>
    <col min="6418" max="6656" width="11.42578125" style="40"/>
    <col min="6657" max="6657" width="56.28515625" style="40" customWidth="1"/>
    <col min="6658" max="6658" width="15.7109375" style="40" customWidth="1"/>
    <col min="6659" max="6659" width="27.7109375" style="40" customWidth="1"/>
    <col min="6660" max="6660" width="15.7109375" style="40" customWidth="1"/>
    <col min="6661" max="6661" width="27.7109375" style="40" customWidth="1"/>
    <col min="6662" max="6662" width="15.7109375" style="40" customWidth="1"/>
    <col min="6663" max="6663" width="27.7109375" style="40" customWidth="1"/>
    <col min="6664" max="6666" width="15.7109375" style="40" customWidth="1"/>
    <col min="6667" max="6667" width="27.7109375" style="40" customWidth="1"/>
    <col min="6668" max="6668" width="15.7109375" style="40" customWidth="1"/>
    <col min="6669" max="6669" width="27.7109375" style="40" customWidth="1"/>
    <col min="6670" max="6670" width="15.7109375" style="40" customWidth="1"/>
    <col min="6671" max="6671" width="27.7109375" style="40" customWidth="1"/>
    <col min="6672" max="6673" width="15.7109375" style="40" customWidth="1"/>
    <col min="6674" max="6912" width="11.42578125" style="40"/>
    <col min="6913" max="6913" width="56.28515625" style="40" customWidth="1"/>
    <col min="6914" max="6914" width="15.7109375" style="40" customWidth="1"/>
    <col min="6915" max="6915" width="27.7109375" style="40" customWidth="1"/>
    <col min="6916" max="6916" width="15.7109375" style="40" customWidth="1"/>
    <col min="6917" max="6917" width="27.7109375" style="40" customWidth="1"/>
    <col min="6918" max="6918" width="15.7109375" style="40" customWidth="1"/>
    <col min="6919" max="6919" width="27.7109375" style="40" customWidth="1"/>
    <col min="6920" max="6922" width="15.7109375" style="40" customWidth="1"/>
    <col min="6923" max="6923" width="27.7109375" style="40" customWidth="1"/>
    <col min="6924" max="6924" width="15.7109375" style="40" customWidth="1"/>
    <col min="6925" max="6925" width="27.7109375" style="40" customWidth="1"/>
    <col min="6926" max="6926" width="15.7109375" style="40" customWidth="1"/>
    <col min="6927" max="6927" width="27.7109375" style="40" customWidth="1"/>
    <col min="6928" max="6929" width="15.7109375" style="40" customWidth="1"/>
    <col min="6930" max="7168" width="11.42578125" style="40"/>
    <col min="7169" max="7169" width="56.28515625" style="40" customWidth="1"/>
    <col min="7170" max="7170" width="15.7109375" style="40" customWidth="1"/>
    <col min="7171" max="7171" width="27.7109375" style="40" customWidth="1"/>
    <col min="7172" max="7172" width="15.7109375" style="40" customWidth="1"/>
    <col min="7173" max="7173" width="27.7109375" style="40" customWidth="1"/>
    <col min="7174" max="7174" width="15.7109375" style="40" customWidth="1"/>
    <col min="7175" max="7175" width="27.7109375" style="40" customWidth="1"/>
    <col min="7176" max="7178" width="15.7109375" style="40" customWidth="1"/>
    <col min="7179" max="7179" width="27.7109375" style="40" customWidth="1"/>
    <col min="7180" max="7180" width="15.7109375" style="40" customWidth="1"/>
    <col min="7181" max="7181" width="27.7109375" style="40" customWidth="1"/>
    <col min="7182" max="7182" width="15.7109375" style="40" customWidth="1"/>
    <col min="7183" max="7183" width="27.7109375" style="40" customWidth="1"/>
    <col min="7184" max="7185" width="15.7109375" style="40" customWidth="1"/>
    <col min="7186" max="7424" width="11.42578125" style="40"/>
    <col min="7425" max="7425" width="56.28515625" style="40" customWidth="1"/>
    <col min="7426" max="7426" width="15.7109375" style="40" customWidth="1"/>
    <col min="7427" max="7427" width="27.7109375" style="40" customWidth="1"/>
    <col min="7428" max="7428" width="15.7109375" style="40" customWidth="1"/>
    <col min="7429" max="7429" width="27.7109375" style="40" customWidth="1"/>
    <col min="7430" max="7430" width="15.7109375" style="40" customWidth="1"/>
    <col min="7431" max="7431" width="27.7109375" style="40" customWidth="1"/>
    <col min="7432" max="7434" width="15.7109375" style="40" customWidth="1"/>
    <col min="7435" max="7435" width="27.7109375" style="40" customWidth="1"/>
    <col min="7436" max="7436" width="15.7109375" style="40" customWidth="1"/>
    <col min="7437" max="7437" width="27.7109375" style="40" customWidth="1"/>
    <col min="7438" max="7438" width="15.7109375" style="40" customWidth="1"/>
    <col min="7439" max="7439" width="27.7109375" style="40" customWidth="1"/>
    <col min="7440" max="7441" width="15.7109375" style="40" customWidth="1"/>
    <col min="7442" max="7680" width="11.42578125" style="40"/>
    <col min="7681" max="7681" width="56.28515625" style="40" customWidth="1"/>
    <col min="7682" max="7682" width="15.7109375" style="40" customWidth="1"/>
    <col min="7683" max="7683" width="27.7109375" style="40" customWidth="1"/>
    <col min="7684" max="7684" width="15.7109375" style="40" customWidth="1"/>
    <col min="7685" max="7685" width="27.7109375" style="40" customWidth="1"/>
    <col min="7686" max="7686" width="15.7109375" style="40" customWidth="1"/>
    <col min="7687" max="7687" width="27.7109375" style="40" customWidth="1"/>
    <col min="7688" max="7690" width="15.7109375" style="40" customWidth="1"/>
    <col min="7691" max="7691" width="27.7109375" style="40" customWidth="1"/>
    <col min="7692" max="7692" width="15.7109375" style="40" customWidth="1"/>
    <col min="7693" max="7693" width="27.7109375" style="40" customWidth="1"/>
    <col min="7694" max="7694" width="15.7109375" style="40" customWidth="1"/>
    <col min="7695" max="7695" width="27.7109375" style="40" customWidth="1"/>
    <col min="7696" max="7697" width="15.7109375" style="40" customWidth="1"/>
    <col min="7698" max="7936" width="11.42578125" style="40"/>
    <col min="7937" max="7937" width="56.28515625" style="40" customWidth="1"/>
    <col min="7938" max="7938" width="15.7109375" style="40" customWidth="1"/>
    <col min="7939" max="7939" width="27.7109375" style="40" customWidth="1"/>
    <col min="7940" max="7940" width="15.7109375" style="40" customWidth="1"/>
    <col min="7941" max="7941" width="27.7109375" style="40" customWidth="1"/>
    <col min="7942" max="7942" width="15.7109375" style="40" customWidth="1"/>
    <col min="7943" max="7943" width="27.7109375" style="40" customWidth="1"/>
    <col min="7944" max="7946" width="15.7109375" style="40" customWidth="1"/>
    <col min="7947" max="7947" width="27.7109375" style="40" customWidth="1"/>
    <col min="7948" max="7948" width="15.7109375" style="40" customWidth="1"/>
    <col min="7949" max="7949" width="27.7109375" style="40" customWidth="1"/>
    <col min="7950" max="7950" width="15.7109375" style="40" customWidth="1"/>
    <col min="7951" max="7951" width="27.7109375" style="40" customWidth="1"/>
    <col min="7952" max="7953" width="15.7109375" style="40" customWidth="1"/>
    <col min="7954" max="8192" width="11.42578125" style="40"/>
    <col min="8193" max="8193" width="56.28515625" style="40" customWidth="1"/>
    <col min="8194" max="8194" width="15.7109375" style="40" customWidth="1"/>
    <col min="8195" max="8195" width="27.7109375" style="40" customWidth="1"/>
    <col min="8196" max="8196" width="15.7109375" style="40" customWidth="1"/>
    <col min="8197" max="8197" width="27.7109375" style="40" customWidth="1"/>
    <col min="8198" max="8198" width="15.7109375" style="40" customWidth="1"/>
    <col min="8199" max="8199" width="27.7109375" style="40" customWidth="1"/>
    <col min="8200" max="8202" width="15.7109375" style="40" customWidth="1"/>
    <col min="8203" max="8203" width="27.7109375" style="40" customWidth="1"/>
    <col min="8204" max="8204" width="15.7109375" style="40" customWidth="1"/>
    <col min="8205" max="8205" width="27.7109375" style="40" customWidth="1"/>
    <col min="8206" max="8206" width="15.7109375" style="40" customWidth="1"/>
    <col min="8207" max="8207" width="27.7109375" style="40" customWidth="1"/>
    <col min="8208" max="8209" width="15.7109375" style="40" customWidth="1"/>
    <col min="8210" max="8448" width="11.42578125" style="40"/>
    <col min="8449" max="8449" width="56.28515625" style="40" customWidth="1"/>
    <col min="8450" max="8450" width="15.7109375" style="40" customWidth="1"/>
    <col min="8451" max="8451" width="27.7109375" style="40" customWidth="1"/>
    <col min="8452" max="8452" width="15.7109375" style="40" customWidth="1"/>
    <col min="8453" max="8453" width="27.7109375" style="40" customWidth="1"/>
    <col min="8454" max="8454" width="15.7109375" style="40" customWidth="1"/>
    <col min="8455" max="8455" width="27.7109375" style="40" customWidth="1"/>
    <col min="8456" max="8458" width="15.7109375" style="40" customWidth="1"/>
    <col min="8459" max="8459" width="27.7109375" style="40" customWidth="1"/>
    <col min="8460" max="8460" width="15.7109375" style="40" customWidth="1"/>
    <col min="8461" max="8461" width="27.7109375" style="40" customWidth="1"/>
    <col min="8462" max="8462" width="15.7109375" style="40" customWidth="1"/>
    <col min="8463" max="8463" width="27.7109375" style="40" customWidth="1"/>
    <col min="8464" max="8465" width="15.7109375" style="40" customWidth="1"/>
    <col min="8466" max="8704" width="11.42578125" style="40"/>
    <col min="8705" max="8705" width="56.28515625" style="40" customWidth="1"/>
    <col min="8706" max="8706" width="15.7109375" style="40" customWidth="1"/>
    <col min="8707" max="8707" width="27.7109375" style="40" customWidth="1"/>
    <col min="8708" max="8708" width="15.7109375" style="40" customWidth="1"/>
    <col min="8709" max="8709" width="27.7109375" style="40" customWidth="1"/>
    <col min="8710" max="8710" width="15.7109375" style="40" customWidth="1"/>
    <col min="8711" max="8711" width="27.7109375" style="40" customWidth="1"/>
    <col min="8712" max="8714" width="15.7109375" style="40" customWidth="1"/>
    <col min="8715" max="8715" width="27.7109375" style="40" customWidth="1"/>
    <col min="8716" max="8716" width="15.7109375" style="40" customWidth="1"/>
    <col min="8717" max="8717" width="27.7109375" style="40" customWidth="1"/>
    <col min="8718" max="8718" width="15.7109375" style="40" customWidth="1"/>
    <col min="8719" max="8719" width="27.7109375" style="40" customWidth="1"/>
    <col min="8720" max="8721" width="15.7109375" style="40" customWidth="1"/>
    <col min="8722" max="8960" width="11.42578125" style="40"/>
    <col min="8961" max="8961" width="56.28515625" style="40" customWidth="1"/>
    <col min="8962" max="8962" width="15.7109375" style="40" customWidth="1"/>
    <col min="8963" max="8963" width="27.7109375" style="40" customWidth="1"/>
    <col min="8964" max="8964" width="15.7109375" style="40" customWidth="1"/>
    <col min="8965" max="8965" width="27.7109375" style="40" customWidth="1"/>
    <col min="8966" max="8966" width="15.7109375" style="40" customWidth="1"/>
    <col min="8967" max="8967" width="27.7109375" style="40" customWidth="1"/>
    <col min="8968" max="8970" width="15.7109375" style="40" customWidth="1"/>
    <col min="8971" max="8971" width="27.7109375" style="40" customWidth="1"/>
    <col min="8972" max="8972" width="15.7109375" style="40" customWidth="1"/>
    <col min="8973" max="8973" width="27.7109375" style="40" customWidth="1"/>
    <col min="8974" max="8974" width="15.7109375" style="40" customWidth="1"/>
    <col min="8975" max="8975" width="27.7109375" style="40" customWidth="1"/>
    <col min="8976" max="8977" width="15.7109375" style="40" customWidth="1"/>
    <col min="8978" max="9216" width="11.42578125" style="40"/>
    <col min="9217" max="9217" width="56.28515625" style="40" customWidth="1"/>
    <col min="9218" max="9218" width="15.7109375" style="40" customWidth="1"/>
    <col min="9219" max="9219" width="27.7109375" style="40" customWidth="1"/>
    <col min="9220" max="9220" width="15.7109375" style="40" customWidth="1"/>
    <col min="9221" max="9221" width="27.7109375" style="40" customWidth="1"/>
    <col min="9222" max="9222" width="15.7109375" style="40" customWidth="1"/>
    <col min="9223" max="9223" width="27.7109375" style="40" customWidth="1"/>
    <col min="9224" max="9226" width="15.7109375" style="40" customWidth="1"/>
    <col min="9227" max="9227" width="27.7109375" style="40" customWidth="1"/>
    <col min="9228" max="9228" width="15.7109375" style="40" customWidth="1"/>
    <col min="9229" max="9229" width="27.7109375" style="40" customWidth="1"/>
    <col min="9230" max="9230" width="15.7109375" style="40" customWidth="1"/>
    <col min="9231" max="9231" width="27.7109375" style="40" customWidth="1"/>
    <col min="9232" max="9233" width="15.7109375" style="40" customWidth="1"/>
    <col min="9234" max="9472" width="11.42578125" style="40"/>
    <col min="9473" max="9473" width="56.28515625" style="40" customWidth="1"/>
    <col min="9474" max="9474" width="15.7109375" style="40" customWidth="1"/>
    <col min="9475" max="9475" width="27.7109375" style="40" customWidth="1"/>
    <col min="9476" max="9476" width="15.7109375" style="40" customWidth="1"/>
    <col min="9477" max="9477" width="27.7109375" style="40" customWidth="1"/>
    <col min="9478" max="9478" width="15.7109375" style="40" customWidth="1"/>
    <col min="9479" max="9479" width="27.7109375" style="40" customWidth="1"/>
    <col min="9480" max="9482" width="15.7109375" style="40" customWidth="1"/>
    <col min="9483" max="9483" width="27.7109375" style="40" customWidth="1"/>
    <col min="9484" max="9484" width="15.7109375" style="40" customWidth="1"/>
    <col min="9485" max="9485" width="27.7109375" style="40" customWidth="1"/>
    <col min="9486" max="9486" width="15.7109375" style="40" customWidth="1"/>
    <col min="9487" max="9487" width="27.7109375" style="40" customWidth="1"/>
    <col min="9488" max="9489" width="15.7109375" style="40" customWidth="1"/>
    <col min="9490" max="9728" width="11.42578125" style="40"/>
    <col min="9729" max="9729" width="56.28515625" style="40" customWidth="1"/>
    <col min="9730" max="9730" width="15.7109375" style="40" customWidth="1"/>
    <col min="9731" max="9731" width="27.7109375" style="40" customWidth="1"/>
    <col min="9732" max="9732" width="15.7109375" style="40" customWidth="1"/>
    <col min="9733" max="9733" width="27.7109375" style="40" customWidth="1"/>
    <col min="9734" max="9734" width="15.7109375" style="40" customWidth="1"/>
    <col min="9735" max="9735" width="27.7109375" style="40" customWidth="1"/>
    <col min="9736" max="9738" width="15.7109375" style="40" customWidth="1"/>
    <col min="9739" max="9739" width="27.7109375" style="40" customWidth="1"/>
    <col min="9740" max="9740" width="15.7109375" style="40" customWidth="1"/>
    <col min="9741" max="9741" width="27.7109375" style="40" customWidth="1"/>
    <col min="9742" max="9742" width="15.7109375" style="40" customWidth="1"/>
    <col min="9743" max="9743" width="27.7109375" style="40" customWidth="1"/>
    <col min="9744" max="9745" width="15.7109375" style="40" customWidth="1"/>
    <col min="9746" max="9984" width="11.42578125" style="40"/>
    <col min="9985" max="9985" width="56.28515625" style="40" customWidth="1"/>
    <col min="9986" max="9986" width="15.7109375" style="40" customWidth="1"/>
    <col min="9987" max="9987" width="27.7109375" style="40" customWidth="1"/>
    <col min="9988" max="9988" width="15.7109375" style="40" customWidth="1"/>
    <col min="9989" max="9989" width="27.7109375" style="40" customWidth="1"/>
    <col min="9990" max="9990" width="15.7109375" style="40" customWidth="1"/>
    <col min="9991" max="9991" width="27.7109375" style="40" customWidth="1"/>
    <col min="9992" max="9994" width="15.7109375" style="40" customWidth="1"/>
    <col min="9995" max="9995" width="27.7109375" style="40" customWidth="1"/>
    <col min="9996" max="9996" width="15.7109375" style="40" customWidth="1"/>
    <col min="9997" max="9997" width="27.7109375" style="40" customWidth="1"/>
    <col min="9998" max="9998" width="15.7109375" style="40" customWidth="1"/>
    <col min="9999" max="9999" width="27.7109375" style="40" customWidth="1"/>
    <col min="10000" max="10001" width="15.7109375" style="40" customWidth="1"/>
    <col min="10002" max="10240" width="11.42578125" style="40"/>
    <col min="10241" max="10241" width="56.28515625" style="40" customWidth="1"/>
    <col min="10242" max="10242" width="15.7109375" style="40" customWidth="1"/>
    <col min="10243" max="10243" width="27.7109375" style="40" customWidth="1"/>
    <col min="10244" max="10244" width="15.7109375" style="40" customWidth="1"/>
    <col min="10245" max="10245" width="27.7109375" style="40" customWidth="1"/>
    <col min="10246" max="10246" width="15.7109375" style="40" customWidth="1"/>
    <col min="10247" max="10247" width="27.7109375" style="40" customWidth="1"/>
    <col min="10248" max="10250" width="15.7109375" style="40" customWidth="1"/>
    <col min="10251" max="10251" width="27.7109375" style="40" customWidth="1"/>
    <col min="10252" max="10252" width="15.7109375" style="40" customWidth="1"/>
    <col min="10253" max="10253" width="27.7109375" style="40" customWidth="1"/>
    <col min="10254" max="10254" width="15.7109375" style="40" customWidth="1"/>
    <col min="10255" max="10255" width="27.7109375" style="40" customWidth="1"/>
    <col min="10256" max="10257" width="15.7109375" style="40" customWidth="1"/>
    <col min="10258" max="10496" width="11.42578125" style="40"/>
    <col min="10497" max="10497" width="56.28515625" style="40" customWidth="1"/>
    <col min="10498" max="10498" width="15.7109375" style="40" customWidth="1"/>
    <col min="10499" max="10499" width="27.7109375" style="40" customWidth="1"/>
    <col min="10500" max="10500" width="15.7109375" style="40" customWidth="1"/>
    <col min="10501" max="10501" width="27.7109375" style="40" customWidth="1"/>
    <col min="10502" max="10502" width="15.7109375" style="40" customWidth="1"/>
    <col min="10503" max="10503" width="27.7109375" style="40" customWidth="1"/>
    <col min="10504" max="10506" width="15.7109375" style="40" customWidth="1"/>
    <col min="10507" max="10507" width="27.7109375" style="40" customWidth="1"/>
    <col min="10508" max="10508" width="15.7109375" style="40" customWidth="1"/>
    <col min="10509" max="10509" width="27.7109375" style="40" customWidth="1"/>
    <col min="10510" max="10510" width="15.7109375" style="40" customWidth="1"/>
    <col min="10511" max="10511" width="27.7109375" style="40" customWidth="1"/>
    <col min="10512" max="10513" width="15.7109375" style="40" customWidth="1"/>
    <col min="10514" max="10752" width="11.42578125" style="40"/>
    <col min="10753" max="10753" width="56.28515625" style="40" customWidth="1"/>
    <col min="10754" max="10754" width="15.7109375" style="40" customWidth="1"/>
    <col min="10755" max="10755" width="27.7109375" style="40" customWidth="1"/>
    <col min="10756" max="10756" width="15.7109375" style="40" customWidth="1"/>
    <col min="10757" max="10757" width="27.7109375" style="40" customWidth="1"/>
    <col min="10758" max="10758" width="15.7109375" style="40" customWidth="1"/>
    <col min="10759" max="10759" width="27.7109375" style="40" customWidth="1"/>
    <col min="10760" max="10762" width="15.7109375" style="40" customWidth="1"/>
    <col min="10763" max="10763" width="27.7109375" style="40" customWidth="1"/>
    <col min="10764" max="10764" width="15.7109375" style="40" customWidth="1"/>
    <col min="10765" max="10765" width="27.7109375" style="40" customWidth="1"/>
    <col min="10766" max="10766" width="15.7109375" style="40" customWidth="1"/>
    <col min="10767" max="10767" width="27.7109375" style="40" customWidth="1"/>
    <col min="10768" max="10769" width="15.7109375" style="40" customWidth="1"/>
    <col min="10770" max="11008" width="11.42578125" style="40"/>
    <col min="11009" max="11009" width="56.28515625" style="40" customWidth="1"/>
    <col min="11010" max="11010" width="15.7109375" style="40" customWidth="1"/>
    <col min="11011" max="11011" width="27.7109375" style="40" customWidth="1"/>
    <col min="11012" max="11012" width="15.7109375" style="40" customWidth="1"/>
    <col min="11013" max="11013" width="27.7109375" style="40" customWidth="1"/>
    <col min="11014" max="11014" width="15.7109375" style="40" customWidth="1"/>
    <col min="11015" max="11015" width="27.7109375" style="40" customWidth="1"/>
    <col min="11016" max="11018" width="15.7109375" style="40" customWidth="1"/>
    <col min="11019" max="11019" width="27.7109375" style="40" customWidth="1"/>
    <col min="11020" max="11020" width="15.7109375" style="40" customWidth="1"/>
    <col min="11021" max="11021" width="27.7109375" style="40" customWidth="1"/>
    <col min="11022" max="11022" width="15.7109375" style="40" customWidth="1"/>
    <col min="11023" max="11023" width="27.7109375" style="40" customWidth="1"/>
    <col min="11024" max="11025" width="15.7109375" style="40" customWidth="1"/>
    <col min="11026" max="11264" width="11.42578125" style="40"/>
    <col min="11265" max="11265" width="56.28515625" style="40" customWidth="1"/>
    <col min="11266" max="11266" width="15.7109375" style="40" customWidth="1"/>
    <col min="11267" max="11267" width="27.7109375" style="40" customWidth="1"/>
    <col min="11268" max="11268" width="15.7109375" style="40" customWidth="1"/>
    <col min="11269" max="11269" width="27.7109375" style="40" customWidth="1"/>
    <col min="11270" max="11270" width="15.7109375" style="40" customWidth="1"/>
    <col min="11271" max="11271" width="27.7109375" style="40" customWidth="1"/>
    <col min="11272" max="11274" width="15.7109375" style="40" customWidth="1"/>
    <col min="11275" max="11275" width="27.7109375" style="40" customWidth="1"/>
    <col min="11276" max="11276" width="15.7109375" style="40" customWidth="1"/>
    <col min="11277" max="11277" width="27.7109375" style="40" customWidth="1"/>
    <col min="11278" max="11278" width="15.7109375" style="40" customWidth="1"/>
    <col min="11279" max="11279" width="27.7109375" style="40" customWidth="1"/>
    <col min="11280" max="11281" width="15.7109375" style="40" customWidth="1"/>
    <col min="11282" max="11520" width="11.42578125" style="40"/>
    <col min="11521" max="11521" width="56.28515625" style="40" customWidth="1"/>
    <col min="11522" max="11522" width="15.7109375" style="40" customWidth="1"/>
    <col min="11523" max="11523" width="27.7109375" style="40" customWidth="1"/>
    <col min="11524" max="11524" width="15.7109375" style="40" customWidth="1"/>
    <col min="11525" max="11525" width="27.7109375" style="40" customWidth="1"/>
    <col min="11526" max="11526" width="15.7109375" style="40" customWidth="1"/>
    <col min="11527" max="11527" width="27.7109375" style="40" customWidth="1"/>
    <col min="11528" max="11530" width="15.7109375" style="40" customWidth="1"/>
    <col min="11531" max="11531" width="27.7109375" style="40" customWidth="1"/>
    <col min="11532" max="11532" width="15.7109375" style="40" customWidth="1"/>
    <col min="11533" max="11533" width="27.7109375" style="40" customWidth="1"/>
    <col min="11534" max="11534" width="15.7109375" style="40" customWidth="1"/>
    <col min="11535" max="11535" width="27.7109375" style="40" customWidth="1"/>
    <col min="11536" max="11537" width="15.7109375" style="40" customWidth="1"/>
    <col min="11538" max="11776" width="11.42578125" style="40"/>
    <col min="11777" max="11777" width="56.28515625" style="40" customWidth="1"/>
    <col min="11778" max="11778" width="15.7109375" style="40" customWidth="1"/>
    <col min="11779" max="11779" width="27.7109375" style="40" customWidth="1"/>
    <col min="11780" max="11780" width="15.7109375" style="40" customWidth="1"/>
    <col min="11781" max="11781" width="27.7109375" style="40" customWidth="1"/>
    <col min="11782" max="11782" width="15.7109375" style="40" customWidth="1"/>
    <col min="11783" max="11783" width="27.7109375" style="40" customWidth="1"/>
    <col min="11784" max="11786" width="15.7109375" style="40" customWidth="1"/>
    <col min="11787" max="11787" width="27.7109375" style="40" customWidth="1"/>
    <col min="11788" max="11788" width="15.7109375" style="40" customWidth="1"/>
    <col min="11789" max="11789" width="27.7109375" style="40" customWidth="1"/>
    <col min="11790" max="11790" width="15.7109375" style="40" customWidth="1"/>
    <col min="11791" max="11791" width="27.7109375" style="40" customWidth="1"/>
    <col min="11792" max="11793" width="15.7109375" style="40" customWidth="1"/>
    <col min="11794" max="12032" width="11.42578125" style="40"/>
    <col min="12033" max="12033" width="56.28515625" style="40" customWidth="1"/>
    <col min="12034" max="12034" width="15.7109375" style="40" customWidth="1"/>
    <col min="12035" max="12035" width="27.7109375" style="40" customWidth="1"/>
    <col min="12036" max="12036" width="15.7109375" style="40" customWidth="1"/>
    <col min="12037" max="12037" width="27.7109375" style="40" customWidth="1"/>
    <col min="12038" max="12038" width="15.7109375" style="40" customWidth="1"/>
    <col min="12039" max="12039" width="27.7109375" style="40" customWidth="1"/>
    <col min="12040" max="12042" width="15.7109375" style="40" customWidth="1"/>
    <col min="12043" max="12043" width="27.7109375" style="40" customWidth="1"/>
    <col min="12044" max="12044" width="15.7109375" style="40" customWidth="1"/>
    <col min="12045" max="12045" width="27.7109375" style="40" customWidth="1"/>
    <col min="12046" max="12046" width="15.7109375" style="40" customWidth="1"/>
    <col min="12047" max="12047" width="27.7109375" style="40" customWidth="1"/>
    <col min="12048" max="12049" width="15.7109375" style="40" customWidth="1"/>
    <col min="12050" max="12288" width="11.42578125" style="40"/>
    <col min="12289" max="12289" width="56.28515625" style="40" customWidth="1"/>
    <col min="12290" max="12290" width="15.7109375" style="40" customWidth="1"/>
    <col min="12291" max="12291" width="27.7109375" style="40" customWidth="1"/>
    <col min="12292" max="12292" width="15.7109375" style="40" customWidth="1"/>
    <col min="12293" max="12293" width="27.7109375" style="40" customWidth="1"/>
    <col min="12294" max="12294" width="15.7109375" style="40" customWidth="1"/>
    <col min="12295" max="12295" width="27.7109375" style="40" customWidth="1"/>
    <col min="12296" max="12298" width="15.7109375" style="40" customWidth="1"/>
    <col min="12299" max="12299" width="27.7109375" style="40" customWidth="1"/>
    <col min="12300" max="12300" width="15.7109375" style="40" customWidth="1"/>
    <col min="12301" max="12301" width="27.7109375" style="40" customWidth="1"/>
    <col min="12302" max="12302" width="15.7109375" style="40" customWidth="1"/>
    <col min="12303" max="12303" width="27.7109375" style="40" customWidth="1"/>
    <col min="12304" max="12305" width="15.7109375" style="40" customWidth="1"/>
    <col min="12306" max="12544" width="11.42578125" style="40"/>
    <col min="12545" max="12545" width="56.28515625" style="40" customWidth="1"/>
    <col min="12546" max="12546" width="15.7109375" style="40" customWidth="1"/>
    <col min="12547" max="12547" width="27.7109375" style="40" customWidth="1"/>
    <col min="12548" max="12548" width="15.7109375" style="40" customWidth="1"/>
    <col min="12549" max="12549" width="27.7109375" style="40" customWidth="1"/>
    <col min="12550" max="12550" width="15.7109375" style="40" customWidth="1"/>
    <col min="12551" max="12551" width="27.7109375" style="40" customWidth="1"/>
    <col min="12552" max="12554" width="15.7109375" style="40" customWidth="1"/>
    <col min="12555" max="12555" width="27.7109375" style="40" customWidth="1"/>
    <col min="12556" max="12556" width="15.7109375" style="40" customWidth="1"/>
    <col min="12557" max="12557" width="27.7109375" style="40" customWidth="1"/>
    <col min="12558" max="12558" width="15.7109375" style="40" customWidth="1"/>
    <col min="12559" max="12559" width="27.7109375" style="40" customWidth="1"/>
    <col min="12560" max="12561" width="15.7109375" style="40" customWidth="1"/>
    <col min="12562" max="12800" width="11.42578125" style="40"/>
    <col min="12801" max="12801" width="56.28515625" style="40" customWidth="1"/>
    <col min="12802" max="12802" width="15.7109375" style="40" customWidth="1"/>
    <col min="12803" max="12803" width="27.7109375" style="40" customWidth="1"/>
    <col min="12804" max="12804" width="15.7109375" style="40" customWidth="1"/>
    <col min="12805" max="12805" width="27.7109375" style="40" customWidth="1"/>
    <col min="12806" max="12806" width="15.7109375" style="40" customWidth="1"/>
    <col min="12807" max="12807" width="27.7109375" style="40" customWidth="1"/>
    <col min="12808" max="12810" width="15.7109375" style="40" customWidth="1"/>
    <col min="12811" max="12811" width="27.7109375" style="40" customWidth="1"/>
    <col min="12812" max="12812" width="15.7109375" style="40" customWidth="1"/>
    <col min="12813" max="12813" width="27.7109375" style="40" customWidth="1"/>
    <col min="12814" max="12814" width="15.7109375" style="40" customWidth="1"/>
    <col min="12815" max="12815" width="27.7109375" style="40" customWidth="1"/>
    <col min="12816" max="12817" width="15.7109375" style="40" customWidth="1"/>
    <col min="12818" max="13056" width="11.42578125" style="40"/>
    <col min="13057" max="13057" width="56.28515625" style="40" customWidth="1"/>
    <col min="13058" max="13058" width="15.7109375" style="40" customWidth="1"/>
    <col min="13059" max="13059" width="27.7109375" style="40" customWidth="1"/>
    <col min="13060" max="13060" width="15.7109375" style="40" customWidth="1"/>
    <col min="13061" max="13061" width="27.7109375" style="40" customWidth="1"/>
    <col min="13062" max="13062" width="15.7109375" style="40" customWidth="1"/>
    <col min="13063" max="13063" width="27.7109375" style="40" customWidth="1"/>
    <col min="13064" max="13066" width="15.7109375" style="40" customWidth="1"/>
    <col min="13067" max="13067" width="27.7109375" style="40" customWidth="1"/>
    <col min="13068" max="13068" width="15.7109375" style="40" customWidth="1"/>
    <col min="13069" max="13069" width="27.7109375" style="40" customWidth="1"/>
    <col min="13070" max="13070" width="15.7109375" style="40" customWidth="1"/>
    <col min="13071" max="13071" width="27.7109375" style="40" customWidth="1"/>
    <col min="13072" max="13073" width="15.7109375" style="40" customWidth="1"/>
    <col min="13074" max="13312" width="11.42578125" style="40"/>
    <col min="13313" max="13313" width="56.28515625" style="40" customWidth="1"/>
    <col min="13314" max="13314" width="15.7109375" style="40" customWidth="1"/>
    <col min="13315" max="13315" width="27.7109375" style="40" customWidth="1"/>
    <col min="13316" max="13316" width="15.7109375" style="40" customWidth="1"/>
    <col min="13317" max="13317" width="27.7109375" style="40" customWidth="1"/>
    <col min="13318" max="13318" width="15.7109375" style="40" customWidth="1"/>
    <col min="13319" max="13319" width="27.7109375" style="40" customWidth="1"/>
    <col min="13320" max="13322" width="15.7109375" style="40" customWidth="1"/>
    <col min="13323" max="13323" width="27.7109375" style="40" customWidth="1"/>
    <col min="13324" max="13324" width="15.7109375" style="40" customWidth="1"/>
    <col min="13325" max="13325" width="27.7109375" style="40" customWidth="1"/>
    <col min="13326" max="13326" width="15.7109375" style="40" customWidth="1"/>
    <col min="13327" max="13327" width="27.7109375" style="40" customWidth="1"/>
    <col min="13328" max="13329" width="15.7109375" style="40" customWidth="1"/>
    <col min="13330" max="13568" width="11.42578125" style="40"/>
    <col min="13569" max="13569" width="56.28515625" style="40" customWidth="1"/>
    <col min="13570" max="13570" width="15.7109375" style="40" customWidth="1"/>
    <col min="13571" max="13571" width="27.7109375" style="40" customWidth="1"/>
    <col min="13572" max="13572" width="15.7109375" style="40" customWidth="1"/>
    <col min="13573" max="13573" width="27.7109375" style="40" customWidth="1"/>
    <col min="13574" max="13574" width="15.7109375" style="40" customWidth="1"/>
    <col min="13575" max="13575" width="27.7109375" style="40" customWidth="1"/>
    <col min="13576" max="13578" width="15.7109375" style="40" customWidth="1"/>
    <col min="13579" max="13579" width="27.7109375" style="40" customWidth="1"/>
    <col min="13580" max="13580" width="15.7109375" style="40" customWidth="1"/>
    <col min="13581" max="13581" width="27.7109375" style="40" customWidth="1"/>
    <col min="13582" max="13582" width="15.7109375" style="40" customWidth="1"/>
    <col min="13583" max="13583" width="27.7109375" style="40" customWidth="1"/>
    <col min="13584" max="13585" width="15.7109375" style="40" customWidth="1"/>
    <col min="13586" max="13824" width="11.42578125" style="40"/>
    <col min="13825" max="13825" width="56.28515625" style="40" customWidth="1"/>
    <col min="13826" max="13826" width="15.7109375" style="40" customWidth="1"/>
    <col min="13827" max="13827" width="27.7109375" style="40" customWidth="1"/>
    <col min="13828" max="13828" width="15.7109375" style="40" customWidth="1"/>
    <col min="13829" max="13829" width="27.7109375" style="40" customWidth="1"/>
    <col min="13830" max="13830" width="15.7109375" style="40" customWidth="1"/>
    <col min="13831" max="13831" width="27.7109375" style="40" customWidth="1"/>
    <col min="13832" max="13834" width="15.7109375" style="40" customWidth="1"/>
    <col min="13835" max="13835" width="27.7109375" style="40" customWidth="1"/>
    <col min="13836" max="13836" width="15.7109375" style="40" customWidth="1"/>
    <col min="13837" max="13837" width="27.7109375" style="40" customWidth="1"/>
    <col min="13838" max="13838" width="15.7109375" style="40" customWidth="1"/>
    <col min="13839" max="13839" width="27.7109375" style="40" customWidth="1"/>
    <col min="13840" max="13841" width="15.7109375" style="40" customWidth="1"/>
    <col min="13842" max="14080" width="11.42578125" style="40"/>
    <col min="14081" max="14081" width="56.28515625" style="40" customWidth="1"/>
    <col min="14082" max="14082" width="15.7109375" style="40" customWidth="1"/>
    <col min="14083" max="14083" width="27.7109375" style="40" customWidth="1"/>
    <col min="14084" max="14084" width="15.7109375" style="40" customWidth="1"/>
    <col min="14085" max="14085" width="27.7109375" style="40" customWidth="1"/>
    <col min="14086" max="14086" width="15.7109375" style="40" customWidth="1"/>
    <col min="14087" max="14087" width="27.7109375" style="40" customWidth="1"/>
    <col min="14088" max="14090" width="15.7109375" style="40" customWidth="1"/>
    <col min="14091" max="14091" width="27.7109375" style="40" customWidth="1"/>
    <col min="14092" max="14092" width="15.7109375" style="40" customWidth="1"/>
    <col min="14093" max="14093" width="27.7109375" style="40" customWidth="1"/>
    <col min="14094" max="14094" width="15.7109375" style="40" customWidth="1"/>
    <col min="14095" max="14095" width="27.7109375" style="40" customWidth="1"/>
    <col min="14096" max="14097" width="15.7109375" style="40" customWidth="1"/>
    <col min="14098" max="14336" width="11.42578125" style="40"/>
    <col min="14337" max="14337" width="56.28515625" style="40" customWidth="1"/>
    <col min="14338" max="14338" width="15.7109375" style="40" customWidth="1"/>
    <col min="14339" max="14339" width="27.7109375" style="40" customWidth="1"/>
    <col min="14340" max="14340" width="15.7109375" style="40" customWidth="1"/>
    <col min="14341" max="14341" width="27.7109375" style="40" customWidth="1"/>
    <col min="14342" max="14342" width="15.7109375" style="40" customWidth="1"/>
    <col min="14343" max="14343" width="27.7109375" style="40" customWidth="1"/>
    <col min="14344" max="14346" width="15.7109375" style="40" customWidth="1"/>
    <col min="14347" max="14347" width="27.7109375" style="40" customWidth="1"/>
    <col min="14348" max="14348" width="15.7109375" style="40" customWidth="1"/>
    <col min="14349" max="14349" width="27.7109375" style="40" customWidth="1"/>
    <col min="14350" max="14350" width="15.7109375" style="40" customWidth="1"/>
    <col min="14351" max="14351" width="27.7109375" style="40" customWidth="1"/>
    <col min="14352" max="14353" width="15.7109375" style="40" customWidth="1"/>
    <col min="14354" max="14592" width="11.42578125" style="40"/>
    <col min="14593" max="14593" width="56.28515625" style="40" customWidth="1"/>
    <col min="14594" max="14594" width="15.7109375" style="40" customWidth="1"/>
    <col min="14595" max="14595" width="27.7109375" style="40" customWidth="1"/>
    <col min="14596" max="14596" width="15.7109375" style="40" customWidth="1"/>
    <col min="14597" max="14597" width="27.7109375" style="40" customWidth="1"/>
    <col min="14598" max="14598" width="15.7109375" style="40" customWidth="1"/>
    <col min="14599" max="14599" width="27.7109375" style="40" customWidth="1"/>
    <col min="14600" max="14602" width="15.7109375" style="40" customWidth="1"/>
    <col min="14603" max="14603" width="27.7109375" style="40" customWidth="1"/>
    <col min="14604" max="14604" width="15.7109375" style="40" customWidth="1"/>
    <col min="14605" max="14605" width="27.7109375" style="40" customWidth="1"/>
    <col min="14606" max="14606" width="15.7109375" style="40" customWidth="1"/>
    <col min="14607" max="14607" width="27.7109375" style="40" customWidth="1"/>
    <col min="14608" max="14609" width="15.7109375" style="40" customWidth="1"/>
    <col min="14610" max="14848" width="11.42578125" style="40"/>
    <col min="14849" max="14849" width="56.28515625" style="40" customWidth="1"/>
    <col min="14850" max="14850" width="15.7109375" style="40" customWidth="1"/>
    <col min="14851" max="14851" width="27.7109375" style="40" customWidth="1"/>
    <col min="14852" max="14852" width="15.7109375" style="40" customWidth="1"/>
    <col min="14853" max="14853" width="27.7109375" style="40" customWidth="1"/>
    <col min="14854" max="14854" width="15.7109375" style="40" customWidth="1"/>
    <col min="14855" max="14855" width="27.7109375" style="40" customWidth="1"/>
    <col min="14856" max="14858" width="15.7109375" style="40" customWidth="1"/>
    <col min="14859" max="14859" width="27.7109375" style="40" customWidth="1"/>
    <col min="14860" max="14860" width="15.7109375" style="40" customWidth="1"/>
    <col min="14861" max="14861" width="27.7109375" style="40" customWidth="1"/>
    <col min="14862" max="14862" width="15.7109375" style="40" customWidth="1"/>
    <col min="14863" max="14863" width="27.7109375" style="40" customWidth="1"/>
    <col min="14864" max="14865" width="15.7109375" style="40" customWidth="1"/>
    <col min="14866" max="15104" width="11.42578125" style="40"/>
    <col min="15105" max="15105" width="56.28515625" style="40" customWidth="1"/>
    <col min="15106" max="15106" width="15.7109375" style="40" customWidth="1"/>
    <col min="15107" max="15107" width="27.7109375" style="40" customWidth="1"/>
    <col min="15108" max="15108" width="15.7109375" style="40" customWidth="1"/>
    <col min="15109" max="15109" width="27.7109375" style="40" customWidth="1"/>
    <col min="15110" max="15110" width="15.7109375" style="40" customWidth="1"/>
    <col min="15111" max="15111" width="27.7109375" style="40" customWidth="1"/>
    <col min="15112" max="15114" width="15.7109375" style="40" customWidth="1"/>
    <col min="15115" max="15115" width="27.7109375" style="40" customWidth="1"/>
    <col min="15116" max="15116" width="15.7109375" style="40" customWidth="1"/>
    <col min="15117" max="15117" width="27.7109375" style="40" customWidth="1"/>
    <col min="15118" max="15118" width="15.7109375" style="40" customWidth="1"/>
    <col min="15119" max="15119" width="27.7109375" style="40" customWidth="1"/>
    <col min="15120" max="15121" width="15.7109375" style="40" customWidth="1"/>
    <col min="15122" max="15360" width="11.42578125" style="40"/>
    <col min="15361" max="15361" width="56.28515625" style="40" customWidth="1"/>
    <col min="15362" max="15362" width="15.7109375" style="40" customWidth="1"/>
    <col min="15363" max="15363" width="27.7109375" style="40" customWidth="1"/>
    <col min="15364" max="15364" width="15.7109375" style="40" customWidth="1"/>
    <col min="15365" max="15365" width="27.7109375" style="40" customWidth="1"/>
    <col min="15366" max="15366" width="15.7109375" style="40" customWidth="1"/>
    <col min="15367" max="15367" width="27.7109375" style="40" customWidth="1"/>
    <col min="15368" max="15370" width="15.7109375" style="40" customWidth="1"/>
    <col min="15371" max="15371" width="27.7109375" style="40" customWidth="1"/>
    <col min="15372" max="15372" width="15.7109375" style="40" customWidth="1"/>
    <col min="15373" max="15373" width="27.7109375" style="40" customWidth="1"/>
    <col min="15374" max="15374" width="15.7109375" style="40" customWidth="1"/>
    <col min="15375" max="15375" width="27.7109375" style="40" customWidth="1"/>
    <col min="15376" max="15377" width="15.7109375" style="40" customWidth="1"/>
    <col min="15378" max="15616" width="11.42578125" style="40"/>
    <col min="15617" max="15617" width="56.28515625" style="40" customWidth="1"/>
    <col min="15618" max="15618" width="15.7109375" style="40" customWidth="1"/>
    <col min="15619" max="15619" width="27.7109375" style="40" customWidth="1"/>
    <col min="15620" max="15620" width="15.7109375" style="40" customWidth="1"/>
    <col min="15621" max="15621" width="27.7109375" style="40" customWidth="1"/>
    <col min="15622" max="15622" width="15.7109375" style="40" customWidth="1"/>
    <col min="15623" max="15623" width="27.7109375" style="40" customWidth="1"/>
    <col min="15624" max="15626" width="15.7109375" style="40" customWidth="1"/>
    <col min="15627" max="15627" width="27.7109375" style="40" customWidth="1"/>
    <col min="15628" max="15628" width="15.7109375" style="40" customWidth="1"/>
    <col min="15629" max="15629" width="27.7109375" style="40" customWidth="1"/>
    <col min="15630" max="15630" width="15.7109375" style="40" customWidth="1"/>
    <col min="15631" max="15631" width="27.7109375" style="40" customWidth="1"/>
    <col min="15632" max="15633" width="15.7109375" style="40" customWidth="1"/>
    <col min="15634" max="15872" width="11.42578125" style="40"/>
    <col min="15873" max="15873" width="56.28515625" style="40" customWidth="1"/>
    <col min="15874" max="15874" width="15.7109375" style="40" customWidth="1"/>
    <col min="15875" max="15875" width="27.7109375" style="40" customWidth="1"/>
    <col min="15876" max="15876" width="15.7109375" style="40" customWidth="1"/>
    <col min="15877" max="15877" width="27.7109375" style="40" customWidth="1"/>
    <col min="15878" max="15878" width="15.7109375" style="40" customWidth="1"/>
    <col min="15879" max="15879" width="27.7109375" style="40" customWidth="1"/>
    <col min="15880" max="15882" width="15.7109375" style="40" customWidth="1"/>
    <col min="15883" max="15883" width="27.7109375" style="40" customWidth="1"/>
    <col min="15884" max="15884" width="15.7109375" style="40" customWidth="1"/>
    <col min="15885" max="15885" width="27.7109375" style="40" customWidth="1"/>
    <col min="15886" max="15886" width="15.7109375" style="40" customWidth="1"/>
    <col min="15887" max="15887" width="27.7109375" style="40" customWidth="1"/>
    <col min="15888" max="15889" width="15.7109375" style="40" customWidth="1"/>
    <col min="15890" max="16128" width="11.42578125" style="40"/>
    <col min="16129" max="16129" width="56.28515625" style="40" customWidth="1"/>
    <col min="16130" max="16130" width="15.7109375" style="40" customWidth="1"/>
    <col min="16131" max="16131" width="27.7109375" style="40" customWidth="1"/>
    <col min="16132" max="16132" width="15.7109375" style="40" customWidth="1"/>
    <col min="16133" max="16133" width="27.7109375" style="40" customWidth="1"/>
    <col min="16134" max="16134" width="15.7109375" style="40" customWidth="1"/>
    <col min="16135" max="16135" width="27.7109375" style="40" customWidth="1"/>
    <col min="16136" max="16138" width="15.7109375" style="40" customWidth="1"/>
    <col min="16139" max="16139" width="27.7109375" style="40" customWidth="1"/>
    <col min="16140" max="16140" width="15.7109375" style="40" customWidth="1"/>
    <col min="16141" max="16141" width="27.7109375" style="40" customWidth="1"/>
    <col min="16142" max="16142" width="15.7109375" style="40" customWidth="1"/>
    <col min="16143" max="16143" width="27.7109375" style="40" customWidth="1"/>
    <col min="16144" max="16145" width="15.7109375" style="40" customWidth="1"/>
    <col min="16146" max="16384" width="11.42578125" style="40"/>
  </cols>
  <sheetData>
    <row r="1" spans="1:17" s="35" customFormat="1" ht="30" customHeight="1" x14ac:dyDescent="0.3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2" spans="1:17" s="35" customFormat="1" ht="15" customHeight="1" x14ac:dyDescent="0.3">
      <c r="A2" s="196" t="s">
        <v>76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spans="1:17" s="35" customFormat="1" ht="15" customHeight="1" x14ac:dyDescent="0.3">
      <c r="A3" s="196" t="s">
        <v>77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1:17" s="36" customFormat="1" ht="30" customHeight="1" x14ac:dyDescent="0.2">
      <c r="A4" s="197" t="s">
        <v>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</row>
    <row r="5" spans="1:17" ht="15" customHeight="1" x14ac:dyDescent="0.2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  <c r="L5" s="38"/>
      <c r="M5" s="38"/>
      <c r="N5" s="39"/>
      <c r="O5" s="39"/>
      <c r="P5" s="38"/>
      <c r="Q5" s="39"/>
    </row>
    <row r="6" spans="1:17" s="42" customFormat="1" ht="15" customHeight="1" x14ac:dyDescent="0.25">
      <c r="A6" s="41"/>
      <c r="B6" s="198" t="s">
        <v>78</v>
      </c>
      <c r="C6" s="198"/>
      <c r="D6" s="198"/>
      <c r="E6" s="198"/>
      <c r="F6" s="198"/>
      <c r="G6" s="198"/>
      <c r="H6" s="198"/>
      <c r="I6" s="198"/>
      <c r="J6" s="198" t="s">
        <v>79</v>
      </c>
      <c r="K6" s="198"/>
      <c r="L6" s="198"/>
      <c r="M6" s="198"/>
      <c r="N6" s="198"/>
      <c r="O6" s="198"/>
      <c r="P6" s="198"/>
      <c r="Q6" s="198"/>
    </row>
    <row r="7" spans="1:17" s="46" customFormat="1" ht="39.950000000000003" customHeight="1" x14ac:dyDescent="0.2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">
      <c r="A8" s="47" t="s">
        <v>19</v>
      </c>
      <c r="B8" s="48">
        <v>532949.47924000002</v>
      </c>
      <c r="C8" s="48">
        <v>47479.878680000009</v>
      </c>
      <c r="D8" s="48">
        <v>3630.8373699999993</v>
      </c>
      <c r="E8" s="48">
        <v>2654.0803700000001</v>
      </c>
      <c r="F8" s="48">
        <v>2337.8970899999999</v>
      </c>
      <c r="G8" s="48">
        <v>1887.0494594000002</v>
      </c>
      <c r="H8" s="48">
        <v>111.63529000000001</v>
      </c>
      <c r="I8" s="48">
        <v>591050.85749939992</v>
      </c>
      <c r="J8" s="48">
        <v>3506757.9556000014</v>
      </c>
      <c r="K8" s="48">
        <v>111168.00779000003</v>
      </c>
      <c r="L8" s="48">
        <v>9827.7566300000035</v>
      </c>
      <c r="M8" s="48">
        <v>4579.8659200000002</v>
      </c>
      <c r="N8" s="48">
        <v>5193.6209798</v>
      </c>
      <c r="O8" s="48">
        <v>3013.7540600000007</v>
      </c>
      <c r="P8" s="48">
        <v>321.81596000000002</v>
      </c>
      <c r="Q8" s="48">
        <v>3640862.7769398014</v>
      </c>
    </row>
    <row r="9" spans="1:17" ht="15" customHeight="1" x14ac:dyDescent="0.2">
      <c r="A9" s="47" t="s">
        <v>20</v>
      </c>
      <c r="B9" s="48">
        <v>4393.8328100000017</v>
      </c>
      <c r="C9" s="48">
        <v>562.73482000000001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4956.5676300000014</v>
      </c>
      <c r="J9" s="48">
        <v>71365.163890000011</v>
      </c>
      <c r="K9" s="48">
        <v>1983.5675699999997</v>
      </c>
      <c r="L9" s="48">
        <v>391.32610999999991</v>
      </c>
      <c r="M9" s="48">
        <v>2591.3028200000008</v>
      </c>
      <c r="N9" s="48">
        <v>160.15791000000002</v>
      </c>
      <c r="O9" s="48">
        <v>562.1315800000001</v>
      </c>
      <c r="P9" s="48">
        <v>0</v>
      </c>
      <c r="Q9" s="48">
        <v>77053.649879999997</v>
      </c>
    </row>
    <row r="10" spans="1:17" ht="15" customHeight="1" x14ac:dyDescent="0.2">
      <c r="A10" s="47" t="s">
        <v>21</v>
      </c>
      <c r="B10" s="48">
        <v>0</v>
      </c>
      <c r="C10" s="48">
        <v>33.346019999999996</v>
      </c>
      <c r="D10" s="48">
        <v>0</v>
      </c>
      <c r="E10" s="48">
        <v>0</v>
      </c>
      <c r="F10" s="48">
        <v>0</v>
      </c>
      <c r="G10" s="48">
        <v>0</v>
      </c>
      <c r="H10" s="48">
        <v>97.412000000000006</v>
      </c>
      <c r="I10" s="48">
        <v>130.75801999999999</v>
      </c>
      <c r="J10" s="48">
        <v>13.357329999999999</v>
      </c>
      <c r="K10" s="48">
        <v>165.97557280000004</v>
      </c>
      <c r="L10" s="48">
        <v>0</v>
      </c>
      <c r="M10" s="48">
        <v>0</v>
      </c>
      <c r="N10" s="48">
        <v>0</v>
      </c>
      <c r="O10" s="48">
        <v>0</v>
      </c>
      <c r="P10" s="48">
        <v>40076.161297799998</v>
      </c>
      <c r="Q10" s="48">
        <v>40255.494200599998</v>
      </c>
    </row>
    <row r="11" spans="1:17" ht="15" customHeight="1" x14ac:dyDescent="0.2">
      <c r="A11" s="47" t="s">
        <v>22</v>
      </c>
      <c r="B11" s="48">
        <v>9059.7323100000012</v>
      </c>
      <c r="C11" s="48">
        <v>26734.110120000001</v>
      </c>
      <c r="D11" s="48">
        <v>0</v>
      </c>
      <c r="E11" s="48">
        <v>130.56836999999999</v>
      </c>
      <c r="F11" s="48">
        <v>862.84856000000002</v>
      </c>
      <c r="G11" s="48">
        <v>131.28598000000002</v>
      </c>
      <c r="H11" s="48">
        <v>51.840090000000004</v>
      </c>
      <c r="I11" s="48">
        <v>36970.385430000002</v>
      </c>
      <c r="J11" s="48">
        <v>770612.73466000019</v>
      </c>
      <c r="K11" s="48">
        <v>30148.98997999998</v>
      </c>
      <c r="L11" s="48">
        <v>206.33077000000003</v>
      </c>
      <c r="M11" s="48">
        <v>231.14761000000001</v>
      </c>
      <c r="N11" s="48">
        <v>1204.9696614000002</v>
      </c>
      <c r="O11" s="48">
        <v>354.20727999999997</v>
      </c>
      <c r="P11" s="48">
        <v>64228.173629199999</v>
      </c>
      <c r="Q11" s="48">
        <v>866986.55359060003</v>
      </c>
    </row>
    <row r="12" spans="1:17" ht="15" customHeight="1" x14ac:dyDescent="0.2">
      <c r="A12" s="47" t="s">
        <v>23</v>
      </c>
      <c r="B12" s="48">
        <v>730327.00064720074</v>
      </c>
      <c r="C12" s="48">
        <v>142637.42897999997</v>
      </c>
      <c r="D12" s="48">
        <v>5546.318839999999</v>
      </c>
      <c r="E12" s="48">
        <v>3184.83941</v>
      </c>
      <c r="F12" s="48">
        <v>2773.74244</v>
      </c>
      <c r="G12" s="48">
        <v>6956.025059999999</v>
      </c>
      <c r="H12" s="48">
        <v>10191.06538</v>
      </c>
      <c r="I12" s="48">
        <v>901616.42075720069</v>
      </c>
      <c r="J12" s="48">
        <v>8953034.5628399979</v>
      </c>
      <c r="K12" s="48">
        <v>915469.54548000009</v>
      </c>
      <c r="L12" s="48">
        <v>28495.043680000017</v>
      </c>
      <c r="M12" s="48">
        <v>28125.855929999991</v>
      </c>
      <c r="N12" s="48">
        <v>81582.501848799977</v>
      </c>
      <c r="O12" s="48">
        <v>186012.84591000009</v>
      </c>
      <c r="P12" s="48">
        <v>197796.02798780001</v>
      </c>
      <c r="Q12" s="48">
        <v>10390516.383676598</v>
      </c>
    </row>
    <row r="13" spans="1:17" ht="15" customHeight="1" x14ac:dyDescent="0.2">
      <c r="A13" s="47" t="s">
        <v>24</v>
      </c>
      <c r="B13" s="48">
        <v>51519.266240000004</v>
      </c>
      <c r="C13" s="48">
        <v>21691.704919999996</v>
      </c>
      <c r="D13" s="48">
        <v>0</v>
      </c>
      <c r="E13" s="48">
        <v>0</v>
      </c>
      <c r="F13" s="48">
        <v>0</v>
      </c>
      <c r="G13" s="48">
        <v>0</v>
      </c>
      <c r="H13" s="48">
        <v>117.75336</v>
      </c>
      <c r="I13" s="48">
        <v>73328.724520000003</v>
      </c>
      <c r="J13" s="48">
        <v>1355049.0134799997</v>
      </c>
      <c r="K13" s="48">
        <v>2354.5291599999996</v>
      </c>
      <c r="L13" s="48">
        <v>0</v>
      </c>
      <c r="M13" s="48">
        <v>0</v>
      </c>
      <c r="N13" s="48">
        <v>984.55472999999995</v>
      </c>
      <c r="O13" s="48">
        <v>0</v>
      </c>
      <c r="P13" s="48">
        <v>78809.787399999987</v>
      </c>
      <c r="Q13" s="48">
        <v>1437197.8847699997</v>
      </c>
    </row>
    <row r="14" spans="1:17" ht="15" customHeight="1" x14ac:dyDescent="0.2">
      <c r="A14" s="47" t="s">
        <v>25</v>
      </c>
      <c r="B14" s="48">
        <v>1729061.2219751992</v>
      </c>
      <c r="C14" s="48">
        <v>287723.81034359999</v>
      </c>
      <c r="D14" s="48">
        <v>5174.4434600000004</v>
      </c>
      <c r="E14" s="48">
        <v>6225.0546799999993</v>
      </c>
      <c r="F14" s="48">
        <v>15222.411979999999</v>
      </c>
      <c r="G14" s="48">
        <v>25228.19558</v>
      </c>
      <c r="H14" s="48">
        <v>178221.63707999999</v>
      </c>
      <c r="I14" s="48">
        <v>2246856.7750987993</v>
      </c>
      <c r="J14" s="48">
        <v>5980956.576647399</v>
      </c>
      <c r="K14" s="48">
        <v>1633303.2122401998</v>
      </c>
      <c r="L14" s="48">
        <v>21907.981249999997</v>
      </c>
      <c r="M14" s="48">
        <v>83737.759233600023</v>
      </c>
      <c r="N14" s="48">
        <v>84840.201669400034</v>
      </c>
      <c r="O14" s="48">
        <v>283115.40932240005</v>
      </c>
      <c r="P14" s="48">
        <v>901746.69324880012</v>
      </c>
      <c r="Q14" s="48">
        <v>8989607.8336117994</v>
      </c>
    </row>
    <row r="15" spans="1:17" ht="15" customHeight="1" x14ac:dyDescent="0.2">
      <c r="A15" s="47" t="s">
        <v>26</v>
      </c>
      <c r="B15" s="48">
        <v>617431.30218160013</v>
      </c>
      <c r="C15" s="48">
        <v>115505.43403999999</v>
      </c>
      <c r="D15" s="48">
        <v>8746.9740100000017</v>
      </c>
      <c r="E15" s="48">
        <v>6864.9132000000009</v>
      </c>
      <c r="F15" s="48">
        <v>14045.42771</v>
      </c>
      <c r="G15" s="48">
        <v>10177.142749999995</v>
      </c>
      <c r="H15" s="48">
        <v>40271.470768400017</v>
      </c>
      <c r="I15" s="48">
        <v>813042.66466000001</v>
      </c>
      <c r="J15" s="48">
        <v>5445893.3539851997</v>
      </c>
      <c r="K15" s="48">
        <v>687233.14458800037</v>
      </c>
      <c r="L15" s="48">
        <v>55843.297913399983</v>
      </c>
      <c r="M15" s="48">
        <v>41556.107279999989</v>
      </c>
      <c r="N15" s="48">
        <v>101407.11691819996</v>
      </c>
      <c r="O15" s="48">
        <v>131604.51132359999</v>
      </c>
      <c r="P15" s="48">
        <v>620871.22562499996</v>
      </c>
      <c r="Q15" s="48">
        <v>7084408.7576333992</v>
      </c>
    </row>
    <row r="16" spans="1:17" ht="15" customHeight="1" x14ac:dyDescent="0.2">
      <c r="A16" s="47" t="s">
        <v>27</v>
      </c>
      <c r="B16" s="48">
        <v>86668.080720000027</v>
      </c>
      <c r="C16" s="48">
        <v>22759.55823000001</v>
      </c>
      <c r="D16" s="48">
        <v>552.32142999999996</v>
      </c>
      <c r="E16" s="48">
        <v>1227.3914900000002</v>
      </c>
      <c r="F16" s="48">
        <v>1883.4978000000003</v>
      </c>
      <c r="G16" s="48">
        <v>1904.57402</v>
      </c>
      <c r="H16" s="48">
        <v>97.185050000000004</v>
      </c>
      <c r="I16" s="48">
        <v>115092.60874000003</v>
      </c>
      <c r="J16" s="48">
        <v>610054.19469000003</v>
      </c>
      <c r="K16" s="48">
        <v>264715.32221999997</v>
      </c>
      <c r="L16" s="48">
        <v>5594.0872799999979</v>
      </c>
      <c r="M16" s="48">
        <v>4901.4298099999996</v>
      </c>
      <c r="N16" s="48">
        <v>6108.4444300000014</v>
      </c>
      <c r="O16" s="48">
        <v>9926.5466500000002</v>
      </c>
      <c r="P16" s="48">
        <v>1304.5594000000001</v>
      </c>
      <c r="Q16" s="48">
        <v>902604.58448000008</v>
      </c>
    </row>
    <row r="17" spans="1:17" ht="15" customHeight="1" x14ac:dyDescent="0.2">
      <c r="A17" s="47" t="s">
        <v>28</v>
      </c>
      <c r="B17" s="48">
        <v>203144.85431</v>
      </c>
      <c r="C17" s="48">
        <v>58000.523897999985</v>
      </c>
      <c r="D17" s="48">
        <v>1145.5204799999999</v>
      </c>
      <c r="E17" s="48">
        <v>1899.52172</v>
      </c>
      <c r="F17" s="48">
        <v>3280.6819399999999</v>
      </c>
      <c r="G17" s="48">
        <v>5748.5892000000003</v>
      </c>
      <c r="H17" s="48">
        <v>2147.44301</v>
      </c>
      <c r="I17" s="48">
        <v>275367.13455799996</v>
      </c>
      <c r="J17" s="48">
        <v>1395452.3627399998</v>
      </c>
      <c r="K17" s="48">
        <v>354280.80191779975</v>
      </c>
      <c r="L17" s="48">
        <v>9172.6575599999996</v>
      </c>
      <c r="M17" s="48">
        <v>10218.368450000004</v>
      </c>
      <c r="N17" s="48">
        <v>27167.991688400009</v>
      </c>
      <c r="O17" s="48">
        <v>42371.862582400019</v>
      </c>
      <c r="P17" s="48">
        <v>59869.7175422</v>
      </c>
      <c r="Q17" s="48">
        <v>1898533.7624807996</v>
      </c>
    </row>
    <row r="18" spans="1:17" ht="15" customHeight="1" x14ac:dyDescent="0.2">
      <c r="A18" s="47" t="s">
        <v>29</v>
      </c>
      <c r="B18" s="48">
        <v>7207.159160000002</v>
      </c>
      <c r="C18" s="48">
        <v>61.166580000000003</v>
      </c>
      <c r="D18" s="48">
        <v>186.70110000000003</v>
      </c>
      <c r="E18" s="48">
        <v>0.65676999999999996</v>
      </c>
      <c r="F18" s="48">
        <v>246.01718</v>
      </c>
      <c r="G18" s="48">
        <v>0</v>
      </c>
      <c r="H18" s="48">
        <v>17347.228389999997</v>
      </c>
      <c r="I18" s="48">
        <v>25048.929179999999</v>
      </c>
      <c r="J18" s="48">
        <v>1589821.1610700001</v>
      </c>
      <c r="K18" s="48">
        <v>53299.407950000001</v>
      </c>
      <c r="L18" s="48">
        <v>1461.4755800000005</v>
      </c>
      <c r="M18" s="48">
        <v>228.61242000000001</v>
      </c>
      <c r="N18" s="48">
        <v>1621.4721600000003</v>
      </c>
      <c r="O18" s="48">
        <v>7367.7451199999987</v>
      </c>
      <c r="P18" s="48">
        <v>2316783.6905577998</v>
      </c>
      <c r="Q18" s="48">
        <v>3970583.5648577996</v>
      </c>
    </row>
    <row r="19" spans="1:17" ht="15" customHeight="1" x14ac:dyDescent="0.2">
      <c r="A19" s="47" t="s">
        <v>30</v>
      </c>
      <c r="B19" s="48">
        <v>2121346.7155269999</v>
      </c>
      <c r="C19" s="48">
        <v>563240.72390619991</v>
      </c>
      <c r="D19" s="48">
        <v>8682.6129200000014</v>
      </c>
      <c r="E19" s="48">
        <v>17560.7195312</v>
      </c>
      <c r="F19" s="48">
        <v>30279.469720200002</v>
      </c>
      <c r="G19" s="48">
        <v>51805.333449999998</v>
      </c>
      <c r="H19" s="48">
        <v>6392.5448219999998</v>
      </c>
      <c r="I19" s="48">
        <v>2799308.1198765999</v>
      </c>
      <c r="J19" s="48">
        <v>9348401.8570888005</v>
      </c>
      <c r="K19" s="48">
        <v>1953187.5752861996</v>
      </c>
      <c r="L19" s="48">
        <v>49644.243752599985</v>
      </c>
      <c r="M19" s="48">
        <v>68291.6529878</v>
      </c>
      <c r="N19" s="48">
        <v>143405.90459380002</v>
      </c>
      <c r="O19" s="48">
        <v>259940.05752940004</v>
      </c>
      <c r="P19" s="48">
        <v>1754382.4224422004</v>
      </c>
      <c r="Q19" s="48">
        <v>13577253.7136808</v>
      </c>
    </row>
    <row r="20" spans="1:17" ht="15" customHeight="1" x14ac:dyDescent="0.2">
      <c r="A20" s="47" t="s">
        <v>31</v>
      </c>
      <c r="B20" s="48">
        <v>126904.44781000001</v>
      </c>
      <c r="C20" s="48">
        <v>104.41916000000001</v>
      </c>
      <c r="D20" s="48">
        <v>550.57864000000006</v>
      </c>
      <c r="E20" s="48">
        <v>1.5272000000000001</v>
      </c>
      <c r="F20" s="48">
        <v>320.33144000000004</v>
      </c>
      <c r="G20" s="48">
        <v>0</v>
      </c>
      <c r="H20" s="48">
        <v>187.56249</v>
      </c>
      <c r="I20" s="48">
        <v>128068.86674000001</v>
      </c>
      <c r="J20" s="48">
        <v>616279.56923999998</v>
      </c>
      <c r="K20" s="48">
        <v>3413.5296399999997</v>
      </c>
      <c r="L20" s="48">
        <v>4328.3725799999984</v>
      </c>
      <c r="M20" s="48">
        <v>245.46409000000003</v>
      </c>
      <c r="N20" s="48">
        <v>4786.8945200000007</v>
      </c>
      <c r="O20" s="48">
        <v>321.62426999999997</v>
      </c>
      <c r="P20" s="48">
        <v>404.43296000000004</v>
      </c>
      <c r="Q20" s="48">
        <v>629779.88729999994</v>
      </c>
    </row>
    <row r="21" spans="1:17" ht="15" customHeight="1" x14ac:dyDescent="0.2">
      <c r="A21" s="47" t="s">
        <v>32</v>
      </c>
      <c r="B21" s="48">
        <v>2012.7055100000002</v>
      </c>
      <c r="C21" s="48">
        <v>1121.00955</v>
      </c>
      <c r="D21" s="48">
        <v>0</v>
      </c>
      <c r="E21" s="48">
        <v>9.8255800000000004</v>
      </c>
      <c r="F21" s="48">
        <v>812.47020539999994</v>
      </c>
      <c r="G21" s="48">
        <v>0</v>
      </c>
      <c r="H21" s="48">
        <v>75.58</v>
      </c>
      <c r="I21" s="48">
        <v>4031.5908454000005</v>
      </c>
      <c r="J21" s="48">
        <v>64946.338859999974</v>
      </c>
      <c r="K21" s="48">
        <v>18116.25621000001</v>
      </c>
      <c r="L21" s="48">
        <v>496.20346000000001</v>
      </c>
      <c r="M21" s="48">
        <v>151.59980000000002</v>
      </c>
      <c r="N21" s="48">
        <v>145.3475</v>
      </c>
      <c r="O21" s="48">
        <v>41.103850000000001</v>
      </c>
      <c r="P21" s="48">
        <v>2512.0430000000001</v>
      </c>
      <c r="Q21" s="48">
        <v>86408.89267999999</v>
      </c>
    </row>
    <row r="22" spans="1:17" ht="15" customHeight="1" x14ac:dyDescent="0.2">
      <c r="A22" s="47" t="s">
        <v>33</v>
      </c>
      <c r="B22" s="48">
        <v>181819.1800564001</v>
      </c>
      <c r="C22" s="48">
        <v>16457.154559999999</v>
      </c>
      <c r="D22" s="48">
        <v>1238.1931000000002</v>
      </c>
      <c r="E22" s="48">
        <v>456.4425599999999</v>
      </c>
      <c r="F22" s="48">
        <v>1829.9827</v>
      </c>
      <c r="G22" s="48">
        <v>2019.00551</v>
      </c>
      <c r="H22" s="48">
        <v>12202.387473000001</v>
      </c>
      <c r="I22" s="48">
        <v>216022.34595940009</v>
      </c>
      <c r="J22" s="48">
        <v>1351413.3323945999</v>
      </c>
      <c r="K22" s="48">
        <v>136931.40226000003</v>
      </c>
      <c r="L22" s="48">
        <v>16356.481866</v>
      </c>
      <c r="M22" s="48">
        <v>6017.7535400000024</v>
      </c>
      <c r="N22" s="48">
        <v>11545.827546800007</v>
      </c>
      <c r="O22" s="48">
        <v>4454.3273100000006</v>
      </c>
      <c r="P22" s="48">
        <v>162111.74575600008</v>
      </c>
      <c r="Q22" s="48">
        <v>1688830.8706734001</v>
      </c>
    </row>
    <row r="23" spans="1:17" ht="15" customHeight="1" x14ac:dyDescent="0.2">
      <c r="A23" s="47" t="s">
        <v>34</v>
      </c>
      <c r="B23" s="48">
        <v>42.61347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42.61347</v>
      </c>
      <c r="J23" s="48">
        <v>2276.3860699999996</v>
      </c>
      <c r="K23" s="48">
        <v>274.14070000000004</v>
      </c>
      <c r="L23" s="48">
        <v>14.229760000000001</v>
      </c>
      <c r="M23" s="48">
        <v>8.5845300000000009</v>
      </c>
      <c r="N23" s="48">
        <v>0</v>
      </c>
      <c r="O23" s="48">
        <v>0</v>
      </c>
      <c r="P23" s="48">
        <v>0</v>
      </c>
      <c r="Q23" s="48">
        <v>2573.3410599999997</v>
      </c>
    </row>
    <row r="24" spans="1:17" ht="15" customHeight="1" x14ac:dyDescent="0.2">
      <c r="A24" s="4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82.673699999999997</v>
      </c>
      <c r="I24" s="48">
        <v>82.673699999999997</v>
      </c>
      <c r="J24" s="48">
        <v>15.068110000000001</v>
      </c>
      <c r="K24" s="48">
        <v>0</v>
      </c>
      <c r="L24" s="48">
        <v>2.8916500000000003</v>
      </c>
      <c r="M24" s="48">
        <v>0</v>
      </c>
      <c r="N24" s="48">
        <v>0</v>
      </c>
      <c r="O24" s="48">
        <v>0</v>
      </c>
      <c r="P24" s="48">
        <v>0</v>
      </c>
      <c r="Q24" s="48">
        <v>17.959760000000003</v>
      </c>
    </row>
    <row r="25" spans="1:17" s="39" customFormat="1" ht="15" customHeight="1" x14ac:dyDescent="0.2">
      <c r="A25" s="47" t="s">
        <v>36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2.3996999999999997</v>
      </c>
      <c r="I25" s="48">
        <v>2.3996999999999997</v>
      </c>
      <c r="J25" s="48">
        <v>434.05698000000007</v>
      </c>
      <c r="K25" s="48">
        <v>26.748860000000001</v>
      </c>
      <c r="L25" s="48">
        <v>0</v>
      </c>
      <c r="M25" s="48">
        <v>0</v>
      </c>
      <c r="N25" s="48">
        <v>563.81485999999995</v>
      </c>
      <c r="O25" s="48">
        <v>0</v>
      </c>
      <c r="P25" s="48">
        <v>36.887008600000001</v>
      </c>
      <c r="Q25" s="48">
        <v>1061.5077085999999</v>
      </c>
    </row>
    <row r="26" spans="1:17" s="39" customFormat="1" ht="15" customHeight="1" x14ac:dyDescent="0.2">
      <c r="A26" s="49" t="s">
        <v>42</v>
      </c>
      <c r="B26" s="50">
        <v>6403887.5919673992</v>
      </c>
      <c r="C26" s="50">
        <v>1304113.0038077999</v>
      </c>
      <c r="D26" s="50">
        <v>35454.501349999999</v>
      </c>
      <c r="E26" s="50">
        <v>40215.540881200002</v>
      </c>
      <c r="F26" s="50">
        <v>73894.778765599985</v>
      </c>
      <c r="G26" s="50">
        <v>105857.2010094</v>
      </c>
      <c r="H26" s="50">
        <v>267597.81860339997</v>
      </c>
      <c r="I26" s="50">
        <v>8231020.4363847999</v>
      </c>
      <c r="J26" s="50">
        <v>41062777.045675986</v>
      </c>
      <c r="K26" s="50">
        <v>6166072.1574250003</v>
      </c>
      <c r="L26" s="50">
        <v>203742.37984199994</v>
      </c>
      <c r="M26" s="50">
        <v>250885.50442140002</v>
      </c>
      <c r="N26" s="50">
        <v>470718.82101659995</v>
      </c>
      <c r="O26" s="50">
        <v>929086.12678780011</v>
      </c>
      <c r="P26" s="50">
        <v>6201255.3838153994</v>
      </c>
      <c r="Q26" s="50">
        <v>55284537.418984197</v>
      </c>
    </row>
    <row r="27" spans="1:17" ht="15" customHeight="1" thickBot="1" x14ac:dyDescent="0.25">
      <c r="A27" s="51"/>
      <c r="B27" s="52"/>
      <c r="C27" s="53"/>
      <c r="D27" s="53"/>
      <c r="E27" s="53"/>
      <c r="F27" s="53"/>
      <c r="G27" s="53"/>
      <c r="H27" s="53"/>
      <c r="I27" s="53"/>
      <c r="J27" s="53"/>
      <c r="K27" s="53"/>
      <c r="L27" s="52"/>
      <c r="M27" s="52"/>
      <c r="N27" s="52"/>
      <c r="O27" s="52"/>
      <c r="P27" s="52"/>
      <c r="Q27" s="52"/>
    </row>
    <row r="28" spans="1:17" ht="15" customHeight="1" thickTop="1" x14ac:dyDescent="0.2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  <row r="29" spans="1:17" ht="15" customHeight="1" x14ac:dyDescent="0.2">
      <c r="A29" s="37"/>
      <c r="B29" s="5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57"/>
      <c r="N29" s="39"/>
      <c r="O29" s="39"/>
      <c r="P29" s="39"/>
      <c r="Q29" s="39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45D4E-6945-46D2-89AD-23D44CB7A974}">
  <sheetPr codeName="Hoja2">
    <pageSetUpPr fitToPage="1"/>
  </sheetPr>
  <dimension ref="A1:Q28"/>
  <sheetViews>
    <sheetView zoomScaleNormal="100" workbookViewId="0">
      <selection activeCell="A18" sqref="A18"/>
    </sheetView>
  </sheetViews>
  <sheetFormatPr baseColWidth="10" defaultColWidth="11.42578125" defaultRowHeight="15" customHeight="1" x14ac:dyDescent="0.55000000000000004"/>
  <cols>
    <col min="1" max="1" width="53.5703125" style="58" customWidth="1"/>
    <col min="2" max="2" width="15.7109375" style="40" customWidth="1"/>
    <col min="3" max="3" width="27.7109375" style="59" customWidth="1"/>
    <col min="4" max="4" width="15.7109375" style="40" customWidth="1"/>
    <col min="5" max="5" width="27.7109375" style="40" customWidth="1"/>
    <col min="6" max="6" width="15.7109375" style="40" customWidth="1"/>
    <col min="7" max="7" width="27.7109375" style="40" customWidth="1"/>
    <col min="8" max="10" width="15.7109375" style="40" customWidth="1"/>
    <col min="11" max="11" width="27.7109375" style="40" customWidth="1"/>
    <col min="12" max="12" width="15.7109375" style="40" customWidth="1"/>
    <col min="13" max="13" width="27.7109375" style="40" customWidth="1"/>
    <col min="14" max="14" width="15.7109375" style="40" customWidth="1"/>
    <col min="15" max="15" width="27.7109375" style="40" customWidth="1"/>
    <col min="16" max="17" width="15.7109375" style="40" customWidth="1"/>
    <col min="18" max="256" width="11.42578125" style="40"/>
    <col min="257" max="257" width="53.5703125" style="40" customWidth="1"/>
    <col min="258" max="258" width="15.7109375" style="40" customWidth="1"/>
    <col min="259" max="259" width="27.7109375" style="40" customWidth="1"/>
    <col min="260" max="260" width="15.7109375" style="40" customWidth="1"/>
    <col min="261" max="261" width="27.7109375" style="40" customWidth="1"/>
    <col min="262" max="262" width="15.7109375" style="40" customWidth="1"/>
    <col min="263" max="263" width="27.7109375" style="40" customWidth="1"/>
    <col min="264" max="266" width="15.7109375" style="40" customWidth="1"/>
    <col min="267" max="267" width="27.7109375" style="40" customWidth="1"/>
    <col min="268" max="268" width="15.7109375" style="40" customWidth="1"/>
    <col min="269" max="269" width="27.7109375" style="40" customWidth="1"/>
    <col min="270" max="270" width="15.7109375" style="40" customWidth="1"/>
    <col min="271" max="271" width="27.7109375" style="40" customWidth="1"/>
    <col min="272" max="273" width="15.7109375" style="40" customWidth="1"/>
    <col min="274" max="512" width="11.42578125" style="40"/>
    <col min="513" max="513" width="53.5703125" style="40" customWidth="1"/>
    <col min="514" max="514" width="15.7109375" style="40" customWidth="1"/>
    <col min="515" max="515" width="27.7109375" style="40" customWidth="1"/>
    <col min="516" max="516" width="15.7109375" style="40" customWidth="1"/>
    <col min="517" max="517" width="27.7109375" style="40" customWidth="1"/>
    <col min="518" max="518" width="15.7109375" style="40" customWidth="1"/>
    <col min="519" max="519" width="27.7109375" style="40" customWidth="1"/>
    <col min="520" max="522" width="15.7109375" style="40" customWidth="1"/>
    <col min="523" max="523" width="27.7109375" style="40" customWidth="1"/>
    <col min="524" max="524" width="15.7109375" style="40" customWidth="1"/>
    <col min="525" max="525" width="27.7109375" style="40" customWidth="1"/>
    <col min="526" max="526" width="15.7109375" style="40" customWidth="1"/>
    <col min="527" max="527" width="27.7109375" style="40" customWidth="1"/>
    <col min="528" max="529" width="15.7109375" style="40" customWidth="1"/>
    <col min="530" max="768" width="11.42578125" style="40"/>
    <col min="769" max="769" width="53.5703125" style="40" customWidth="1"/>
    <col min="770" max="770" width="15.7109375" style="40" customWidth="1"/>
    <col min="771" max="771" width="27.7109375" style="40" customWidth="1"/>
    <col min="772" max="772" width="15.7109375" style="40" customWidth="1"/>
    <col min="773" max="773" width="27.7109375" style="40" customWidth="1"/>
    <col min="774" max="774" width="15.7109375" style="40" customWidth="1"/>
    <col min="775" max="775" width="27.7109375" style="40" customWidth="1"/>
    <col min="776" max="778" width="15.7109375" style="40" customWidth="1"/>
    <col min="779" max="779" width="27.7109375" style="40" customWidth="1"/>
    <col min="780" max="780" width="15.7109375" style="40" customWidth="1"/>
    <col min="781" max="781" width="27.7109375" style="40" customWidth="1"/>
    <col min="782" max="782" width="15.7109375" style="40" customWidth="1"/>
    <col min="783" max="783" width="27.7109375" style="40" customWidth="1"/>
    <col min="784" max="785" width="15.7109375" style="40" customWidth="1"/>
    <col min="786" max="1024" width="11.42578125" style="40"/>
    <col min="1025" max="1025" width="53.5703125" style="40" customWidth="1"/>
    <col min="1026" max="1026" width="15.7109375" style="40" customWidth="1"/>
    <col min="1027" max="1027" width="27.7109375" style="40" customWidth="1"/>
    <col min="1028" max="1028" width="15.7109375" style="40" customWidth="1"/>
    <col min="1029" max="1029" width="27.7109375" style="40" customWidth="1"/>
    <col min="1030" max="1030" width="15.7109375" style="40" customWidth="1"/>
    <col min="1031" max="1031" width="27.7109375" style="40" customWidth="1"/>
    <col min="1032" max="1034" width="15.7109375" style="40" customWidth="1"/>
    <col min="1035" max="1035" width="27.7109375" style="40" customWidth="1"/>
    <col min="1036" max="1036" width="15.7109375" style="40" customWidth="1"/>
    <col min="1037" max="1037" width="27.7109375" style="40" customWidth="1"/>
    <col min="1038" max="1038" width="15.7109375" style="40" customWidth="1"/>
    <col min="1039" max="1039" width="27.7109375" style="40" customWidth="1"/>
    <col min="1040" max="1041" width="15.7109375" style="40" customWidth="1"/>
    <col min="1042" max="1280" width="11.42578125" style="40"/>
    <col min="1281" max="1281" width="53.5703125" style="40" customWidth="1"/>
    <col min="1282" max="1282" width="15.7109375" style="40" customWidth="1"/>
    <col min="1283" max="1283" width="27.7109375" style="40" customWidth="1"/>
    <col min="1284" max="1284" width="15.7109375" style="40" customWidth="1"/>
    <col min="1285" max="1285" width="27.7109375" style="40" customWidth="1"/>
    <col min="1286" max="1286" width="15.7109375" style="40" customWidth="1"/>
    <col min="1287" max="1287" width="27.7109375" style="40" customWidth="1"/>
    <col min="1288" max="1290" width="15.7109375" style="40" customWidth="1"/>
    <col min="1291" max="1291" width="27.7109375" style="40" customWidth="1"/>
    <col min="1292" max="1292" width="15.7109375" style="40" customWidth="1"/>
    <col min="1293" max="1293" width="27.7109375" style="40" customWidth="1"/>
    <col min="1294" max="1294" width="15.7109375" style="40" customWidth="1"/>
    <col min="1295" max="1295" width="27.7109375" style="40" customWidth="1"/>
    <col min="1296" max="1297" width="15.7109375" style="40" customWidth="1"/>
    <col min="1298" max="1536" width="11.42578125" style="40"/>
    <col min="1537" max="1537" width="53.5703125" style="40" customWidth="1"/>
    <col min="1538" max="1538" width="15.7109375" style="40" customWidth="1"/>
    <col min="1539" max="1539" width="27.7109375" style="40" customWidth="1"/>
    <col min="1540" max="1540" width="15.7109375" style="40" customWidth="1"/>
    <col min="1541" max="1541" width="27.7109375" style="40" customWidth="1"/>
    <col min="1542" max="1542" width="15.7109375" style="40" customWidth="1"/>
    <col min="1543" max="1543" width="27.7109375" style="40" customWidth="1"/>
    <col min="1544" max="1546" width="15.7109375" style="40" customWidth="1"/>
    <col min="1547" max="1547" width="27.7109375" style="40" customWidth="1"/>
    <col min="1548" max="1548" width="15.7109375" style="40" customWidth="1"/>
    <col min="1549" max="1549" width="27.7109375" style="40" customWidth="1"/>
    <col min="1550" max="1550" width="15.7109375" style="40" customWidth="1"/>
    <col min="1551" max="1551" width="27.7109375" style="40" customWidth="1"/>
    <col min="1552" max="1553" width="15.7109375" style="40" customWidth="1"/>
    <col min="1554" max="1792" width="11.42578125" style="40"/>
    <col min="1793" max="1793" width="53.5703125" style="40" customWidth="1"/>
    <col min="1794" max="1794" width="15.7109375" style="40" customWidth="1"/>
    <col min="1795" max="1795" width="27.7109375" style="40" customWidth="1"/>
    <col min="1796" max="1796" width="15.7109375" style="40" customWidth="1"/>
    <col min="1797" max="1797" width="27.7109375" style="40" customWidth="1"/>
    <col min="1798" max="1798" width="15.7109375" style="40" customWidth="1"/>
    <col min="1799" max="1799" width="27.7109375" style="40" customWidth="1"/>
    <col min="1800" max="1802" width="15.7109375" style="40" customWidth="1"/>
    <col min="1803" max="1803" width="27.7109375" style="40" customWidth="1"/>
    <col min="1804" max="1804" width="15.7109375" style="40" customWidth="1"/>
    <col min="1805" max="1805" width="27.7109375" style="40" customWidth="1"/>
    <col min="1806" max="1806" width="15.7109375" style="40" customWidth="1"/>
    <col min="1807" max="1807" width="27.7109375" style="40" customWidth="1"/>
    <col min="1808" max="1809" width="15.7109375" style="40" customWidth="1"/>
    <col min="1810" max="2048" width="11.42578125" style="40"/>
    <col min="2049" max="2049" width="53.5703125" style="40" customWidth="1"/>
    <col min="2050" max="2050" width="15.7109375" style="40" customWidth="1"/>
    <col min="2051" max="2051" width="27.7109375" style="40" customWidth="1"/>
    <col min="2052" max="2052" width="15.7109375" style="40" customWidth="1"/>
    <col min="2053" max="2053" width="27.7109375" style="40" customWidth="1"/>
    <col min="2054" max="2054" width="15.7109375" style="40" customWidth="1"/>
    <col min="2055" max="2055" width="27.7109375" style="40" customWidth="1"/>
    <col min="2056" max="2058" width="15.7109375" style="40" customWidth="1"/>
    <col min="2059" max="2059" width="27.7109375" style="40" customWidth="1"/>
    <col min="2060" max="2060" width="15.7109375" style="40" customWidth="1"/>
    <col min="2061" max="2061" width="27.7109375" style="40" customWidth="1"/>
    <col min="2062" max="2062" width="15.7109375" style="40" customWidth="1"/>
    <col min="2063" max="2063" width="27.7109375" style="40" customWidth="1"/>
    <col min="2064" max="2065" width="15.7109375" style="40" customWidth="1"/>
    <col min="2066" max="2304" width="11.42578125" style="40"/>
    <col min="2305" max="2305" width="53.5703125" style="40" customWidth="1"/>
    <col min="2306" max="2306" width="15.7109375" style="40" customWidth="1"/>
    <col min="2307" max="2307" width="27.7109375" style="40" customWidth="1"/>
    <col min="2308" max="2308" width="15.7109375" style="40" customWidth="1"/>
    <col min="2309" max="2309" width="27.7109375" style="40" customWidth="1"/>
    <col min="2310" max="2310" width="15.7109375" style="40" customWidth="1"/>
    <col min="2311" max="2311" width="27.7109375" style="40" customWidth="1"/>
    <col min="2312" max="2314" width="15.7109375" style="40" customWidth="1"/>
    <col min="2315" max="2315" width="27.7109375" style="40" customWidth="1"/>
    <col min="2316" max="2316" width="15.7109375" style="40" customWidth="1"/>
    <col min="2317" max="2317" width="27.7109375" style="40" customWidth="1"/>
    <col min="2318" max="2318" width="15.7109375" style="40" customWidth="1"/>
    <col min="2319" max="2319" width="27.7109375" style="40" customWidth="1"/>
    <col min="2320" max="2321" width="15.7109375" style="40" customWidth="1"/>
    <col min="2322" max="2560" width="11.42578125" style="40"/>
    <col min="2561" max="2561" width="53.5703125" style="40" customWidth="1"/>
    <col min="2562" max="2562" width="15.7109375" style="40" customWidth="1"/>
    <col min="2563" max="2563" width="27.7109375" style="40" customWidth="1"/>
    <col min="2564" max="2564" width="15.7109375" style="40" customWidth="1"/>
    <col min="2565" max="2565" width="27.7109375" style="40" customWidth="1"/>
    <col min="2566" max="2566" width="15.7109375" style="40" customWidth="1"/>
    <col min="2567" max="2567" width="27.7109375" style="40" customWidth="1"/>
    <col min="2568" max="2570" width="15.7109375" style="40" customWidth="1"/>
    <col min="2571" max="2571" width="27.7109375" style="40" customWidth="1"/>
    <col min="2572" max="2572" width="15.7109375" style="40" customWidth="1"/>
    <col min="2573" max="2573" width="27.7109375" style="40" customWidth="1"/>
    <col min="2574" max="2574" width="15.7109375" style="40" customWidth="1"/>
    <col min="2575" max="2575" width="27.7109375" style="40" customWidth="1"/>
    <col min="2576" max="2577" width="15.7109375" style="40" customWidth="1"/>
    <col min="2578" max="2816" width="11.42578125" style="40"/>
    <col min="2817" max="2817" width="53.5703125" style="40" customWidth="1"/>
    <col min="2818" max="2818" width="15.7109375" style="40" customWidth="1"/>
    <col min="2819" max="2819" width="27.7109375" style="40" customWidth="1"/>
    <col min="2820" max="2820" width="15.7109375" style="40" customWidth="1"/>
    <col min="2821" max="2821" width="27.7109375" style="40" customWidth="1"/>
    <col min="2822" max="2822" width="15.7109375" style="40" customWidth="1"/>
    <col min="2823" max="2823" width="27.7109375" style="40" customWidth="1"/>
    <col min="2824" max="2826" width="15.7109375" style="40" customWidth="1"/>
    <col min="2827" max="2827" width="27.7109375" style="40" customWidth="1"/>
    <col min="2828" max="2828" width="15.7109375" style="40" customWidth="1"/>
    <col min="2829" max="2829" width="27.7109375" style="40" customWidth="1"/>
    <col min="2830" max="2830" width="15.7109375" style="40" customWidth="1"/>
    <col min="2831" max="2831" width="27.7109375" style="40" customWidth="1"/>
    <col min="2832" max="2833" width="15.7109375" style="40" customWidth="1"/>
    <col min="2834" max="3072" width="11.42578125" style="40"/>
    <col min="3073" max="3073" width="53.5703125" style="40" customWidth="1"/>
    <col min="3074" max="3074" width="15.7109375" style="40" customWidth="1"/>
    <col min="3075" max="3075" width="27.7109375" style="40" customWidth="1"/>
    <col min="3076" max="3076" width="15.7109375" style="40" customWidth="1"/>
    <col min="3077" max="3077" width="27.7109375" style="40" customWidth="1"/>
    <col min="3078" max="3078" width="15.7109375" style="40" customWidth="1"/>
    <col min="3079" max="3079" width="27.7109375" style="40" customWidth="1"/>
    <col min="3080" max="3082" width="15.7109375" style="40" customWidth="1"/>
    <col min="3083" max="3083" width="27.7109375" style="40" customWidth="1"/>
    <col min="3084" max="3084" width="15.7109375" style="40" customWidth="1"/>
    <col min="3085" max="3085" width="27.7109375" style="40" customWidth="1"/>
    <col min="3086" max="3086" width="15.7109375" style="40" customWidth="1"/>
    <col min="3087" max="3087" width="27.7109375" style="40" customWidth="1"/>
    <col min="3088" max="3089" width="15.7109375" style="40" customWidth="1"/>
    <col min="3090" max="3328" width="11.42578125" style="40"/>
    <col min="3329" max="3329" width="53.5703125" style="40" customWidth="1"/>
    <col min="3330" max="3330" width="15.7109375" style="40" customWidth="1"/>
    <col min="3331" max="3331" width="27.7109375" style="40" customWidth="1"/>
    <col min="3332" max="3332" width="15.7109375" style="40" customWidth="1"/>
    <col min="3333" max="3333" width="27.7109375" style="40" customWidth="1"/>
    <col min="3334" max="3334" width="15.7109375" style="40" customWidth="1"/>
    <col min="3335" max="3335" width="27.7109375" style="40" customWidth="1"/>
    <col min="3336" max="3338" width="15.7109375" style="40" customWidth="1"/>
    <col min="3339" max="3339" width="27.7109375" style="40" customWidth="1"/>
    <col min="3340" max="3340" width="15.7109375" style="40" customWidth="1"/>
    <col min="3341" max="3341" width="27.7109375" style="40" customWidth="1"/>
    <col min="3342" max="3342" width="15.7109375" style="40" customWidth="1"/>
    <col min="3343" max="3343" width="27.7109375" style="40" customWidth="1"/>
    <col min="3344" max="3345" width="15.7109375" style="40" customWidth="1"/>
    <col min="3346" max="3584" width="11.42578125" style="40"/>
    <col min="3585" max="3585" width="53.5703125" style="40" customWidth="1"/>
    <col min="3586" max="3586" width="15.7109375" style="40" customWidth="1"/>
    <col min="3587" max="3587" width="27.7109375" style="40" customWidth="1"/>
    <col min="3588" max="3588" width="15.7109375" style="40" customWidth="1"/>
    <col min="3589" max="3589" width="27.7109375" style="40" customWidth="1"/>
    <col min="3590" max="3590" width="15.7109375" style="40" customWidth="1"/>
    <col min="3591" max="3591" width="27.7109375" style="40" customWidth="1"/>
    <col min="3592" max="3594" width="15.7109375" style="40" customWidth="1"/>
    <col min="3595" max="3595" width="27.7109375" style="40" customWidth="1"/>
    <col min="3596" max="3596" width="15.7109375" style="40" customWidth="1"/>
    <col min="3597" max="3597" width="27.7109375" style="40" customWidth="1"/>
    <col min="3598" max="3598" width="15.7109375" style="40" customWidth="1"/>
    <col min="3599" max="3599" width="27.7109375" style="40" customWidth="1"/>
    <col min="3600" max="3601" width="15.7109375" style="40" customWidth="1"/>
    <col min="3602" max="3840" width="11.42578125" style="40"/>
    <col min="3841" max="3841" width="53.5703125" style="40" customWidth="1"/>
    <col min="3842" max="3842" width="15.7109375" style="40" customWidth="1"/>
    <col min="3843" max="3843" width="27.7109375" style="40" customWidth="1"/>
    <col min="3844" max="3844" width="15.7109375" style="40" customWidth="1"/>
    <col min="3845" max="3845" width="27.7109375" style="40" customWidth="1"/>
    <col min="3846" max="3846" width="15.7109375" style="40" customWidth="1"/>
    <col min="3847" max="3847" width="27.7109375" style="40" customWidth="1"/>
    <col min="3848" max="3850" width="15.7109375" style="40" customWidth="1"/>
    <col min="3851" max="3851" width="27.7109375" style="40" customWidth="1"/>
    <col min="3852" max="3852" width="15.7109375" style="40" customWidth="1"/>
    <col min="3853" max="3853" width="27.7109375" style="40" customWidth="1"/>
    <col min="3854" max="3854" width="15.7109375" style="40" customWidth="1"/>
    <col min="3855" max="3855" width="27.7109375" style="40" customWidth="1"/>
    <col min="3856" max="3857" width="15.7109375" style="40" customWidth="1"/>
    <col min="3858" max="4096" width="11.42578125" style="40"/>
    <col min="4097" max="4097" width="53.5703125" style="40" customWidth="1"/>
    <col min="4098" max="4098" width="15.7109375" style="40" customWidth="1"/>
    <col min="4099" max="4099" width="27.7109375" style="40" customWidth="1"/>
    <col min="4100" max="4100" width="15.7109375" style="40" customWidth="1"/>
    <col min="4101" max="4101" width="27.7109375" style="40" customWidth="1"/>
    <col min="4102" max="4102" width="15.7109375" style="40" customWidth="1"/>
    <col min="4103" max="4103" width="27.7109375" style="40" customWidth="1"/>
    <col min="4104" max="4106" width="15.7109375" style="40" customWidth="1"/>
    <col min="4107" max="4107" width="27.7109375" style="40" customWidth="1"/>
    <col min="4108" max="4108" width="15.7109375" style="40" customWidth="1"/>
    <col min="4109" max="4109" width="27.7109375" style="40" customWidth="1"/>
    <col min="4110" max="4110" width="15.7109375" style="40" customWidth="1"/>
    <col min="4111" max="4111" width="27.7109375" style="40" customWidth="1"/>
    <col min="4112" max="4113" width="15.7109375" style="40" customWidth="1"/>
    <col min="4114" max="4352" width="11.42578125" style="40"/>
    <col min="4353" max="4353" width="53.5703125" style="40" customWidth="1"/>
    <col min="4354" max="4354" width="15.7109375" style="40" customWidth="1"/>
    <col min="4355" max="4355" width="27.7109375" style="40" customWidth="1"/>
    <col min="4356" max="4356" width="15.7109375" style="40" customWidth="1"/>
    <col min="4357" max="4357" width="27.7109375" style="40" customWidth="1"/>
    <col min="4358" max="4358" width="15.7109375" style="40" customWidth="1"/>
    <col min="4359" max="4359" width="27.7109375" style="40" customWidth="1"/>
    <col min="4360" max="4362" width="15.7109375" style="40" customWidth="1"/>
    <col min="4363" max="4363" width="27.7109375" style="40" customWidth="1"/>
    <col min="4364" max="4364" width="15.7109375" style="40" customWidth="1"/>
    <col min="4365" max="4365" width="27.7109375" style="40" customWidth="1"/>
    <col min="4366" max="4366" width="15.7109375" style="40" customWidth="1"/>
    <col min="4367" max="4367" width="27.7109375" style="40" customWidth="1"/>
    <col min="4368" max="4369" width="15.7109375" style="40" customWidth="1"/>
    <col min="4370" max="4608" width="11.42578125" style="40"/>
    <col min="4609" max="4609" width="53.5703125" style="40" customWidth="1"/>
    <col min="4610" max="4610" width="15.7109375" style="40" customWidth="1"/>
    <col min="4611" max="4611" width="27.7109375" style="40" customWidth="1"/>
    <col min="4612" max="4612" width="15.7109375" style="40" customWidth="1"/>
    <col min="4613" max="4613" width="27.7109375" style="40" customWidth="1"/>
    <col min="4614" max="4614" width="15.7109375" style="40" customWidth="1"/>
    <col min="4615" max="4615" width="27.7109375" style="40" customWidth="1"/>
    <col min="4616" max="4618" width="15.7109375" style="40" customWidth="1"/>
    <col min="4619" max="4619" width="27.7109375" style="40" customWidth="1"/>
    <col min="4620" max="4620" width="15.7109375" style="40" customWidth="1"/>
    <col min="4621" max="4621" width="27.7109375" style="40" customWidth="1"/>
    <col min="4622" max="4622" width="15.7109375" style="40" customWidth="1"/>
    <col min="4623" max="4623" width="27.7109375" style="40" customWidth="1"/>
    <col min="4624" max="4625" width="15.7109375" style="40" customWidth="1"/>
    <col min="4626" max="4864" width="11.42578125" style="40"/>
    <col min="4865" max="4865" width="53.5703125" style="40" customWidth="1"/>
    <col min="4866" max="4866" width="15.7109375" style="40" customWidth="1"/>
    <col min="4867" max="4867" width="27.7109375" style="40" customWidth="1"/>
    <col min="4868" max="4868" width="15.7109375" style="40" customWidth="1"/>
    <col min="4869" max="4869" width="27.7109375" style="40" customWidth="1"/>
    <col min="4870" max="4870" width="15.7109375" style="40" customWidth="1"/>
    <col min="4871" max="4871" width="27.7109375" style="40" customWidth="1"/>
    <col min="4872" max="4874" width="15.7109375" style="40" customWidth="1"/>
    <col min="4875" max="4875" width="27.7109375" style="40" customWidth="1"/>
    <col min="4876" max="4876" width="15.7109375" style="40" customWidth="1"/>
    <col min="4877" max="4877" width="27.7109375" style="40" customWidth="1"/>
    <col min="4878" max="4878" width="15.7109375" style="40" customWidth="1"/>
    <col min="4879" max="4879" width="27.7109375" style="40" customWidth="1"/>
    <col min="4880" max="4881" width="15.7109375" style="40" customWidth="1"/>
    <col min="4882" max="5120" width="11.42578125" style="40"/>
    <col min="5121" max="5121" width="53.5703125" style="40" customWidth="1"/>
    <col min="5122" max="5122" width="15.7109375" style="40" customWidth="1"/>
    <col min="5123" max="5123" width="27.7109375" style="40" customWidth="1"/>
    <col min="5124" max="5124" width="15.7109375" style="40" customWidth="1"/>
    <col min="5125" max="5125" width="27.7109375" style="40" customWidth="1"/>
    <col min="5126" max="5126" width="15.7109375" style="40" customWidth="1"/>
    <col min="5127" max="5127" width="27.7109375" style="40" customWidth="1"/>
    <col min="5128" max="5130" width="15.7109375" style="40" customWidth="1"/>
    <col min="5131" max="5131" width="27.7109375" style="40" customWidth="1"/>
    <col min="5132" max="5132" width="15.7109375" style="40" customWidth="1"/>
    <col min="5133" max="5133" width="27.7109375" style="40" customWidth="1"/>
    <col min="5134" max="5134" width="15.7109375" style="40" customWidth="1"/>
    <col min="5135" max="5135" width="27.7109375" style="40" customWidth="1"/>
    <col min="5136" max="5137" width="15.7109375" style="40" customWidth="1"/>
    <col min="5138" max="5376" width="11.42578125" style="40"/>
    <col min="5377" max="5377" width="53.5703125" style="40" customWidth="1"/>
    <col min="5378" max="5378" width="15.7109375" style="40" customWidth="1"/>
    <col min="5379" max="5379" width="27.7109375" style="40" customWidth="1"/>
    <col min="5380" max="5380" width="15.7109375" style="40" customWidth="1"/>
    <col min="5381" max="5381" width="27.7109375" style="40" customWidth="1"/>
    <col min="5382" max="5382" width="15.7109375" style="40" customWidth="1"/>
    <col min="5383" max="5383" width="27.7109375" style="40" customWidth="1"/>
    <col min="5384" max="5386" width="15.7109375" style="40" customWidth="1"/>
    <col min="5387" max="5387" width="27.7109375" style="40" customWidth="1"/>
    <col min="5388" max="5388" width="15.7109375" style="40" customWidth="1"/>
    <col min="5389" max="5389" width="27.7109375" style="40" customWidth="1"/>
    <col min="5390" max="5390" width="15.7109375" style="40" customWidth="1"/>
    <col min="5391" max="5391" width="27.7109375" style="40" customWidth="1"/>
    <col min="5392" max="5393" width="15.7109375" style="40" customWidth="1"/>
    <col min="5394" max="5632" width="11.42578125" style="40"/>
    <col min="5633" max="5633" width="53.5703125" style="40" customWidth="1"/>
    <col min="5634" max="5634" width="15.7109375" style="40" customWidth="1"/>
    <col min="5635" max="5635" width="27.7109375" style="40" customWidth="1"/>
    <col min="5636" max="5636" width="15.7109375" style="40" customWidth="1"/>
    <col min="5637" max="5637" width="27.7109375" style="40" customWidth="1"/>
    <col min="5638" max="5638" width="15.7109375" style="40" customWidth="1"/>
    <col min="5639" max="5639" width="27.7109375" style="40" customWidth="1"/>
    <col min="5640" max="5642" width="15.7109375" style="40" customWidth="1"/>
    <col min="5643" max="5643" width="27.7109375" style="40" customWidth="1"/>
    <col min="5644" max="5644" width="15.7109375" style="40" customWidth="1"/>
    <col min="5645" max="5645" width="27.7109375" style="40" customWidth="1"/>
    <col min="5646" max="5646" width="15.7109375" style="40" customWidth="1"/>
    <col min="5647" max="5647" width="27.7109375" style="40" customWidth="1"/>
    <col min="5648" max="5649" width="15.7109375" style="40" customWidth="1"/>
    <col min="5650" max="5888" width="11.42578125" style="40"/>
    <col min="5889" max="5889" width="53.5703125" style="40" customWidth="1"/>
    <col min="5890" max="5890" width="15.7109375" style="40" customWidth="1"/>
    <col min="5891" max="5891" width="27.7109375" style="40" customWidth="1"/>
    <col min="5892" max="5892" width="15.7109375" style="40" customWidth="1"/>
    <col min="5893" max="5893" width="27.7109375" style="40" customWidth="1"/>
    <col min="5894" max="5894" width="15.7109375" style="40" customWidth="1"/>
    <col min="5895" max="5895" width="27.7109375" style="40" customWidth="1"/>
    <col min="5896" max="5898" width="15.7109375" style="40" customWidth="1"/>
    <col min="5899" max="5899" width="27.7109375" style="40" customWidth="1"/>
    <col min="5900" max="5900" width="15.7109375" style="40" customWidth="1"/>
    <col min="5901" max="5901" width="27.7109375" style="40" customWidth="1"/>
    <col min="5902" max="5902" width="15.7109375" style="40" customWidth="1"/>
    <col min="5903" max="5903" width="27.7109375" style="40" customWidth="1"/>
    <col min="5904" max="5905" width="15.7109375" style="40" customWidth="1"/>
    <col min="5906" max="6144" width="11.42578125" style="40"/>
    <col min="6145" max="6145" width="53.5703125" style="40" customWidth="1"/>
    <col min="6146" max="6146" width="15.7109375" style="40" customWidth="1"/>
    <col min="6147" max="6147" width="27.7109375" style="40" customWidth="1"/>
    <col min="6148" max="6148" width="15.7109375" style="40" customWidth="1"/>
    <col min="6149" max="6149" width="27.7109375" style="40" customWidth="1"/>
    <col min="6150" max="6150" width="15.7109375" style="40" customWidth="1"/>
    <col min="6151" max="6151" width="27.7109375" style="40" customWidth="1"/>
    <col min="6152" max="6154" width="15.7109375" style="40" customWidth="1"/>
    <col min="6155" max="6155" width="27.7109375" style="40" customWidth="1"/>
    <col min="6156" max="6156" width="15.7109375" style="40" customWidth="1"/>
    <col min="6157" max="6157" width="27.7109375" style="40" customWidth="1"/>
    <col min="6158" max="6158" width="15.7109375" style="40" customWidth="1"/>
    <col min="6159" max="6159" width="27.7109375" style="40" customWidth="1"/>
    <col min="6160" max="6161" width="15.7109375" style="40" customWidth="1"/>
    <col min="6162" max="6400" width="11.42578125" style="40"/>
    <col min="6401" max="6401" width="53.5703125" style="40" customWidth="1"/>
    <col min="6402" max="6402" width="15.7109375" style="40" customWidth="1"/>
    <col min="6403" max="6403" width="27.7109375" style="40" customWidth="1"/>
    <col min="6404" max="6404" width="15.7109375" style="40" customWidth="1"/>
    <col min="6405" max="6405" width="27.7109375" style="40" customWidth="1"/>
    <col min="6406" max="6406" width="15.7109375" style="40" customWidth="1"/>
    <col min="6407" max="6407" width="27.7109375" style="40" customWidth="1"/>
    <col min="6408" max="6410" width="15.7109375" style="40" customWidth="1"/>
    <col min="6411" max="6411" width="27.7109375" style="40" customWidth="1"/>
    <col min="6412" max="6412" width="15.7109375" style="40" customWidth="1"/>
    <col min="6413" max="6413" width="27.7109375" style="40" customWidth="1"/>
    <col min="6414" max="6414" width="15.7109375" style="40" customWidth="1"/>
    <col min="6415" max="6415" width="27.7109375" style="40" customWidth="1"/>
    <col min="6416" max="6417" width="15.7109375" style="40" customWidth="1"/>
    <col min="6418" max="6656" width="11.42578125" style="40"/>
    <col min="6657" max="6657" width="53.5703125" style="40" customWidth="1"/>
    <col min="6658" max="6658" width="15.7109375" style="40" customWidth="1"/>
    <col min="6659" max="6659" width="27.7109375" style="40" customWidth="1"/>
    <col min="6660" max="6660" width="15.7109375" style="40" customWidth="1"/>
    <col min="6661" max="6661" width="27.7109375" style="40" customWidth="1"/>
    <col min="6662" max="6662" width="15.7109375" style="40" customWidth="1"/>
    <col min="6663" max="6663" width="27.7109375" style="40" customWidth="1"/>
    <col min="6664" max="6666" width="15.7109375" style="40" customWidth="1"/>
    <col min="6667" max="6667" width="27.7109375" style="40" customWidth="1"/>
    <col min="6668" max="6668" width="15.7109375" style="40" customWidth="1"/>
    <col min="6669" max="6669" width="27.7109375" style="40" customWidth="1"/>
    <col min="6670" max="6670" width="15.7109375" style="40" customWidth="1"/>
    <col min="6671" max="6671" width="27.7109375" style="40" customWidth="1"/>
    <col min="6672" max="6673" width="15.7109375" style="40" customWidth="1"/>
    <col min="6674" max="6912" width="11.42578125" style="40"/>
    <col min="6913" max="6913" width="53.5703125" style="40" customWidth="1"/>
    <col min="6914" max="6914" width="15.7109375" style="40" customWidth="1"/>
    <col min="6915" max="6915" width="27.7109375" style="40" customWidth="1"/>
    <col min="6916" max="6916" width="15.7109375" style="40" customWidth="1"/>
    <col min="6917" max="6917" width="27.7109375" style="40" customWidth="1"/>
    <col min="6918" max="6918" width="15.7109375" style="40" customWidth="1"/>
    <col min="6919" max="6919" width="27.7109375" style="40" customWidth="1"/>
    <col min="6920" max="6922" width="15.7109375" style="40" customWidth="1"/>
    <col min="6923" max="6923" width="27.7109375" style="40" customWidth="1"/>
    <col min="6924" max="6924" width="15.7109375" style="40" customWidth="1"/>
    <col min="6925" max="6925" width="27.7109375" style="40" customWidth="1"/>
    <col min="6926" max="6926" width="15.7109375" style="40" customWidth="1"/>
    <col min="6927" max="6927" width="27.7109375" style="40" customWidth="1"/>
    <col min="6928" max="6929" width="15.7109375" style="40" customWidth="1"/>
    <col min="6930" max="7168" width="11.42578125" style="40"/>
    <col min="7169" max="7169" width="53.5703125" style="40" customWidth="1"/>
    <col min="7170" max="7170" width="15.7109375" style="40" customWidth="1"/>
    <col min="7171" max="7171" width="27.7109375" style="40" customWidth="1"/>
    <col min="7172" max="7172" width="15.7109375" style="40" customWidth="1"/>
    <col min="7173" max="7173" width="27.7109375" style="40" customWidth="1"/>
    <col min="7174" max="7174" width="15.7109375" style="40" customWidth="1"/>
    <col min="7175" max="7175" width="27.7109375" style="40" customWidth="1"/>
    <col min="7176" max="7178" width="15.7109375" style="40" customWidth="1"/>
    <col min="7179" max="7179" width="27.7109375" style="40" customWidth="1"/>
    <col min="7180" max="7180" width="15.7109375" style="40" customWidth="1"/>
    <col min="7181" max="7181" width="27.7109375" style="40" customWidth="1"/>
    <col min="7182" max="7182" width="15.7109375" style="40" customWidth="1"/>
    <col min="7183" max="7183" width="27.7109375" style="40" customWidth="1"/>
    <col min="7184" max="7185" width="15.7109375" style="40" customWidth="1"/>
    <col min="7186" max="7424" width="11.42578125" style="40"/>
    <col min="7425" max="7425" width="53.5703125" style="40" customWidth="1"/>
    <col min="7426" max="7426" width="15.7109375" style="40" customWidth="1"/>
    <col min="7427" max="7427" width="27.7109375" style="40" customWidth="1"/>
    <col min="7428" max="7428" width="15.7109375" style="40" customWidth="1"/>
    <col min="7429" max="7429" width="27.7109375" style="40" customWidth="1"/>
    <col min="7430" max="7430" width="15.7109375" style="40" customWidth="1"/>
    <col min="7431" max="7431" width="27.7109375" style="40" customWidth="1"/>
    <col min="7432" max="7434" width="15.7109375" style="40" customWidth="1"/>
    <col min="7435" max="7435" width="27.7109375" style="40" customWidth="1"/>
    <col min="7436" max="7436" width="15.7109375" style="40" customWidth="1"/>
    <col min="7437" max="7437" width="27.7109375" style="40" customWidth="1"/>
    <col min="7438" max="7438" width="15.7109375" style="40" customWidth="1"/>
    <col min="7439" max="7439" width="27.7109375" style="40" customWidth="1"/>
    <col min="7440" max="7441" width="15.7109375" style="40" customWidth="1"/>
    <col min="7442" max="7680" width="11.42578125" style="40"/>
    <col min="7681" max="7681" width="53.5703125" style="40" customWidth="1"/>
    <col min="7682" max="7682" width="15.7109375" style="40" customWidth="1"/>
    <col min="7683" max="7683" width="27.7109375" style="40" customWidth="1"/>
    <col min="7684" max="7684" width="15.7109375" style="40" customWidth="1"/>
    <col min="7685" max="7685" width="27.7109375" style="40" customWidth="1"/>
    <col min="7686" max="7686" width="15.7109375" style="40" customWidth="1"/>
    <col min="7687" max="7687" width="27.7109375" style="40" customWidth="1"/>
    <col min="7688" max="7690" width="15.7109375" style="40" customWidth="1"/>
    <col min="7691" max="7691" width="27.7109375" style="40" customWidth="1"/>
    <col min="7692" max="7692" width="15.7109375" style="40" customWidth="1"/>
    <col min="7693" max="7693" width="27.7109375" style="40" customWidth="1"/>
    <col min="7694" max="7694" width="15.7109375" style="40" customWidth="1"/>
    <col min="7695" max="7695" width="27.7109375" style="40" customWidth="1"/>
    <col min="7696" max="7697" width="15.7109375" style="40" customWidth="1"/>
    <col min="7698" max="7936" width="11.42578125" style="40"/>
    <col min="7937" max="7937" width="53.5703125" style="40" customWidth="1"/>
    <col min="7938" max="7938" width="15.7109375" style="40" customWidth="1"/>
    <col min="7939" max="7939" width="27.7109375" style="40" customWidth="1"/>
    <col min="7940" max="7940" width="15.7109375" style="40" customWidth="1"/>
    <col min="7941" max="7941" width="27.7109375" style="40" customWidth="1"/>
    <col min="7942" max="7942" width="15.7109375" style="40" customWidth="1"/>
    <col min="7943" max="7943" width="27.7109375" style="40" customWidth="1"/>
    <col min="7944" max="7946" width="15.7109375" style="40" customWidth="1"/>
    <col min="7947" max="7947" width="27.7109375" style="40" customWidth="1"/>
    <col min="7948" max="7948" width="15.7109375" style="40" customWidth="1"/>
    <col min="7949" max="7949" width="27.7109375" style="40" customWidth="1"/>
    <col min="7950" max="7950" width="15.7109375" style="40" customWidth="1"/>
    <col min="7951" max="7951" width="27.7109375" style="40" customWidth="1"/>
    <col min="7952" max="7953" width="15.7109375" style="40" customWidth="1"/>
    <col min="7954" max="8192" width="11.42578125" style="40"/>
    <col min="8193" max="8193" width="53.5703125" style="40" customWidth="1"/>
    <col min="8194" max="8194" width="15.7109375" style="40" customWidth="1"/>
    <col min="8195" max="8195" width="27.7109375" style="40" customWidth="1"/>
    <col min="8196" max="8196" width="15.7109375" style="40" customWidth="1"/>
    <col min="8197" max="8197" width="27.7109375" style="40" customWidth="1"/>
    <col min="8198" max="8198" width="15.7109375" style="40" customWidth="1"/>
    <col min="8199" max="8199" width="27.7109375" style="40" customWidth="1"/>
    <col min="8200" max="8202" width="15.7109375" style="40" customWidth="1"/>
    <col min="8203" max="8203" width="27.7109375" style="40" customWidth="1"/>
    <col min="8204" max="8204" width="15.7109375" style="40" customWidth="1"/>
    <col min="8205" max="8205" width="27.7109375" style="40" customWidth="1"/>
    <col min="8206" max="8206" width="15.7109375" style="40" customWidth="1"/>
    <col min="8207" max="8207" width="27.7109375" style="40" customWidth="1"/>
    <col min="8208" max="8209" width="15.7109375" style="40" customWidth="1"/>
    <col min="8210" max="8448" width="11.42578125" style="40"/>
    <col min="8449" max="8449" width="53.5703125" style="40" customWidth="1"/>
    <col min="8450" max="8450" width="15.7109375" style="40" customWidth="1"/>
    <col min="8451" max="8451" width="27.7109375" style="40" customWidth="1"/>
    <col min="8452" max="8452" width="15.7109375" style="40" customWidth="1"/>
    <col min="8453" max="8453" width="27.7109375" style="40" customWidth="1"/>
    <col min="8454" max="8454" width="15.7109375" style="40" customWidth="1"/>
    <col min="8455" max="8455" width="27.7109375" style="40" customWidth="1"/>
    <col min="8456" max="8458" width="15.7109375" style="40" customWidth="1"/>
    <col min="8459" max="8459" width="27.7109375" style="40" customWidth="1"/>
    <col min="8460" max="8460" width="15.7109375" style="40" customWidth="1"/>
    <col min="8461" max="8461" width="27.7109375" style="40" customWidth="1"/>
    <col min="8462" max="8462" width="15.7109375" style="40" customWidth="1"/>
    <col min="8463" max="8463" width="27.7109375" style="40" customWidth="1"/>
    <col min="8464" max="8465" width="15.7109375" style="40" customWidth="1"/>
    <col min="8466" max="8704" width="11.42578125" style="40"/>
    <col min="8705" max="8705" width="53.5703125" style="40" customWidth="1"/>
    <col min="8706" max="8706" width="15.7109375" style="40" customWidth="1"/>
    <col min="8707" max="8707" width="27.7109375" style="40" customWidth="1"/>
    <col min="8708" max="8708" width="15.7109375" style="40" customWidth="1"/>
    <col min="8709" max="8709" width="27.7109375" style="40" customWidth="1"/>
    <col min="8710" max="8710" width="15.7109375" style="40" customWidth="1"/>
    <col min="8711" max="8711" width="27.7109375" style="40" customWidth="1"/>
    <col min="8712" max="8714" width="15.7109375" style="40" customWidth="1"/>
    <col min="8715" max="8715" width="27.7109375" style="40" customWidth="1"/>
    <col min="8716" max="8716" width="15.7109375" style="40" customWidth="1"/>
    <col min="8717" max="8717" width="27.7109375" style="40" customWidth="1"/>
    <col min="8718" max="8718" width="15.7109375" style="40" customWidth="1"/>
    <col min="8719" max="8719" width="27.7109375" style="40" customWidth="1"/>
    <col min="8720" max="8721" width="15.7109375" style="40" customWidth="1"/>
    <col min="8722" max="8960" width="11.42578125" style="40"/>
    <col min="8961" max="8961" width="53.5703125" style="40" customWidth="1"/>
    <col min="8962" max="8962" width="15.7109375" style="40" customWidth="1"/>
    <col min="8963" max="8963" width="27.7109375" style="40" customWidth="1"/>
    <col min="8964" max="8964" width="15.7109375" style="40" customWidth="1"/>
    <col min="8965" max="8965" width="27.7109375" style="40" customWidth="1"/>
    <col min="8966" max="8966" width="15.7109375" style="40" customWidth="1"/>
    <col min="8967" max="8967" width="27.7109375" style="40" customWidth="1"/>
    <col min="8968" max="8970" width="15.7109375" style="40" customWidth="1"/>
    <col min="8971" max="8971" width="27.7109375" style="40" customWidth="1"/>
    <col min="8972" max="8972" width="15.7109375" style="40" customWidth="1"/>
    <col min="8973" max="8973" width="27.7109375" style="40" customWidth="1"/>
    <col min="8974" max="8974" width="15.7109375" style="40" customWidth="1"/>
    <col min="8975" max="8975" width="27.7109375" style="40" customWidth="1"/>
    <col min="8976" max="8977" width="15.7109375" style="40" customWidth="1"/>
    <col min="8978" max="9216" width="11.42578125" style="40"/>
    <col min="9217" max="9217" width="53.5703125" style="40" customWidth="1"/>
    <col min="9218" max="9218" width="15.7109375" style="40" customWidth="1"/>
    <col min="9219" max="9219" width="27.7109375" style="40" customWidth="1"/>
    <col min="9220" max="9220" width="15.7109375" style="40" customWidth="1"/>
    <col min="9221" max="9221" width="27.7109375" style="40" customWidth="1"/>
    <col min="9222" max="9222" width="15.7109375" style="40" customWidth="1"/>
    <col min="9223" max="9223" width="27.7109375" style="40" customWidth="1"/>
    <col min="9224" max="9226" width="15.7109375" style="40" customWidth="1"/>
    <col min="9227" max="9227" width="27.7109375" style="40" customWidth="1"/>
    <col min="9228" max="9228" width="15.7109375" style="40" customWidth="1"/>
    <col min="9229" max="9229" width="27.7109375" style="40" customWidth="1"/>
    <col min="9230" max="9230" width="15.7109375" style="40" customWidth="1"/>
    <col min="9231" max="9231" width="27.7109375" style="40" customWidth="1"/>
    <col min="9232" max="9233" width="15.7109375" style="40" customWidth="1"/>
    <col min="9234" max="9472" width="11.42578125" style="40"/>
    <col min="9473" max="9473" width="53.5703125" style="40" customWidth="1"/>
    <col min="9474" max="9474" width="15.7109375" style="40" customWidth="1"/>
    <col min="9475" max="9475" width="27.7109375" style="40" customWidth="1"/>
    <col min="9476" max="9476" width="15.7109375" style="40" customWidth="1"/>
    <col min="9477" max="9477" width="27.7109375" style="40" customWidth="1"/>
    <col min="9478" max="9478" width="15.7109375" style="40" customWidth="1"/>
    <col min="9479" max="9479" width="27.7109375" style="40" customWidth="1"/>
    <col min="9480" max="9482" width="15.7109375" style="40" customWidth="1"/>
    <col min="9483" max="9483" width="27.7109375" style="40" customWidth="1"/>
    <col min="9484" max="9484" width="15.7109375" style="40" customWidth="1"/>
    <col min="9485" max="9485" width="27.7109375" style="40" customWidth="1"/>
    <col min="9486" max="9486" width="15.7109375" style="40" customWidth="1"/>
    <col min="9487" max="9487" width="27.7109375" style="40" customWidth="1"/>
    <col min="9488" max="9489" width="15.7109375" style="40" customWidth="1"/>
    <col min="9490" max="9728" width="11.42578125" style="40"/>
    <col min="9729" max="9729" width="53.5703125" style="40" customWidth="1"/>
    <col min="9730" max="9730" width="15.7109375" style="40" customWidth="1"/>
    <col min="9731" max="9731" width="27.7109375" style="40" customWidth="1"/>
    <col min="9732" max="9732" width="15.7109375" style="40" customWidth="1"/>
    <col min="9733" max="9733" width="27.7109375" style="40" customWidth="1"/>
    <col min="9734" max="9734" width="15.7109375" style="40" customWidth="1"/>
    <col min="9735" max="9735" width="27.7109375" style="40" customWidth="1"/>
    <col min="9736" max="9738" width="15.7109375" style="40" customWidth="1"/>
    <col min="9739" max="9739" width="27.7109375" style="40" customWidth="1"/>
    <col min="9740" max="9740" width="15.7109375" style="40" customWidth="1"/>
    <col min="9741" max="9741" width="27.7109375" style="40" customWidth="1"/>
    <col min="9742" max="9742" width="15.7109375" style="40" customWidth="1"/>
    <col min="9743" max="9743" width="27.7109375" style="40" customWidth="1"/>
    <col min="9744" max="9745" width="15.7109375" style="40" customWidth="1"/>
    <col min="9746" max="9984" width="11.42578125" style="40"/>
    <col min="9985" max="9985" width="53.5703125" style="40" customWidth="1"/>
    <col min="9986" max="9986" width="15.7109375" style="40" customWidth="1"/>
    <col min="9987" max="9987" width="27.7109375" style="40" customWidth="1"/>
    <col min="9988" max="9988" width="15.7109375" style="40" customWidth="1"/>
    <col min="9989" max="9989" width="27.7109375" style="40" customWidth="1"/>
    <col min="9990" max="9990" width="15.7109375" style="40" customWidth="1"/>
    <col min="9991" max="9991" width="27.7109375" style="40" customWidth="1"/>
    <col min="9992" max="9994" width="15.7109375" style="40" customWidth="1"/>
    <col min="9995" max="9995" width="27.7109375" style="40" customWidth="1"/>
    <col min="9996" max="9996" width="15.7109375" style="40" customWidth="1"/>
    <col min="9997" max="9997" width="27.7109375" style="40" customWidth="1"/>
    <col min="9998" max="9998" width="15.7109375" style="40" customWidth="1"/>
    <col min="9999" max="9999" width="27.7109375" style="40" customWidth="1"/>
    <col min="10000" max="10001" width="15.7109375" style="40" customWidth="1"/>
    <col min="10002" max="10240" width="11.42578125" style="40"/>
    <col min="10241" max="10241" width="53.5703125" style="40" customWidth="1"/>
    <col min="10242" max="10242" width="15.7109375" style="40" customWidth="1"/>
    <col min="10243" max="10243" width="27.7109375" style="40" customWidth="1"/>
    <col min="10244" max="10244" width="15.7109375" style="40" customWidth="1"/>
    <col min="10245" max="10245" width="27.7109375" style="40" customWidth="1"/>
    <col min="10246" max="10246" width="15.7109375" style="40" customWidth="1"/>
    <col min="10247" max="10247" width="27.7109375" style="40" customWidth="1"/>
    <col min="10248" max="10250" width="15.7109375" style="40" customWidth="1"/>
    <col min="10251" max="10251" width="27.7109375" style="40" customWidth="1"/>
    <col min="10252" max="10252" width="15.7109375" style="40" customWidth="1"/>
    <col min="10253" max="10253" width="27.7109375" style="40" customWidth="1"/>
    <col min="10254" max="10254" width="15.7109375" style="40" customWidth="1"/>
    <col min="10255" max="10255" width="27.7109375" style="40" customWidth="1"/>
    <col min="10256" max="10257" width="15.7109375" style="40" customWidth="1"/>
    <col min="10258" max="10496" width="11.42578125" style="40"/>
    <col min="10497" max="10497" width="53.5703125" style="40" customWidth="1"/>
    <col min="10498" max="10498" width="15.7109375" style="40" customWidth="1"/>
    <col min="10499" max="10499" width="27.7109375" style="40" customWidth="1"/>
    <col min="10500" max="10500" width="15.7109375" style="40" customWidth="1"/>
    <col min="10501" max="10501" width="27.7109375" style="40" customWidth="1"/>
    <col min="10502" max="10502" width="15.7109375" style="40" customWidth="1"/>
    <col min="10503" max="10503" width="27.7109375" style="40" customWidth="1"/>
    <col min="10504" max="10506" width="15.7109375" style="40" customWidth="1"/>
    <col min="10507" max="10507" width="27.7109375" style="40" customWidth="1"/>
    <col min="10508" max="10508" width="15.7109375" style="40" customWidth="1"/>
    <col min="10509" max="10509" width="27.7109375" style="40" customWidth="1"/>
    <col min="10510" max="10510" width="15.7109375" style="40" customWidth="1"/>
    <col min="10511" max="10511" width="27.7109375" style="40" customWidth="1"/>
    <col min="10512" max="10513" width="15.7109375" style="40" customWidth="1"/>
    <col min="10514" max="10752" width="11.42578125" style="40"/>
    <col min="10753" max="10753" width="53.5703125" style="40" customWidth="1"/>
    <col min="10754" max="10754" width="15.7109375" style="40" customWidth="1"/>
    <col min="10755" max="10755" width="27.7109375" style="40" customWidth="1"/>
    <col min="10756" max="10756" width="15.7109375" style="40" customWidth="1"/>
    <col min="10757" max="10757" width="27.7109375" style="40" customWidth="1"/>
    <col min="10758" max="10758" width="15.7109375" style="40" customWidth="1"/>
    <col min="10759" max="10759" width="27.7109375" style="40" customWidth="1"/>
    <col min="10760" max="10762" width="15.7109375" style="40" customWidth="1"/>
    <col min="10763" max="10763" width="27.7109375" style="40" customWidth="1"/>
    <col min="10764" max="10764" width="15.7109375" style="40" customWidth="1"/>
    <col min="10765" max="10765" width="27.7109375" style="40" customWidth="1"/>
    <col min="10766" max="10766" width="15.7109375" style="40" customWidth="1"/>
    <col min="10767" max="10767" width="27.7109375" style="40" customWidth="1"/>
    <col min="10768" max="10769" width="15.7109375" style="40" customWidth="1"/>
    <col min="10770" max="11008" width="11.42578125" style="40"/>
    <col min="11009" max="11009" width="53.5703125" style="40" customWidth="1"/>
    <col min="11010" max="11010" width="15.7109375" style="40" customWidth="1"/>
    <col min="11011" max="11011" width="27.7109375" style="40" customWidth="1"/>
    <col min="11012" max="11012" width="15.7109375" style="40" customWidth="1"/>
    <col min="11013" max="11013" width="27.7109375" style="40" customWidth="1"/>
    <col min="11014" max="11014" width="15.7109375" style="40" customWidth="1"/>
    <col min="11015" max="11015" width="27.7109375" style="40" customWidth="1"/>
    <col min="11016" max="11018" width="15.7109375" style="40" customWidth="1"/>
    <col min="11019" max="11019" width="27.7109375" style="40" customWidth="1"/>
    <col min="11020" max="11020" width="15.7109375" style="40" customWidth="1"/>
    <col min="11021" max="11021" width="27.7109375" style="40" customWidth="1"/>
    <col min="11022" max="11022" width="15.7109375" style="40" customWidth="1"/>
    <col min="11023" max="11023" width="27.7109375" style="40" customWidth="1"/>
    <col min="11024" max="11025" width="15.7109375" style="40" customWidth="1"/>
    <col min="11026" max="11264" width="11.42578125" style="40"/>
    <col min="11265" max="11265" width="53.5703125" style="40" customWidth="1"/>
    <col min="11266" max="11266" width="15.7109375" style="40" customWidth="1"/>
    <col min="11267" max="11267" width="27.7109375" style="40" customWidth="1"/>
    <col min="11268" max="11268" width="15.7109375" style="40" customWidth="1"/>
    <col min="11269" max="11269" width="27.7109375" style="40" customWidth="1"/>
    <col min="11270" max="11270" width="15.7109375" style="40" customWidth="1"/>
    <col min="11271" max="11271" width="27.7109375" style="40" customWidth="1"/>
    <col min="11272" max="11274" width="15.7109375" style="40" customWidth="1"/>
    <col min="11275" max="11275" width="27.7109375" style="40" customWidth="1"/>
    <col min="11276" max="11276" width="15.7109375" style="40" customWidth="1"/>
    <col min="11277" max="11277" width="27.7109375" style="40" customWidth="1"/>
    <col min="11278" max="11278" width="15.7109375" style="40" customWidth="1"/>
    <col min="11279" max="11279" width="27.7109375" style="40" customWidth="1"/>
    <col min="11280" max="11281" width="15.7109375" style="40" customWidth="1"/>
    <col min="11282" max="11520" width="11.42578125" style="40"/>
    <col min="11521" max="11521" width="53.5703125" style="40" customWidth="1"/>
    <col min="11522" max="11522" width="15.7109375" style="40" customWidth="1"/>
    <col min="11523" max="11523" width="27.7109375" style="40" customWidth="1"/>
    <col min="11524" max="11524" width="15.7109375" style="40" customWidth="1"/>
    <col min="11525" max="11525" width="27.7109375" style="40" customWidth="1"/>
    <col min="11526" max="11526" width="15.7109375" style="40" customWidth="1"/>
    <col min="11527" max="11527" width="27.7109375" style="40" customWidth="1"/>
    <col min="11528" max="11530" width="15.7109375" style="40" customWidth="1"/>
    <col min="11531" max="11531" width="27.7109375" style="40" customWidth="1"/>
    <col min="11532" max="11532" width="15.7109375" style="40" customWidth="1"/>
    <col min="11533" max="11533" width="27.7109375" style="40" customWidth="1"/>
    <col min="11534" max="11534" width="15.7109375" style="40" customWidth="1"/>
    <col min="11535" max="11535" width="27.7109375" style="40" customWidth="1"/>
    <col min="11536" max="11537" width="15.7109375" style="40" customWidth="1"/>
    <col min="11538" max="11776" width="11.42578125" style="40"/>
    <col min="11777" max="11777" width="53.5703125" style="40" customWidth="1"/>
    <col min="11778" max="11778" width="15.7109375" style="40" customWidth="1"/>
    <col min="11779" max="11779" width="27.7109375" style="40" customWidth="1"/>
    <col min="11780" max="11780" width="15.7109375" style="40" customWidth="1"/>
    <col min="11781" max="11781" width="27.7109375" style="40" customWidth="1"/>
    <col min="11782" max="11782" width="15.7109375" style="40" customWidth="1"/>
    <col min="11783" max="11783" width="27.7109375" style="40" customWidth="1"/>
    <col min="11784" max="11786" width="15.7109375" style="40" customWidth="1"/>
    <col min="11787" max="11787" width="27.7109375" style="40" customWidth="1"/>
    <col min="11788" max="11788" width="15.7109375" style="40" customWidth="1"/>
    <col min="11789" max="11789" width="27.7109375" style="40" customWidth="1"/>
    <col min="11790" max="11790" width="15.7109375" style="40" customWidth="1"/>
    <col min="11791" max="11791" width="27.7109375" style="40" customWidth="1"/>
    <col min="11792" max="11793" width="15.7109375" style="40" customWidth="1"/>
    <col min="11794" max="12032" width="11.42578125" style="40"/>
    <col min="12033" max="12033" width="53.5703125" style="40" customWidth="1"/>
    <col min="12034" max="12034" width="15.7109375" style="40" customWidth="1"/>
    <col min="12035" max="12035" width="27.7109375" style="40" customWidth="1"/>
    <col min="12036" max="12036" width="15.7109375" style="40" customWidth="1"/>
    <col min="12037" max="12037" width="27.7109375" style="40" customWidth="1"/>
    <col min="12038" max="12038" width="15.7109375" style="40" customWidth="1"/>
    <col min="12039" max="12039" width="27.7109375" style="40" customWidth="1"/>
    <col min="12040" max="12042" width="15.7109375" style="40" customWidth="1"/>
    <col min="12043" max="12043" width="27.7109375" style="40" customWidth="1"/>
    <col min="12044" max="12044" width="15.7109375" style="40" customWidth="1"/>
    <col min="12045" max="12045" width="27.7109375" style="40" customWidth="1"/>
    <col min="12046" max="12046" width="15.7109375" style="40" customWidth="1"/>
    <col min="12047" max="12047" width="27.7109375" style="40" customWidth="1"/>
    <col min="12048" max="12049" width="15.7109375" style="40" customWidth="1"/>
    <col min="12050" max="12288" width="11.42578125" style="40"/>
    <col min="12289" max="12289" width="53.5703125" style="40" customWidth="1"/>
    <col min="12290" max="12290" width="15.7109375" style="40" customWidth="1"/>
    <col min="12291" max="12291" width="27.7109375" style="40" customWidth="1"/>
    <col min="12292" max="12292" width="15.7109375" style="40" customWidth="1"/>
    <col min="12293" max="12293" width="27.7109375" style="40" customWidth="1"/>
    <col min="12294" max="12294" width="15.7109375" style="40" customWidth="1"/>
    <col min="12295" max="12295" width="27.7109375" style="40" customWidth="1"/>
    <col min="12296" max="12298" width="15.7109375" style="40" customWidth="1"/>
    <col min="12299" max="12299" width="27.7109375" style="40" customWidth="1"/>
    <col min="12300" max="12300" width="15.7109375" style="40" customWidth="1"/>
    <col min="12301" max="12301" width="27.7109375" style="40" customWidth="1"/>
    <col min="12302" max="12302" width="15.7109375" style="40" customWidth="1"/>
    <col min="12303" max="12303" width="27.7109375" style="40" customWidth="1"/>
    <col min="12304" max="12305" width="15.7109375" style="40" customWidth="1"/>
    <col min="12306" max="12544" width="11.42578125" style="40"/>
    <col min="12545" max="12545" width="53.5703125" style="40" customWidth="1"/>
    <col min="12546" max="12546" width="15.7109375" style="40" customWidth="1"/>
    <col min="12547" max="12547" width="27.7109375" style="40" customWidth="1"/>
    <col min="12548" max="12548" width="15.7109375" style="40" customWidth="1"/>
    <col min="12549" max="12549" width="27.7109375" style="40" customWidth="1"/>
    <col min="12550" max="12550" width="15.7109375" style="40" customWidth="1"/>
    <col min="12551" max="12551" width="27.7109375" style="40" customWidth="1"/>
    <col min="12552" max="12554" width="15.7109375" style="40" customWidth="1"/>
    <col min="12555" max="12555" width="27.7109375" style="40" customWidth="1"/>
    <col min="12556" max="12556" width="15.7109375" style="40" customWidth="1"/>
    <col min="12557" max="12557" width="27.7109375" style="40" customWidth="1"/>
    <col min="12558" max="12558" width="15.7109375" style="40" customWidth="1"/>
    <col min="12559" max="12559" width="27.7109375" style="40" customWidth="1"/>
    <col min="12560" max="12561" width="15.7109375" style="40" customWidth="1"/>
    <col min="12562" max="12800" width="11.42578125" style="40"/>
    <col min="12801" max="12801" width="53.5703125" style="40" customWidth="1"/>
    <col min="12802" max="12802" width="15.7109375" style="40" customWidth="1"/>
    <col min="12803" max="12803" width="27.7109375" style="40" customWidth="1"/>
    <col min="12804" max="12804" width="15.7109375" style="40" customWidth="1"/>
    <col min="12805" max="12805" width="27.7109375" style="40" customWidth="1"/>
    <col min="12806" max="12806" width="15.7109375" style="40" customWidth="1"/>
    <col min="12807" max="12807" width="27.7109375" style="40" customWidth="1"/>
    <col min="12808" max="12810" width="15.7109375" style="40" customWidth="1"/>
    <col min="12811" max="12811" width="27.7109375" style="40" customWidth="1"/>
    <col min="12812" max="12812" width="15.7109375" style="40" customWidth="1"/>
    <col min="12813" max="12813" width="27.7109375" style="40" customWidth="1"/>
    <col min="12814" max="12814" width="15.7109375" style="40" customWidth="1"/>
    <col min="12815" max="12815" width="27.7109375" style="40" customWidth="1"/>
    <col min="12816" max="12817" width="15.7109375" style="40" customWidth="1"/>
    <col min="12818" max="13056" width="11.42578125" style="40"/>
    <col min="13057" max="13057" width="53.5703125" style="40" customWidth="1"/>
    <col min="13058" max="13058" width="15.7109375" style="40" customWidth="1"/>
    <col min="13059" max="13059" width="27.7109375" style="40" customWidth="1"/>
    <col min="13060" max="13060" width="15.7109375" style="40" customWidth="1"/>
    <col min="13061" max="13061" width="27.7109375" style="40" customWidth="1"/>
    <col min="13062" max="13062" width="15.7109375" style="40" customWidth="1"/>
    <col min="13063" max="13063" width="27.7109375" style="40" customWidth="1"/>
    <col min="13064" max="13066" width="15.7109375" style="40" customWidth="1"/>
    <col min="13067" max="13067" width="27.7109375" style="40" customWidth="1"/>
    <col min="13068" max="13068" width="15.7109375" style="40" customWidth="1"/>
    <col min="13069" max="13069" width="27.7109375" style="40" customWidth="1"/>
    <col min="13070" max="13070" width="15.7109375" style="40" customWidth="1"/>
    <col min="13071" max="13071" width="27.7109375" style="40" customWidth="1"/>
    <col min="13072" max="13073" width="15.7109375" style="40" customWidth="1"/>
    <col min="13074" max="13312" width="11.42578125" style="40"/>
    <col min="13313" max="13313" width="53.5703125" style="40" customWidth="1"/>
    <col min="13314" max="13314" width="15.7109375" style="40" customWidth="1"/>
    <col min="13315" max="13315" width="27.7109375" style="40" customWidth="1"/>
    <col min="13316" max="13316" width="15.7109375" style="40" customWidth="1"/>
    <col min="13317" max="13317" width="27.7109375" style="40" customWidth="1"/>
    <col min="13318" max="13318" width="15.7109375" style="40" customWidth="1"/>
    <col min="13319" max="13319" width="27.7109375" style="40" customWidth="1"/>
    <col min="13320" max="13322" width="15.7109375" style="40" customWidth="1"/>
    <col min="13323" max="13323" width="27.7109375" style="40" customWidth="1"/>
    <col min="13324" max="13324" width="15.7109375" style="40" customWidth="1"/>
    <col min="13325" max="13325" width="27.7109375" style="40" customWidth="1"/>
    <col min="13326" max="13326" width="15.7109375" style="40" customWidth="1"/>
    <col min="13327" max="13327" width="27.7109375" style="40" customWidth="1"/>
    <col min="13328" max="13329" width="15.7109375" style="40" customWidth="1"/>
    <col min="13330" max="13568" width="11.42578125" style="40"/>
    <col min="13569" max="13569" width="53.5703125" style="40" customWidth="1"/>
    <col min="13570" max="13570" width="15.7109375" style="40" customWidth="1"/>
    <col min="13571" max="13571" width="27.7109375" style="40" customWidth="1"/>
    <col min="13572" max="13572" width="15.7109375" style="40" customWidth="1"/>
    <col min="13573" max="13573" width="27.7109375" style="40" customWidth="1"/>
    <col min="13574" max="13574" width="15.7109375" style="40" customWidth="1"/>
    <col min="13575" max="13575" width="27.7109375" style="40" customWidth="1"/>
    <col min="13576" max="13578" width="15.7109375" style="40" customWidth="1"/>
    <col min="13579" max="13579" width="27.7109375" style="40" customWidth="1"/>
    <col min="13580" max="13580" width="15.7109375" style="40" customWidth="1"/>
    <col min="13581" max="13581" width="27.7109375" style="40" customWidth="1"/>
    <col min="13582" max="13582" width="15.7109375" style="40" customWidth="1"/>
    <col min="13583" max="13583" width="27.7109375" style="40" customWidth="1"/>
    <col min="13584" max="13585" width="15.7109375" style="40" customWidth="1"/>
    <col min="13586" max="13824" width="11.42578125" style="40"/>
    <col min="13825" max="13825" width="53.5703125" style="40" customWidth="1"/>
    <col min="13826" max="13826" width="15.7109375" style="40" customWidth="1"/>
    <col min="13827" max="13827" width="27.7109375" style="40" customWidth="1"/>
    <col min="13828" max="13828" width="15.7109375" style="40" customWidth="1"/>
    <col min="13829" max="13829" width="27.7109375" style="40" customWidth="1"/>
    <col min="13830" max="13830" width="15.7109375" style="40" customWidth="1"/>
    <col min="13831" max="13831" width="27.7109375" style="40" customWidth="1"/>
    <col min="13832" max="13834" width="15.7109375" style="40" customWidth="1"/>
    <col min="13835" max="13835" width="27.7109375" style="40" customWidth="1"/>
    <col min="13836" max="13836" width="15.7109375" style="40" customWidth="1"/>
    <col min="13837" max="13837" width="27.7109375" style="40" customWidth="1"/>
    <col min="13838" max="13838" width="15.7109375" style="40" customWidth="1"/>
    <col min="13839" max="13839" width="27.7109375" style="40" customWidth="1"/>
    <col min="13840" max="13841" width="15.7109375" style="40" customWidth="1"/>
    <col min="13842" max="14080" width="11.42578125" style="40"/>
    <col min="14081" max="14081" width="53.5703125" style="40" customWidth="1"/>
    <col min="14082" max="14082" width="15.7109375" style="40" customWidth="1"/>
    <col min="14083" max="14083" width="27.7109375" style="40" customWidth="1"/>
    <col min="14084" max="14084" width="15.7109375" style="40" customWidth="1"/>
    <col min="14085" max="14085" width="27.7109375" style="40" customWidth="1"/>
    <col min="14086" max="14086" width="15.7109375" style="40" customWidth="1"/>
    <col min="14087" max="14087" width="27.7109375" style="40" customWidth="1"/>
    <col min="14088" max="14090" width="15.7109375" style="40" customWidth="1"/>
    <col min="14091" max="14091" width="27.7109375" style="40" customWidth="1"/>
    <col min="14092" max="14092" width="15.7109375" style="40" customWidth="1"/>
    <col min="14093" max="14093" width="27.7109375" style="40" customWidth="1"/>
    <col min="14094" max="14094" width="15.7109375" style="40" customWidth="1"/>
    <col min="14095" max="14095" width="27.7109375" style="40" customWidth="1"/>
    <col min="14096" max="14097" width="15.7109375" style="40" customWidth="1"/>
    <col min="14098" max="14336" width="11.42578125" style="40"/>
    <col min="14337" max="14337" width="53.5703125" style="40" customWidth="1"/>
    <col min="14338" max="14338" width="15.7109375" style="40" customWidth="1"/>
    <col min="14339" max="14339" width="27.7109375" style="40" customWidth="1"/>
    <col min="14340" max="14340" width="15.7109375" style="40" customWidth="1"/>
    <col min="14341" max="14341" width="27.7109375" style="40" customWidth="1"/>
    <col min="14342" max="14342" width="15.7109375" style="40" customWidth="1"/>
    <col min="14343" max="14343" width="27.7109375" style="40" customWidth="1"/>
    <col min="14344" max="14346" width="15.7109375" style="40" customWidth="1"/>
    <col min="14347" max="14347" width="27.7109375" style="40" customWidth="1"/>
    <col min="14348" max="14348" width="15.7109375" style="40" customWidth="1"/>
    <col min="14349" max="14349" width="27.7109375" style="40" customWidth="1"/>
    <col min="14350" max="14350" width="15.7109375" style="40" customWidth="1"/>
    <col min="14351" max="14351" width="27.7109375" style="40" customWidth="1"/>
    <col min="14352" max="14353" width="15.7109375" style="40" customWidth="1"/>
    <col min="14354" max="14592" width="11.42578125" style="40"/>
    <col min="14593" max="14593" width="53.5703125" style="40" customWidth="1"/>
    <col min="14594" max="14594" width="15.7109375" style="40" customWidth="1"/>
    <col min="14595" max="14595" width="27.7109375" style="40" customWidth="1"/>
    <col min="14596" max="14596" width="15.7109375" style="40" customWidth="1"/>
    <col min="14597" max="14597" width="27.7109375" style="40" customWidth="1"/>
    <col min="14598" max="14598" width="15.7109375" style="40" customWidth="1"/>
    <col min="14599" max="14599" width="27.7109375" style="40" customWidth="1"/>
    <col min="14600" max="14602" width="15.7109375" style="40" customWidth="1"/>
    <col min="14603" max="14603" width="27.7109375" style="40" customWidth="1"/>
    <col min="14604" max="14604" width="15.7109375" style="40" customWidth="1"/>
    <col min="14605" max="14605" width="27.7109375" style="40" customWidth="1"/>
    <col min="14606" max="14606" width="15.7109375" style="40" customWidth="1"/>
    <col min="14607" max="14607" width="27.7109375" style="40" customWidth="1"/>
    <col min="14608" max="14609" width="15.7109375" style="40" customWidth="1"/>
    <col min="14610" max="14848" width="11.42578125" style="40"/>
    <col min="14849" max="14849" width="53.5703125" style="40" customWidth="1"/>
    <col min="14850" max="14850" width="15.7109375" style="40" customWidth="1"/>
    <col min="14851" max="14851" width="27.7109375" style="40" customWidth="1"/>
    <col min="14852" max="14852" width="15.7109375" style="40" customWidth="1"/>
    <col min="14853" max="14853" width="27.7109375" style="40" customWidth="1"/>
    <col min="14854" max="14854" width="15.7109375" style="40" customWidth="1"/>
    <col min="14855" max="14855" width="27.7109375" style="40" customWidth="1"/>
    <col min="14856" max="14858" width="15.7109375" style="40" customWidth="1"/>
    <col min="14859" max="14859" width="27.7109375" style="40" customWidth="1"/>
    <col min="14860" max="14860" width="15.7109375" style="40" customWidth="1"/>
    <col min="14861" max="14861" width="27.7109375" style="40" customWidth="1"/>
    <col min="14862" max="14862" width="15.7109375" style="40" customWidth="1"/>
    <col min="14863" max="14863" width="27.7109375" style="40" customWidth="1"/>
    <col min="14864" max="14865" width="15.7109375" style="40" customWidth="1"/>
    <col min="14866" max="15104" width="11.42578125" style="40"/>
    <col min="15105" max="15105" width="53.5703125" style="40" customWidth="1"/>
    <col min="15106" max="15106" width="15.7109375" style="40" customWidth="1"/>
    <col min="15107" max="15107" width="27.7109375" style="40" customWidth="1"/>
    <col min="15108" max="15108" width="15.7109375" style="40" customWidth="1"/>
    <col min="15109" max="15109" width="27.7109375" style="40" customWidth="1"/>
    <col min="15110" max="15110" width="15.7109375" style="40" customWidth="1"/>
    <col min="15111" max="15111" width="27.7109375" style="40" customWidth="1"/>
    <col min="15112" max="15114" width="15.7109375" style="40" customWidth="1"/>
    <col min="15115" max="15115" width="27.7109375" style="40" customWidth="1"/>
    <col min="15116" max="15116" width="15.7109375" style="40" customWidth="1"/>
    <col min="15117" max="15117" width="27.7109375" style="40" customWidth="1"/>
    <col min="15118" max="15118" width="15.7109375" style="40" customWidth="1"/>
    <col min="15119" max="15119" width="27.7109375" style="40" customWidth="1"/>
    <col min="15120" max="15121" width="15.7109375" style="40" customWidth="1"/>
    <col min="15122" max="15360" width="11.42578125" style="40"/>
    <col min="15361" max="15361" width="53.5703125" style="40" customWidth="1"/>
    <col min="15362" max="15362" width="15.7109375" style="40" customWidth="1"/>
    <col min="15363" max="15363" width="27.7109375" style="40" customWidth="1"/>
    <col min="15364" max="15364" width="15.7109375" style="40" customWidth="1"/>
    <col min="15365" max="15365" width="27.7109375" style="40" customWidth="1"/>
    <col min="15366" max="15366" width="15.7109375" style="40" customWidth="1"/>
    <col min="15367" max="15367" width="27.7109375" style="40" customWidth="1"/>
    <col min="15368" max="15370" width="15.7109375" style="40" customWidth="1"/>
    <col min="15371" max="15371" width="27.7109375" style="40" customWidth="1"/>
    <col min="15372" max="15372" width="15.7109375" style="40" customWidth="1"/>
    <col min="15373" max="15373" width="27.7109375" style="40" customWidth="1"/>
    <col min="15374" max="15374" width="15.7109375" style="40" customWidth="1"/>
    <col min="15375" max="15375" width="27.7109375" style="40" customWidth="1"/>
    <col min="15376" max="15377" width="15.7109375" style="40" customWidth="1"/>
    <col min="15378" max="15616" width="11.42578125" style="40"/>
    <col min="15617" max="15617" width="53.5703125" style="40" customWidth="1"/>
    <col min="15618" max="15618" width="15.7109375" style="40" customWidth="1"/>
    <col min="15619" max="15619" width="27.7109375" style="40" customWidth="1"/>
    <col min="15620" max="15620" width="15.7109375" style="40" customWidth="1"/>
    <col min="15621" max="15621" width="27.7109375" style="40" customWidth="1"/>
    <col min="15622" max="15622" width="15.7109375" style="40" customWidth="1"/>
    <col min="15623" max="15623" width="27.7109375" style="40" customWidth="1"/>
    <col min="15624" max="15626" width="15.7109375" style="40" customWidth="1"/>
    <col min="15627" max="15627" width="27.7109375" style="40" customWidth="1"/>
    <col min="15628" max="15628" width="15.7109375" style="40" customWidth="1"/>
    <col min="15629" max="15629" width="27.7109375" style="40" customWidth="1"/>
    <col min="15630" max="15630" width="15.7109375" style="40" customWidth="1"/>
    <col min="15631" max="15631" width="27.7109375" style="40" customWidth="1"/>
    <col min="15632" max="15633" width="15.7109375" style="40" customWidth="1"/>
    <col min="15634" max="15872" width="11.42578125" style="40"/>
    <col min="15873" max="15873" width="53.5703125" style="40" customWidth="1"/>
    <col min="15874" max="15874" width="15.7109375" style="40" customWidth="1"/>
    <col min="15875" max="15875" width="27.7109375" style="40" customWidth="1"/>
    <col min="15876" max="15876" width="15.7109375" style="40" customWidth="1"/>
    <col min="15877" max="15877" width="27.7109375" style="40" customWidth="1"/>
    <col min="15878" max="15878" width="15.7109375" style="40" customWidth="1"/>
    <col min="15879" max="15879" width="27.7109375" style="40" customWidth="1"/>
    <col min="15880" max="15882" width="15.7109375" style="40" customWidth="1"/>
    <col min="15883" max="15883" width="27.7109375" style="40" customWidth="1"/>
    <col min="15884" max="15884" width="15.7109375" style="40" customWidth="1"/>
    <col min="15885" max="15885" width="27.7109375" style="40" customWidth="1"/>
    <col min="15886" max="15886" width="15.7109375" style="40" customWidth="1"/>
    <col min="15887" max="15887" width="27.7109375" style="40" customWidth="1"/>
    <col min="15888" max="15889" width="15.7109375" style="40" customWidth="1"/>
    <col min="15890" max="16128" width="11.42578125" style="40"/>
    <col min="16129" max="16129" width="53.5703125" style="40" customWidth="1"/>
    <col min="16130" max="16130" width="15.7109375" style="40" customWidth="1"/>
    <col min="16131" max="16131" width="27.7109375" style="40" customWidth="1"/>
    <col min="16132" max="16132" width="15.7109375" style="40" customWidth="1"/>
    <col min="16133" max="16133" width="27.7109375" style="40" customWidth="1"/>
    <col min="16134" max="16134" width="15.7109375" style="40" customWidth="1"/>
    <col min="16135" max="16135" width="27.7109375" style="40" customWidth="1"/>
    <col min="16136" max="16138" width="15.7109375" style="40" customWidth="1"/>
    <col min="16139" max="16139" width="27.7109375" style="40" customWidth="1"/>
    <col min="16140" max="16140" width="15.7109375" style="40" customWidth="1"/>
    <col min="16141" max="16141" width="27.7109375" style="40" customWidth="1"/>
    <col min="16142" max="16142" width="15.7109375" style="40" customWidth="1"/>
    <col min="16143" max="16143" width="27.7109375" style="40" customWidth="1"/>
    <col min="16144" max="16145" width="15.7109375" style="40" customWidth="1"/>
    <col min="16146" max="16384" width="11.42578125" style="40"/>
  </cols>
  <sheetData>
    <row r="1" spans="1:17" s="35" customFormat="1" ht="30" customHeight="1" x14ac:dyDescent="0.3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s="35" customFormat="1" ht="15" customHeight="1" x14ac:dyDescent="0.3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s="35" customFormat="1" ht="15" customHeight="1" x14ac:dyDescent="0.3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s="36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  <c r="L5" s="38"/>
      <c r="M5" s="38"/>
      <c r="N5" s="39"/>
      <c r="O5" s="39"/>
      <c r="P5" s="38"/>
      <c r="Q5" s="39"/>
    </row>
    <row r="6" spans="1:17" s="42" customFormat="1" ht="15" customHeight="1" x14ac:dyDescent="0.25">
      <c r="A6" s="41"/>
      <c r="B6" s="198" t="s">
        <v>87</v>
      </c>
      <c r="C6" s="198"/>
      <c r="D6" s="198"/>
      <c r="E6" s="198"/>
      <c r="F6" s="198"/>
      <c r="G6" s="198"/>
      <c r="H6" s="198"/>
      <c r="I6" s="198"/>
      <c r="J6" s="198" t="s">
        <v>88</v>
      </c>
      <c r="K6" s="198"/>
      <c r="L6" s="198"/>
      <c r="M6" s="198"/>
      <c r="N6" s="198"/>
      <c r="O6" s="198"/>
      <c r="P6" s="198"/>
      <c r="Q6" s="198"/>
    </row>
    <row r="7" spans="1:17" s="46" customFormat="1" ht="39.950000000000003" customHeight="1" x14ac:dyDescent="0.2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">
      <c r="A8" s="47" t="s">
        <v>19</v>
      </c>
      <c r="B8" s="48">
        <v>2541637.0076000001</v>
      </c>
      <c r="C8" s="48">
        <v>165340.17319999996</v>
      </c>
      <c r="D8" s="48">
        <v>13948.274690000002</v>
      </c>
      <c r="E8" s="48">
        <v>3937.2387399999989</v>
      </c>
      <c r="F8" s="48">
        <v>9604.2810999999983</v>
      </c>
      <c r="G8" s="48">
        <v>8806.6511399999999</v>
      </c>
      <c r="H8" s="48">
        <v>7636.7503700000007</v>
      </c>
      <c r="I8" s="48">
        <v>2750910.37684</v>
      </c>
      <c r="J8" s="48">
        <v>251266.79544000007</v>
      </c>
      <c r="K8" s="48">
        <v>6112.0468899999996</v>
      </c>
      <c r="L8" s="48">
        <v>1806.8398300000001</v>
      </c>
      <c r="M8" s="48">
        <v>934.00890000000015</v>
      </c>
      <c r="N8" s="48">
        <v>1284.6719500000002</v>
      </c>
      <c r="O8" s="48">
        <v>567.84886999999992</v>
      </c>
      <c r="P8" s="48">
        <v>49</v>
      </c>
      <c r="Q8" s="48">
        <v>262021.21188000005</v>
      </c>
    </row>
    <row r="9" spans="1:17" ht="15" customHeight="1" x14ac:dyDescent="0.2">
      <c r="A9" s="47" t="s">
        <v>20</v>
      </c>
      <c r="B9" s="48">
        <v>159398.98596000002</v>
      </c>
      <c r="C9" s="48">
        <v>4281.4158799999996</v>
      </c>
      <c r="D9" s="48">
        <v>136.50522000000001</v>
      </c>
      <c r="E9" s="48">
        <v>71.188690000000008</v>
      </c>
      <c r="F9" s="48">
        <v>374.66931</v>
      </c>
      <c r="G9" s="48">
        <v>281.75018</v>
      </c>
      <c r="H9" s="48">
        <v>0</v>
      </c>
      <c r="I9" s="48">
        <v>164544.51524000001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0</v>
      </c>
    </row>
    <row r="10" spans="1:17" ht="15" customHeight="1" x14ac:dyDescent="0.2">
      <c r="A10" s="47" t="s">
        <v>21</v>
      </c>
      <c r="B10" s="48">
        <v>408.46496999999999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77.44</v>
      </c>
      <c r="I10" s="48">
        <v>485.90496999999999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13.72</v>
      </c>
      <c r="Q10" s="48">
        <v>13.72</v>
      </c>
    </row>
    <row r="11" spans="1:17" ht="15" customHeight="1" x14ac:dyDescent="0.2">
      <c r="A11" s="47" t="s">
        <v>22</v>
      </c>
      <c r="B11" s="48">
        <v>59687.520580000019</v>
      </c>
      <c r="C11" s="48">
        <v>8085.5125899999975</v>
      </c>
      <c r="D11" s="48">
        <v>67.82741</v>
      </c>
      <c r="E11" s="48">
        <v>162.23952</v>
      </c>
      <c r="F11" s="48">
        <v>531.9551899999999</v>
      </c>
      <c r="G11" s="48">
        <v>2498.1934999999999</v>
      </c>
      <c r="H11" s="48">
        <v>149.2064</v>
      </c>
      <c r="I11" s="48">
        <v>71182.455189999993</v>
      </c>
      <c r="J11" s="48">
        <v>29563.073150000007</v>
      </c>
      <c r="K11" s="48">
        <v>1870.9288100000003</v>
      </c>
      <c r="L11" s="48">
        <v>48.645919999999997</v>
      </c>
      <c r="M11" s="48">
        <v>0</v>
      </c>
      <c r="N11" s="48">
        <v>577.71007999999995</v>
      </c>
      <c r="O11" s="48">
        <v>295.68192999999997</v>
      </c>
      <c r="P11" s="48">
        <v>30.324260000000002</v>
      </c>
      <c r="Q11" s="48">
        <v>32386.364150000009</v>
      </c>
    </row>
    <row r="12" spans="1:17" ht="15" customHeight="1" x14ac:dyDescent="0.2">
      <c r="A12" s="47" t="s">
        <v>23</v>
      </c>
      <c r="B12" s="48">
        <v>3942742.0131899999</v>
      </c>
      <c r="C12" s="48">
        <v>683049.71034940006</v>
      </c>
      <c r="D12" s="48">
        <v>10809.716253200002</v>
      </c>
      <c r="E12" s="48">
        <v>13009.371439999997</v>
      </c>
      <c r="F12" s="48">
        <v>38613.73103000001</v>
      </c>
      <c r="G12" s="48">
        <v>186941.85905520007</v>
      </c>
      <c r="H12" s="48">
        <v>57689.120869599996</v>
      </c>
      <c r="I12" s="48">
        <v>4932855.5221873997</v>
      </c>
      <c r="J12" s="48">
        <v>373459.60327999992</v>
      </c>
      <c r="K12" s="48">
        <v>29035.19253</v>
      </c>
      <c r="L12" s="48">
        <v>1517.4856399999992</v>
      </c>
      <c r="M12" s="48">
        <v>2685.5017699999994</v>
      </c>
      <c r="N12" s="48">
        <v>2376.4319600000003</v>
      </c>
      <c r="O12" s="48">
        <v>4215.7736400000003</v>
      </c>
      <c r="P12" s="48">
        <v>1044.01847</v>
      </c>
      <c r="Q12" s="48">
        <v>414334.00728999998</v>
      </c>
    </row>
    <row r="13" spans="1:17" ht="15" customHeight="1" x14ac:dyDescent="0.2">
      <c r="A13" s="47" t="s">
        <v>24</v>
      </c>
      <c r="B13" s="48">
        <v>2203071.7360299993</v>
      </c>
      <c r="C13" s="48">
        <v>48413.289310000007</v>
      </c>
      <c r="D13" s="48">
        <v>53.713169999999998</v>
      </c>
      <c r="E13" s="48">
        <v>0</v>
      </c>
      <c r="F13" s="48">
        <v>637.84040999999991</v>
      </c>
      <c r="G13" s="48">
        <v>436.23270000000002</v>
      </c>
      <c r="H13" s="48">
        <v>852874.37607</v>
      </c>
      <c r="I13" s="48">
        <v>3105487.1876899991</v>
      </c>
      <c r="J13" s="48">
        <v>135106.26612000001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14022.475689999999</v>
      </c>
      <c r="Q13" s="48">
        <v>149128.74181000001</v>
      </c>
    </row>
    <row r="14" spans="1:17" ht="15" customHeight="1" x14ac:dyDescent="0.2">
      <c r="A14" s="47" t="s">
        <v>25</v>
      </c>
      <c r="B14" s="48">
        <v>4567330.7681263993</v>
      </c>
      <c r="C14" s="48">
        <v>791312.73098660028</v>
      </c>
      <c r="D14" s="48">
        <v>9886.5996289999966</v>
      </c>
      <c r="E14" s="48">
        <v>13189.295749999999</v>
      </c>
      <c r="F14" s="48">
        <v>49080.827651600004</v>
      </c>
      <c r="G14" s="48">
        <v>157401.87567999991</v>
      </c>
      <c r="H14" s="48">
        <v>258992.3398858</v>
      </c>
      <c r="I14" s="48">
        <v>5847194.4377093986</v>
      </c>
      <c r="J14" s="48">
        <v>663276.13867239992</v>
      </c>
      <c r="K14" s="48">
        <v>114182.30020059999</v>
      </c>
      <c r="L14" s="48">
        <v>3033.3323144000001</v>
      </c>
      <c r="M14" s="48">
        <v>4880.6117099999992</v>
      </c>
      <c r="N14" s="48">
        <v>10644.802140000002</v>
      </c>
      <c r="O14" s="48">
        <v>11742.937029999997</v>
      </c>
      <c r="P14" s="48">
        <v>79276.967806200002</v>
      </c>
      <c r="Q14" s="48">
        <v>887037.08987359994</v>
      </c>
    </row>
    <row r="15" spans="1:17" ht="15" customHeight="1" x14ac:dyDescent="0.2">
      <c r="A15" s="47" t="s">
        <v>26</v>
      </c>
      <c r="B15" s="48">
        <v>3618058.0689312005</v>
      </c>
      <c r="C15" s="48">
        <v>397719.19696379988</v>
      </c>
      <c r="D15" s="48">
        <v>27250.784711000004</v>
      </c>
      <c r="E15" s="48">
        <v>25322.038509999995</v>
      </c>
      <c r="F15" s="48">
        <v>56879.689349999993</v>
      </c>
      <c r="G15" s="48">
        <v>72684.38145999999</v>
      </c>
      <c r="H15" s="48">
        <v>306971.74593819998</v>
      </c>
      <c r="I15" s="48">
        <v>4504885.9058642006</v>
      </c>
      <c r="J15" s="48">
        <v>711907.32036000013</v>
      </c>
      <c r="K15" s="48">
        <v>67631.002829999983</v>
      </c>
      <c r="L15" s="48">
        <v>7810.0777299999991</v>
      </c>
      <c r="M15" s="48">
        <v>4004.0189899999996</v>
      </c>
      <c r="N15" s="48">
        <v>16363.319150000003</v>
      </c>
      <c r="O15" s="48">
        <v>12304.579709999996</v>
      </c>
      <c r="P15" s="48">
        <v>19295.606473599993</v>
      </c>
      <c r="Q15" s="48">
        <v>839315.92524360016</v>
      </c>
    </row>
    <row r="16" spans="1:17" ht="15" customHeight="1" x14ac:dyDescent="0.2">
      <c r="A16" s="47" t="s">
        <v>27</v>
      </c>
      <c r="B16" s="48">
        <v>416621.5518258001</v>
      </c>
      <c r="C16" s="48">
        <v>135298.68269999998</v>
      </c>
      <c r="D16" s="48">
        <v>2885.6910299999995</v>
      </c>
      <c r="E16" s="48">
        <v>1543.9075699999996</v>
      </c>
      <c r="F16" s="48">
        <v>12640.299309999999</v>
      </c>
      <c r="G16" s="48">
        <v>54714.766000000011</v>
      </c>
      <c r="H16" s="48">
        <v>1238.4628300000002</v>
      </c>
      <c r="I16" s="48">
        <v>624943.36126580019</v>
      </c>
      <c r="J16" s="48">
        <v>59831.164389999998</v>
      </c>
      <c r="K16" s="48">
        <v>12016.043970000002</v>
      </c>
      <c r="L16" s="48">
        <v>1050.4207699999999</v>
      </c>
      <c r="M16" s="48">
        <v>1308.1143300000003</v>
      </c>
      <c r="N16" s="48">
        <v>2512.2354700000001</v>
      </c>
      <c r="O16" s="48">
        <v>239.58132000000001</v>
      </c>
      <c r="P16" s="48">
        <v>11.755520000000001</v>
      </c>
      <c r="Q16" s="48">
        <v>76969.315770000001</v>
      </c>
    </row>
    <row r="17" spans="1:17" ht="15" customHeight="1" x14ac:dyDescent="0.2">
      <c r="A17" s="47" t="s">
        <v>28</v>
      </c>
      <c r="B17" s="48">
        <v>1649104.6180704006</v>
      </c>
      <c r="C17" s="48">
        <v>322232.35102779994</v>
      </c>
      <c r="D17" s="48">
        <v>6487.0959499999999</v>
      </c>
      <c r="E17" s="48">
        <v>11080.317310000004</v>
      </c>
      <c r="F17" s="48">
        <v>16254.399346599999</v>
      </c>
      <c r="G17" s="48">
        <v>21666.052908599999</v>
      </c>
      <c r="H17" s="48">
        <v>7581.5062200000011</v>
      </c>
      <c r="I17" s="48">
        <v>2034406.3408334008</v>
      </c>
      <c r="J17" s="48">
        <v>255661.5675700001</v>
      </c>
      <c r="K17" s="48">
        <v>42405.633560000009</v>
      </c>
      <c r="L17" s="48">
        <v>2366.0094500000005</v>
      </c>
      <c r="M17" s="48">
        <v>1902.56879</v>
      </c>
      <c r="N17" s="48">
        <v>3709.8263600000005</v>
      </c>
      <c r="O17" s="48">
        <v>2865.8123700000001</v>
      </c>
      <c r="P17" s="48">
        <v>2812.2716099999998</v>
      </c>
      <c r="Q17" s="48">
        <v>311723.68971000012</v>
      </c>
    </row>
    <row r="18" spans="1:17" ht="15" customHeight="1" x14ac:dyDescent="0.2">
      <c r="A18" s="47" t="s">
        <v>29</v>
      </c>
      <c r="B18" s="48">
        <v>46406.146270000019</v>
      </c>
      <c r="C18" s="48">
        <v>1075.9789900000003</v>
      </c>
      <c r="D18" s="48">
        <v>767.36529000000019</v>
      </c>
      <c r="E18" s="48">
        <v>7.7045500000000002</v>
      </c>
      <c r="F18" s="48">
        <v>357.10791000000006</v>
      </c>
      <c r="G18" s="48">
        <v>0</v>
      </c>
      <c r="H18" s="48">
        <v>217285.72581899996</v>
      </c>
      <c r="I18" s="48">
        <v>265900.02882899996</v>
      </c>
      <c r="J18" s="48">
        <v>3125.3413300000016</v>
      </c>
      <c r="K18" s="48">
        <v>28.276919999999997</v>
      </c>
      <c r="L18" s="48">
        <v>49.553649999999998</v>
      </c>
      <c r="M18" s="48">
        <v>0</v>
      </c>
      <c r="N18" s="48">
        <v>0</v>
      </c>
      <c r="O18" s="48">
        <v>0</v>
      </c>
      <c r="P18" s="48">
        <v>4972.02315</v>
      </c>
      <c r="Q18" s="48">
        <v>8175.1950500000012</v>
      </c>
    </row>
    <row r="19" spans="1:17" ht="15" customHeight="1" x14ac:dyDescent="0.2">
      <c r="A19" s="47" t="s">
        <v>30</v>
      </c>
      <c r="B19" s="48">
        <v>6646191.6279426012</v>
      </c>
      <c r="C19" s="48">
        <v>1445658.8076265994</v>
      </c>
      <c r="D19" s="48">
        <v>25451.4324328</v>
      </c>
      <c r="E19" s="48">
        <v>46754.625487399993</v>
      </c>
      <c r="F19" s="48">
        <v>123286.10556019995</v>
      </c>
      <c r="G19" s="48">
        <v>191033.19520580006</v>
      </c>
      <c r="H19" s="48">
        <v>208523.61672979998</v>
      </c>
      <c r="I19" s="48">
        <v>8686899.4109851997</v>
      </c>
      <c r="J19" s="48">
        <v>1196040.2609057997</v>
      </c>
      <c r="K19" s="48">
        <v>188810.53896619999</v>
      </c>
      <c r="L19" s="48">
        <v>8900.2309741999998</v>
      </c>
      <c r="M19" s="48">
        <v>5363.5759300000009</v>
      </c>
      <c r="N19" s="48">
        <v>24040.910060200003</v>
      </c>
      <c r="O19" s="48">
        <v>31637.412002199995</v>
      </c>
      <c r="P19" s="48">
        <v>5567.3258100000012</v>
      </c>
      <c r="Q19" s="48">
        <v>1460360.2546485998</v>
      </c>
    </row>
    <row r="20" spans="1:17" ht="15" customHeight="1" x14ac:dyDescent="0.2">
      <c r="A20" s="47" t="s">
        <v>31</v>
      </c>
      <c r="B20" s="48">
        <v>372504.38117999979</v>
      </c>
      <c r="C20" s="48">
        <v>1511.9926600000001</v>
      </c>
      <c r="D20" s="48">
        <v>1646.5504600000002</v>
      </c>
      <c r="E20" s="48">
        <v>3.9003200000000002</v>
      </c>
      <c r="F20" s="48">
        <v>652.1496699999999</v>
      </c>
      <c r="G20" s="48">
        <v>43.536919999999995</v>
      </c>
      <c r="H20" s="48">
        <v>179.4375</v>
      </c>
      <c r="I20" s="48">
        <v>376541.94870999979</v>
      </c>
      <c r="J20" s="48">
        <v>107131.21121000002</v>
      </c>
      <c r="K20" s="48">
        <v>192.97876000000002</v>
      </c>
      <c r="L20" s="48">
        <v>337.54615999999999</v>
      </c>
      <c r="M20" s="48">
        <v>0</v>
      </c>
      <c r="N20" s="48">
        <v>0</v>
      </c>
      <c r="O20" s="48">
        <v>0</v>
      </c>
      <c r="P20" s="48">
        <v>71.125</v>
      </c>
      <c r="Q20" s="48">
        <v>107732.86113000002</v>
      </c>
    </row>
    <row r="21" spans="1:17" ht="15" customHeight="1" x14ac:dyDescent="0.2">
      <c r="A21" s="47" t="s">
        <v>32</v>
      </c>
      <c r="B21" s="48">
        <v>32346.492670000003</v>
      </c>
      <c r="C21" s="48">
        <v>3876.17812</v>
      </c>
      <c r="D21" s="48">
        <v>109.14101000000001</v>
      </c>
      <c r="E21" s="48">
        <v>9.9526800000000009</v>
      </c>
      <c r="F21" s="48">
        <v>21.49586</v>
      </c>
      <c r="G21" s="48">
        <v>0</v>
      </c>
      <c r="H21" s="48">
        <v>15838.529700000001</v>
      </c>
      <c r="I21" s="48">
        <v>52201.790040000007</v>
      </c>
      <c r="J21" s="48">
        <v>2948.9323200000008</v>
      </c>
      <c r="K21" s="48">
        <v>1992.1153700000002</v>
      </c>
      <c r="L21" s="48">
        <v>21.151619999999998</v>
      </c>
      <c r="M21" s="48">
        <v>0</v>
      </c>
      <c r="N21" s="48">
        <v>52.442080000000004</v>
      </c>
      <c r="O21" s="48">
        <v>0</v>
      </c>
      <c r="P21" s="48">
        <v>13.72</v>
      </c>
      <c r="Q21" s="48">
        <v>5028.3613900000009</v>
      </c>
    </row>
    <row r="22" spans="1:17" ht="15" customHeight="1" x14ac:dyDescent="0.2">
      <c r="A22" s="47" t="s">
        <v>33</v>
      </c>
      <c r="B22" s="48">
        <v>701621.85235799989</v>
      </c>
      <c r="C22" s="48">
        <v>128555.93217080005</v>
      </c>
      <c r="D22" s="48">
        <v>8228.2171700000017</v>
      </c>
      <c r="E22" s="48">
        <v>2953.3982799999999</v>
      </c>
      <c r="F22" s="48">
        <v>7899.6919200000011</v>
      </c>
      <c r="G22" s="48">
        <v>5918.1515599999975</v>
      </c>
      <c r="H22" s="48">
        <v>71665.192481800012</v>
      </c>
      <c r="I22" s="48">
        <v>926842.43594059988</v>
      </c>
      <c r="J22" s="48">
        <v>175190.74031940004</v>
      </c>
      <c r="K22" s="48">
        <v>11555.876009999998</v>
      </c>
      <c r="L22" s="48">
        <v>1554.1673899999998</v>
      </c>
      <c r="M22" s="48">
        <v>367.65908999999994</v>
      </c>
      <c r="N22" s="48">
        <v>1445.2507000000001</v>
      </c>
      <c r="O22" s="48">
        <v>603.81718000000001</v>
      </c>
      <c r="P22" s="48">
        <v>6248.2015537999996</v>
      </c>
      <c r="Q22" s="48">
        <v>196965.71224320005</v>
      </c>
    </row>
    <row r="23" spans="1:17" ht="15" customHeight="1" x14ac:dyDescent="0.2">
      <c r="A23" s="47" t="s">
        <v>34</v>
      </c>
      <c r="B23" s="48">
        <v>1817.2461699999994</v>
      </c>
      <c r="C23" s="48">
        <v>175.66264999999999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1992.9088199999994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</row>
    <row r="24" spans="1:17" ht="15" customHeight="1" x14ac:dyDescent="0.2">
      <c r="A24" s="47" t="s">
        <v>35</v>
      </c>
      <c r="B24" s="48">
        <v>23.796900000000001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25</v>
      </c>
      <c r="I24" s="48">
        <v>48.796900000000001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294.43090000000001</v>
      </c>
      <c r="Q24" s="48">
        <v>294.43090000000001</v>
      </c>
    </row>
    <row r="25" spans="1:17" s="39" customFormat="1" ht="15" customHeight="1" x14ac:dyDescent="0.2">
      <c r="A25" s="47" t="s">
        <v>36</v>
      </c>
      <c r="B25" s="48">
        <v>463.92640000000006</v>
      </c>
      <c r="C25" s="48">
        <v>92.574210000000008</v>
      </c>
      <c r="D25" s="48">
        <v>0</v>
      </c>
      <c r="E25" s="48">
        <v>0</v>
      </c>
      <c r="F25" s="48">
        <v>0</v>
      </c>
      <c r="G25" s="48">
        <v>0</v>
      </c>
      <c r="H25" s="48">
        <v>43.389739999999996</v>
      </c>
      <c r="I25" s="48">
        <v>599.89035000000001</v>
      </c>
      <c r="J25" s="48">
        <v>3.02766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160.37111000000002</v>
      </c>
      <c r="Q25" s="48">
        <v>163.39877000000001</v>
      </c>
    </row>
    <row r="26" spans="1:17" s="39" customFormat="1" ht="15" customHeight="1" x14ac:dyDescent="0.2">
      <c r="A26" s="49" t="s">
        <v>42</v>
      </c>
      <c r="B26" s="50">
        <v>26959436.205174394</v>
      </c>
      <c r="C26" s="50">
        <v>4136680.1894349991</v>
      </c>
      <c r="D26" s="50">
        <v>107728.914426</v>
      </c>
      <c r="E26" s="50">
        <v>118045.17884739998</v>
      </c>
      <c r="F26" s="50">
        <v>316834.24361840001</v>
      </c>
      <c r="G26" s="50">
        <v>702426.6463096001</v>
      </c>
      <c r="H26" s="50">
        <v>2006771.8405542001</v>
      </c>
      <c r="I26" s="50">
        <v>34347923.218364999</v>
      </c>
      <c r="J26" s="50">
        <v>3964511.4427276002</v>
      </c>
      <c r="K26" s="50">
        <v>475832.9348168</v>
      </c>
      <c r="L26" s="50">
        <v>28495.461448600003</v>
      </c>
      <c r="M26" s="50">
        <v>21446.059509999999</v>
      </c>
      <c r="N26" s="50">
        <v>63007.599950200005</v>
      </c>
      <c r="O26" s="50">
        <v>64473.444052199986</v>
      </c>
      <c r="P26" s="50">
        <v>133883.33735360001</v>
      </c>
      <c r="Q26" s="50">
        <v>4751650.2798590008</v>
      </c>
    </row>
    <row r="27" spans="1:17" ht="15" customHeight="1" thickBot="1" x14ac:dyDescent="0.25">
      <c r="A27" s="60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17" ht="15" customHeight="1" x14ac:dyDescent="0.2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EA502-0C2C-4178-847A-060527CEBA0C}">
  <sheetPr codeName="Hoja3">
    <pageSetUpPr fitToPage="1"/>
  </sheetPr>
  <dimension ref="A1:Q29"/>
  <sheetViews>
    <sheetView zoomScaleNormal="100" workbookViewId="0">
      <selection activeCell="A13" sqref="A13"/>
    </sheetView>
  </sheetViews>
  <sheetFormatPr baseColWidth="10" defaultColWidth="11.42578125" defaultRowHeight="15" customHeight="1" x14ac:dyDescent="0.55000000000000004"/>
  <cols>
    <col min="1" max="1" width="53.5703125" style="58" customWidth="1"/>
    <col min="2" max="2" width="15.7109375" style="40" customWidth="1"/>
    <col min="3" max="3" width="27.7109375" style="59" customWidth="1"/>
    <col min="4" max="4" width="15.7109375" style="40" customWidth="1"/>
    <col min="5" max="5" width="27.7109375" style="40" customWidth="1"/>
    <col min="6" max="6" width="15.7109375" style="40" customWidth="1"/>
    <col min="7" max="7" width="27.7109375" style="40" customWidth="1"/>
    <col min="8" max="10" width="15.7109375" style="40" customWidth="1"/>
    <col min="11" max="11" width="27.7109375" style="40" customWidth="1"/>
    <col min="12" max="12" width="15.7109375" style="40" customWidth="1"/>
    <col min="13" max="13" width="27.7109375" style="40" customWidth="1"/>
    <col min="14" max="14" width="15.7109375" style="40" customWidth="1"/>
    <col min="15" max="15" width="27.7109375" style="40" customWidth="1"/>
    <col min="16" max="17" width="15.7109375" style="40" customWidth="1"/>
    <col min="18" max="256" width="11.42578125" style="40"/>
    <col min="257" max="257" width="53.5703125" style="40" customWidth="1"/>
    <col min="258" max="258" width="15.7109375" style="40" customWidth="1"/>
    <col min="259" max="259" width="27.7109375" style="40" customWidth="1"/>
    <col min="260" max="260" width="15.7109375" style="40" customWidth="1"/>
    <col min="261" max="261" width="27.7109375" style="40" customWidth="1"/>
    <col min="262" max="262" width="15.7109375" style="40" customWidth="1"/>
    <col min="263" max="263" width="27.7109375" style="40" customWidth="1"/>
    <col min="264" max="266" width="15.7109375" style="40" customWidth="1"/>
    <col min="267" max="267" width="27.7109375" style="40" customWidth="1"/>
    <col min="268" max="268" width="15.7109375" style="40" customWidth="1"/>
    <col min="269" max="269" width="27.7109375" style="40" customWidth="1"/>
    <col min="270" max="270" width="15.7109375" style="40" customWidth="1"/>
    <col min="271" max="271" width="27.7109375" style="40" customWidth="1"/>
    <col min="272" max="273" width="15.7109375" style="40" customWidth="1"/>
    <col min="274" max="512" width="11.42578125" style="40"/>
    <col min="513" max="513" width="53.5703125" style="40" customWidth="1"/>
    <col min="514" max="514" width="15.7109375" style="40" customWidth="1"/>
    <col min="515" max="515" width="27.7109375" style="40" customWidth="1"/>
    <col min="516" max="516" width="15.7109375" style="40" customWidth="1"/>
    <col min="517" max="517" width="27.7109375" style="40" customWidth="1"/>
    <col min="518" max="518" width="15.7109375" style="40" customWidth="1"/>
    <col min="519" max="519" width="27.7109375" style="40" customWidth="1"/>
    <col min="520" max="522" width="15.7109375" style="40" customWidth="1"/>
    <col min="523" max="523" width="27.7109375" style="40" customWidth="1"/>
    <col min="524" max="524" width="15.7109375" style="40" customWidth="1"/>
    <col min="525" max="525" width="27.7109375" style="40" customWidth="1"/>
    <col min="526" max="526" width="15.7109375" style="40" customWidth="1"/>
    <col min="527" max="527" width="27.7109375" style="40" customWidth="1"/>
    <col min="528" max="529" width="15.7109375" style="40" customWidth="1"/>
    <col min="530" max="768" width="11.42578125" style="40"/>
    <col min="769" max="769" width="53.5703125" style="40" customWidth="1"/>
    <col min="770" max="770" width="15.7109375" style="40" customWidth="1"/>
    <col min="771" max="771" width="27.7109375" style="40" customWidth="1"/>
    <col min="772" max="772" width="15.7109375" style="40" customWidth="1"/>
    <col min="773" max="773" width="27.7109375" style="40" customWidth="1"/>
    <col min="774" max="774" width="15.7109375" style="40" customWidth="1"/>
    <col min="775" max="775" width="27.7109375" style="40" customWidth="1"/>
    <col min="776" max="778" width="15.7109375" style="40" customWidth="1"/>
    <col min="779" max="779" width="27.7109375" style="40" customWidth="1"/>
    <col min="780" max="780" width="15.7109375" style="40" customWidth="1"/>
    <col min="781" max="781" width="27.7109375" style="40" customWidth="1"/>
    <col min="782" max="782" width="15.7109375" style="40" customWidth="1"/>
    <col min="783" max="783" width="27.7109375" style="40" customWidth="1"/>
    <col min="784" max="785" width="15.7109375" style="40" customWidth="1"/>
    <col min="786" max="1024" width="11.42578125" style="40"/>
    <col min="1025" max="1025" width="53.5703125" style="40" customWidth="1"/>
    <col min="1026" max="1026" width="15.7109375" style="40" customWidth="1"/>
    <col min="1027" max="1027" width="27.7109375" style="40" customWidth="1"/>
    <col min="1028" max="1028" width="15.7109375" style="40" customWidth="1"/>
    <col min="1029" max="1029" width="27.7109375" style="40" customWidth="1"/>
    <col min="1030" max="1030" width="15.7109375" style="40" customWidth="1"/>
    <col min="1031" max="1031" width="27.7109375" style="40" customWidth="1"/>
    <col min="1032" max="1034" width="15.7109375" style="40" customWidth="1"/>
    <col min="1035" max="1035" width="27.7109375" style="40" customWidth="1"/>
    <col min="1036" max="1036" width="15.7109375" style="40" customWidth="1"/>
    <col min="1037" max="1037" width="27.7109375" style="40" customWidth="1"/>
    <col min="1038" max="1038" width="15.7109375" style="40" customWidth="1"/>
    <col min="1039" max="1039" width="27.7109375" style="40" customWidth="1"/>
    <col min="1040" max="1041" width="15.7109375" style="40" customWidth="1"/>
    <col min="1042" max="1280" width="11.42578125" style="40"/>
    <col min="1281" max="1281" width="53.5703125" style="40" customWidth="1"/>
    <col min="1282" max="1282" width="15.7109375" style="40" customWidth="1"/>
    <col min="1283" max="1283" width="27.7109375" style="40" customWidth="1"/>
    <col min="1284" max="1284" width="15.7109375" style="40" customWidth="1"/>
    <col min="1285" max="1285" width="27.7109375" style="40" customWidth="1"/>
    <col min="1286" max="1286" width="15.7109375" style="40" customWidth="1"/>
    <col min="1287" max="1287" width="27.7109375" style="40" customWidth="1"/>
    <col min="1288" max="1290" width="15.7109375" style="40" customWidth="1"/>
    <col min="1291" max="1291" width="27.7109375" style="40" customWidth="1"/>
    <col min="1292" max="1292" width="15.7109375" style="40" customWidth="1"/>
    <col min="1293" max="1293" width="27.7109375" style="40" customWidth="1"/>
    <col min="1294" max="1294" width="15.7109375" style="40" customWidth="1"/>
    <col min="1295" max="1295" width="27.7109375" style="40" customWidth="1"/>
    <col min="1296" max="1297" width="15.7109375" style="40" customWidth="1"/>
    <col min="1298" max="1536" width="11.42578125" style="40"/>
    <col min="1537" max="1537" width="53.5703125" style="40" customWidth="1"/>
    <col min="1538" max="1538" width="15.7109375" style="40" customWidth="1"/>
    <col min="1539" max="1539" width="27.7109375" style="40" customWidth="1"/>
    <col min="1540" max="1540" width="15.7109375" style="40" customWidth="1"/>
    <col min="1541" max="1541" width="27.7109375" style="40" customWidth="1"/>
    <col min="1542" max="1542" width="15.7109375" style="40" customWidth="1"/>
    <col min="1543" max="1543" width="27.7109375" style="40" customWidth="1"/>
    <col min="1544" max="1546" width="15.7109375" style="40" customWidth="1"/>
    <col min="1547" max="1547" width="27.7109375" style="40" customWidth="1"/>
    <col min="1548" max="1548" width="15.7109375" style="40" customWidth="1"/>
    <col min="1549" max="1549" width="27.7109375" style="40" customWidth="1"/>
    <col min="1550" max="1550" width="15.7109375" style="40" customWidth="1"/>
    <col min="1551" max="1551" width="27.7109375" style="40" customWidth="1"/>
    <col min="1552" max="1553" width="15.7109375" style="40" customWidth="1"/>
    <col min="1554" max="1792" width="11.42578125" style="40"/>
    <col min="1793" max="1793" width="53.5703125" style="40" customWidth="1"/>
    <col min="1794" max="1794" width="15.7109375" style="40" customWidth="1"/>
    <col min="1795" max="1795" width="27.7109375" style="40" customWidth="1"/>
    <col min="1796" max="1796" width="15.7109375" style="40" customWidth="1"/>
    <col min="1797" max="1797" width="27.7109375" style="40" customWidth="1"/>
    <col min="1798" max="1798" width="15.7109375" style="40" customWidth="1"/>
    <col min="1799" max="1799" width="27.7109375" style="40" customWidth="1"/>
    <col min="1800" max="1802" width="15.7109375" style="40" customWidth="1"/>
    <col min="1803" max="1803" width="27.7109375" style="40" customWidth="1"/>
    <col min="1804" max="1804" width="15.7109375" style="40" customWidth="1"/>
    <col min="1805" max="1805" width="27.7109375" style="40" customWidth="1"/>
    <col min="1806" max="1806" width="15.7109375" style="40" customWidth="1"/>
    <col min="1807" max="1807" width="27.7109375" style="40" customWidth="1"/>
    <col min="1808" max="1809" width="15.7109375" style="40" customWidth="1"/>
    <col min="1810" max="2048" width="11.42578125" style="40"/>
    <col min="2049" max="2049" width="53.5703125" style="40" customWidth="1"/>
    <col min="2050" max="2050" width="15.7109375" style="40" customWidth="1"/>
    <col min="2051" max="2051" width="27.7109375" style="40" customWidth="1"/>
    <col min="2052" max="2052" width="15.7109375" style="40" customWidth="1"/>
    <col min="2053" max="2053" width="27.7109375" style="40" customWidth="1"/>
    <col min="2054" max="2054" width="15.7109375" style="40" customWidth="1"/>
    <col min="2055" max="2055" width="27.7109375" style="40" customWidth="1"/>
    <col min="2056" max="2058" width="15.7109375" style="40" customWidth="1"/>
    <col min="2059" max="2059" width="27.7109375" style="40" customWidth="1"/>
    <col min="2060" max="2060" width="15.7109375" style="40" customWidth="1"/>
    <col min="2061" max="2061" width="27.7109375" style="40" customWidth="1"/>
    <col min="2062" max="2062" width="15.7109375" style="40" customWidth="1"/>
    <col min="2063" max="2063" width="27.7109375" style="40" customWidth="1"/>
    <col min="2064" max="2065" width="15.7109375" style="40" customWidth="1"/>
    <col min="2066" max="2304" width="11.42578125" style="40"/>
    <col min="2305" max="2305" width="53.5703125" style="40" customWidth="1"/>
    <col min="2306" max="2306" width="15.7109375" style="40" customWidth="1"/>
    <col min="2307" max="2307" width="27.7109375" style="40" customWidth="1"/>
    <col min="2308" max="2308" width="15.7109375" style="40" customWidth="1"/>
    <col min="2309" max="2309" width="27.7109375" style="40" customWidth="1"/>
    <col min="2310" max="2310" width="15.7109375" style="40" customWidth="1"/>
    <col min="2311" max="2311" width="27.7109375" style="40" customWidth="1"/>
    <col min="2312" max="2314" width="15.7109375" style="40" customWidth="1"/>
    <col min="2315" max="2315" width="27.7109375" style="40" customWidth="1"/>
    <col min="2316" max="2316" width="15.7109375" style="40" customWidth="1"/>
    <col min="2317" max="2317" width="27.7109375" style="40" customWidth="1"/>
    <col min="2318" max="2318" width="15.7109375" style="40" customWidth="1"/>
    <col min="2319" max="2319" width="27.7109375" style="40" customWidth="1"/>
    <col min="2320" max="2321" width="15.7109375" style="40" customWidth="1"/>
    <col min="2322" max="2560" width="11.42578125" style="40"/>
    <col min="2561" max="2561" width="53.5703125" style="40" customWidth="1"/>
    <col min="2562" max="2562" width="15.7109375" style="40" customWidth="1"/>
    <col min="2563" max="2563" width="27.7109375" style="40" customWidth="1"/>
    <col min="2564" max="2564" width="15.7109375" style="40" customWidth="1"/>
    <col min="2565" max="2565" width="27.7109375" style="40" customWidth="1"/>
    <col min="2566" max="2566" width="15.7109375" style="40" customWidth="1"/>
    <col min="2567" max="2567" width="27.7109375" style="40" customWidth="1"/>
    <col min="2568" max="2570" width="15.7109375" style="40" customWidth="1"/>
    <col min="2571" max="2571" width="27.7109375" style="40" customWidth="1"/>
    <col min="2572" max="2572" width="15.7109375" style="40" customWidth="1"/>
    <col min="2573" max="2573" width="27.7109375" style="40" customWidth="1"/>
    <col min="2574" max="2574" width="15.7109375" style="40" customWidth="1"/>
    <col min="2575" max="2575" width="27.7109375" style="40" customWidth="1"/>
    <col min="2576" max="2577" width="15.7109375" style="40" customWidth="1"/>
    <col min="2578" max="2816" width="11.42578125" style="40"/>
    <col min="2817" max="2817" width="53.5703125" style="40" customWidth="1"/>
    <col min="2818" max="2818" width="15.7109375" style="40" customWidth="1"/>
    <col min="2819" max="2819" width="27.7109375" style="40" customWidth="1"/>
    <col min="2820" max="2820" width="15.7109375" style="40" customWidth="1"/>
    <col min="2821" max="2821" width="27.7109375" style="40" customWidth="1"/>
    <col min="2822" max="2822" width="15.7109375" style="40" customWidth="1"/>
    <col min="2823" max="2823" width="27.7109375" style="40" customWidth="1"/>
    <col min="2824" max="2826" width="15.7109375" style="40" customWidth="1"/>
    <col min="2827" max="2827" width="27.7109375" style="40" customWidth="1"/>
    <col min="2828" max="2828" width="15.7109375" style="40" customWidth="1"/>
    <col min="2829" max="2829" width="27.7109375" style="40" customWidth="1"/>
    <col min="2830" max="2830" width="15.7109375" style="40" customWidth="1"/>
    <col min="2831" max="2831" width="27.7109375" style="40" customWidth="1"/>
    <col min="2832" max="2833" width="15.7109375" style="40" customWidth="1"/>
    <col min="2834" max="3072" width="11.42578125" style="40"/>
    <col min="3073" max="3073" width="53.5703125" style="40" customWidth="1"/>
    <col min="3074" max="3074" width="15.7109375" style="40" customWidth="1"/>
    <col min="3075" max="3075" width="27.7109375" style="40" customWidth="1"/>
    <col min="3076" max="3076" width="15.7109375" style="40" customWidth="1"/>
    <col min="3077" max="3077" width="27.7109375" style="40" customWidth="1"/>
    <col min="3078" max="3078" width="15.7109375" style="40" customWidth="1"/>
    <col min="3079" max="3079" width="27.7109375" style="40" customWidth="1"/>
    <col min="3080" max="3082" width="15.7109375" style="40" customWidth="1"/>
    <col min="3083" max="3083" width="27.7109375" style="40" customWidth="1"/>
    <col min="3084" max="3084" width="15.7109375" style="40" customWidth="1"/>
    <col min="3085" max="3085" width="27.7109375" style="40" customWidth="1"/>
    <col min="3086" max="3086" width="15.7109375" style="40" customWidth="1"/>
    <col min="3087" max="3087" width="27.7109375" style="40" customWidth="1"/>
    <col min="3088" max="3089" width="15.7109375" style="40" customWidth="1"/>
    <col min="3090" max="3328" width="11.42578125" style="40"/>
    <col min="3329" max="3329" width="53.5703125" style="40" customWidth="1"/>
    <col min="3330" max="3330" width="15.7109375" style="40" customWidth="1"/>
    <col min="3331" max="3331" width="27.7109375" style="40" customWidth="1"/>
    <col min="3332" max="3332" width="15.7109375" style="40" customWidth="1"/>
    <col min="3333" max="3333" width="27.7109375" style="40" customWidth="1"/>
    <col min="3334" max="3334" width="15.7109375" style="40" customWidth="1"/>
    <col min="3335" max="3335" width="27.7109375" style="40" customWidth="1"/>
    <col min="3336" max="3338" width="15.7109375" style="40" customWidth="1"/>
    <col min="3339" max="3339" width="27.7109375" style="40" customWidth="1"/>
    <col min="3340" max="3340" width="15.7109375" style="40" customWidth="1"/>
    <col min="3341" max="3341" width="27.7109375" style="40" customWidth="1"/>
    <col min="3342" max="3342" width="15.7109375" style="40" customWidth="1"/>
    <col min="3343" max="3343" width="27.7109375" style="40" customWidth="1"/>
    <col min="3344" max="3345" width="15.7109375" style="40" customWidth="1"/>
    <col min="3346" max="3584" width="11.42578125" style="40"/>
    <col min="3585" max="3585" width="53.5703125" style="40" customWidth="1"/>
    <col min="3586" max="3586" width="15.7109375" style="40" customWidth="1"/>
    <col min="3587" max="3587" width="27.7109375" style="40" customWidth="1"/>
    <col min="3588" max="3588" width="15.7109375" style="40" customWidth="1"/>
    <col min="3589" max="3589" width="27.7109375" style="40" customWidth="1"/>
    <col min="3590" max="3590" width="15.7109375" style="40" customWidth="1"/>
    <col min="3591" max="3591" width="27.7109375" style="40" customWidth="1"/>
    <col min="3592" max="3594" width="15.7109375" style="40" customWidth="1"/>
    <col min="3595" max="3595" width="27.7109375" style="40" customWidth="1"/>
    <col min="3596" max="3596" width="15.7109375" style="40" customWidth="1"/>
    <col min="3597" max="3597" width="27.7109375" style="40" customWidth="1"/>
    <col min="3598" max="3598" width="15.7109375" style="40" customWidth="1"/>
    <col min="3599" max="3599" width="27.7109375" style="40" customWidth="1"/>
    <col min="3600" max="3601" width="15.7109375" style="40" customWidth="1"/>
    <col min="3602" max="3840" width="11.42578125" style="40"/>
    <col min="3841" max="3841" width="53.5703125" style="40" customWidth="1"/>
    <col min="3842" max="3842" width="15.7109375" style="40" customWidth="1"/>
    <col min="3843" max="3843" width="27.7109375" style="40" customWidth="1"/>
    <col min="3844" max="3844" width="15.7109375" style="40" customWidth="1"/>
    <col min="3845" max="3845" width="27.7109375" style="40" customWidth="1"/>
    <col min="3846" max="3846" width="15.7109375" style="40" customWidth="1"/>
    <col min="3847" max="3847" width="27.7109375" style="40" customWidth="1"/>
    <col min="3848" max="3850" width="15.7109375" style="40" customWidth="1"/>
    <col min="3851" max="3851" width="27.7109375" style="40" customWidth="1"/>
    <col min="3852" max="3852" width="15.7109375" style="40" customWidth="1"/>
    <col min="3853" max="3853" width="27.7109375" style="40" customWidth="1"/>
    <col min="3854" max="3854" width="15.7109375" style="40" customWidth="1"/>
    <col min="3855" max="3855" width="27.7109375" style="40" customWidth="1"/>
    <col min="3856" max="3857" width="15.7109375" style="40" customWidth="1"/>
    <col min="3858" max="4096" width="11.42578125" style="40"/>
    <col min="4097" max="4097" width="53.5703125" style="40" customWidth="1"/>
    <col min="4098" max="4098" width="15.7109375" style="40" customWidth="1"/>
    <col min="4099" max="4099" width="27.7109375" style="40" customWidth="1"/>
    <col min="4100" max="4100" width="15.7109375" style="40" customWidth="1"/>
    <col min="4101" max="4101" width="27.7109375" style="40" customWidth="1"/>
    <col min="4102" max="4102" width="15.7109375" style="40" customWidth="1"/>
    <col min="4103" max="4103" width="27.7109375" style="40" customWidth="1"/>
    <col min="4104" max="4106" width="15.7109375" style="40" customWidth="1"/>
    <col min="4107" max="4107" width="27.7109375" style="40" customWidth="1"/>
    <col min="4108" max="4108" width="15.7109375" style="40" customWidth="1"/>
    <col min="4109" max="4109" width="27.7109375" style="40" customWidth="1"/>
    <col min="4110" max="4110" width="15.7109375" style="40" customWidth="1"/>
    <col min="4111" max="4111" width="27.7109375" style="40" customWidth="1"/>
    <col min="4112" max="4113" width="15.7109375" style="40" customWidth="1"/>
    <col min="4114" max="4352" width="11.42578125" style="40"/>
    <col min="4353" max="4353" width="53.5703125" style="40" customWidth="1"/>
    <col min="4354" max="4354" width="15.7109375" style="40" customWidth="1"/>
    <col min="4355" max="4355" width="27.7109375" style="40" customWidth="1"/>
    <col min="4356" max="4356" width="15.7109375" style="40" customWidth="1"/>
    <col min="4357" max="4357" width="27.7109375" style="40" customWidth="1"/>
    <col min="4358" max="4358" width="15.7109375" style="40" customWidth="1"/>
    <col min="4359" max="4359" width="27.7109375" style="40" customWidth="1"/>
    <col min="4360" max="4362" width="15.7109375" style="40" customWidth="1"/>
    <col min="4363" max="4363" width="27.7109375" style="40" customWidth="1"/>
    <col min="4364" max="4364" width="15.7109375" style="40" customWidth="1"/>
    <col min="4365" max="4365" width="27.7109375" style="40" customWidth="1"/>
    <col min="4366" max="4366" width="15.7109375" style="40" customWidth="1"/>
    <col min="4367" max="4367" width="27.7109375" style="40" customWidth="1"/>
    <col min="4368" max="4369" width="15.7109375" style="40" customWidth="1"/>
    <col min="4370" max="4608" width="11.42578125" style="40"/>
    <col min="4609" max="4609" width="53.5703125" style="40" customWidth="1"/>
    <col min="4610" max="4610" width="15.7109375" style="40" customWidth="1"/>
    <col min="4611" max="4611" width="27.7109375" style="40" customWidth="1"/>
    <col min="4612" max="4612" width="15.7109375" style="40" customWidth="1"/>
    <col min="4613" max="4613" width="27.7109375" style="40" customWidth="1"/>
    <col min="4614" max="4614" width="15.7109375" style="40" customWidth="1"/>
    <col min="4615" max="4615" width="27.7109375" style="40" customWidth="1"/>
    <col min="4616" max="4618" width="15.7109375" style="40" customWidth="1"/>
    <col min="4619" max="4619" width="27.7109375" style="40" customWidth="1"/>
    <col min="4620" max="4620" width="15.7109375" style="40" customWidth="1"/>
    <col min="4621" max="4621" width="27.7109375" style="40" customWidth="1"/>
    <col min="4622" max="4622" width="15.7109375" style="40" customWidth="1"/>
    <col min="4623" max="4623" width="27.7109375" style="40" customWidth="1"/>
    <col min="4624" max="4625" width="15.7109375" style="40" customWidth="1"/>
    <col min="4626" max="4864" width="11.42578125" style="40"/>
    <col min="4865" max="4865" width="53.5703125" style="40" customWidth="1"/>
    <col min="4866" max="4866" width="15.7109375" style="40" customWidth="1"/>
    <col min="4867" max="4867" width="27.7109375" style="40" customWidth="1"/>
    <col min="4868" max="4868" width="15.7109375" style="40" customWidth="1"/>
    <col min="4869" max="4869" width="27.7109375" style="40" customWidth="1"/>
    <col min="4870" max="4870" width="15.7109375" style="40" customWidth="1"/>
    <col min="4871" max="4871" width="27.7109375" style="40" customWidth="1"/>
    <col min="4872" max="4874" width="15.7109375" style="40" customWidth="1"/>
    <col min="4875" max="4875" width="27.7109375" style="40" customWidth="1"/>
    <col min="4876" max="4876" width="15.7109375" style="40" customWidth="1"/>
    <col min="4877" max="4877" width="27.7109375" style="40" customWidth="1"/>
    <col min="4878" max="4878" width="15.7109375" style="40" customWidth="1"/>
    <col min="4879" max="4879" width="27.7109375" style="40" customWidth="1"/>
    <col min="4880" max="4881" width="15.7109375" style="40" customWidth="1"/>
    <col min="4882" max="5120" width="11.42578125" style="40"/>
    <col min="5121" max="5121" width="53.5703125" style="40" customWidth="1"/>
    <col min="5122" max="5122" width="15.7109375" style="40" customWidth="1"/>
    <col min="5123" max="5123" width="27.7109375" style="40" customWidth="1"/>
    <col min="5124" max="5124" width="15.7109375" style="40" customWidth="1"/>
    <col min="5125" max="5125" width="27.7109375" style="40" customWidth="1"/>
    <col min="5126" max="5126" width="15.7109375" style="40" customWidth="1"/>
    <col min="5127" max="5127" width="27.7109375" style="40" customWidth="1"/>
    <col min="5128" max="5130" width="15.7109375" style="40" customWidth="1"/>
    <col min="5131" max="5131" width="27.7109375" style="40" customWidth="1"/>
    <col min="5132" max="5132" width="15.7109375" style="40" customWidth="1"/>
    <col min="5133" max="5133" width="27.7109375" style="40" customWidth="1"/>
    <col min="5134" max="5134" width="15.7109375" style="40" customWidth="1"/>
    <col min="5135" max="5135" width="27.7109375" style="40" customWidth="1"/>
    <col min="5136" max="5137" width="15.7109375" style="40" customWidth="1"/>
    <col min="5138" max="5376" width="11.42578125" style="40"/>
    <col min="5377" max="5377" width="53.5703125" style="40" customWidth="1"/>
    <col min="5378" max="5378" width="15.7109375" style="40" customWidth="1"/>
    <col min="5379" max="5379" width="27.7109375" style="40" customWidth="1"/>
    <col min="5380" max="5380" width="15.7109375" style="40" customWidth="1"/>
    <col min="5381" max="5381" width="27.7109375" style="40" customWidth="1"/>
    <col min="5382" max="5382" width="15.7109375" style="40" customWidth="1"/>
    <col min="5383" max="5383" width="27.7109375" style="40" customWidth="1"/>
    <col min="5384" max="5386" width="15.7109375" style="40" customWidth="1"/>
    <col min="5387" max="5387" width="27.7109375" style="40" customWidth="1"/>
    <col min="5388" max="5388" width="15.7109375" style="40" customWidth="1"/>
    <col min="5389" max="5389" width="27.7109375" style="40" customWidth="1"/>
    <col min="5390" max="5390" width="15.7109375" style="40" customWidth="1"/>
    <col min="5391" max="5391" width="27.7109375" style="40" customWidth="1"/>
    <col min="5392" max="5393" width="15.7109375" style="40" customWidth="1"/>
    <col min="5394" max="5632" width="11.42578125" style="40"/>
    <col min="5633" max="5633" width="53.5703125" style="40" customWidth="1"/>
    <col min="5634" max="5634" width="15.7109375" style="40" customWidth="1"/>
    <col min="5635" max="5635" width="27.7109375" style="40" customWidth="1"/>
    <col min="5636" max="5636" width="15.7109375" style="40" customWidth="1"/>
    <col min="5637" max="5637" width="27.7109375" style="40" customWidth="1"/>
    <col min="5638" max="5638" width="15.7109375" style="40" customWidth="1"/>
    <col min="5639" max="5639" width="27.7109375" style="40" customWidth="1"/>
    <col min="5640" max="5642" width="15.7109375" style="40" customWidth="1"/>
    <col min="5643" max="5643" width="27.7109375" style="40" customWidth="1"/>
    <col min="5644" max="5644" width="15.7109375" style="40" customWidth="1"/>
    <col min="5645" max="5645" width="27.7109375" style="40" customWidth="1"/>
    <col min="5646" max="5646" width="15.7109375" style="40" customWidth="1"/>
    <col min="5647" max="5647" width="27.7109375" style="40" customWidth="1"/>
    <col min="5648" max="5649" width="15.7109375" style="40" customWidth="1"/>
    <col min="5650" max="5888" width="11.42578125" style="40"/>
    <col min="5889" max="5889" width="53.5703125" style="40" customWidth="1"/>
    <col min="5890" max="5890" width="15.7109375" style="40" customWidth="1"/>
    <col min="5891" max="5891" width="27.7109375" style="40" customWidth="1"/>
    <col min="5892" max="5892" width="15.7109375" style="40" customWidth="1"/>
    <col min="5893" max="5893" width="27.7109375" style="40" customWidth="1"/>
    <col min="5894" max="5894" width="15.7109375" style="40" customWidth="1"/>
    <col min="5895" max="5895" width="27.7109375" style="40" customWidth="1"/>
    <col min="5896" max="5898" width="15.7109375" style="40" customWidth="1"/>
    <col min="5899" max="5899" width="27.7109375" style="40" customWidth="1"/>
    <col min="5900" max="5900" width="15.7109375" style="40" customWidth="1"/>
    <col min="5901" max="5901" width="27.7109375" style="40" customWidth="1"/>
    <col min="5902" max="5902" width="15.7109375" style="40" customWidth="1"/>
    <col min="5903" max="5903" width="27.7109375" style="40" customWidth="1"/>
    <col min="5904" max="5905" width="15.7109375" style="40" customWidth="1"/>
    <col min="5906" max="6144" width="11.42578125" style="40"/>
    <col min="6145" max="6145" width="53.5703125" style="40" customWidth="1"/>
    <col min="6146" max="6146" width="15.7109375" style="40" customWidth="1"/>
    <col min="6147" max="6147" width="27.7109375" style="40" customWidth="1"/>
    <col min="6148" max="6148" width="15.7109375" style="40" customWidth="1"/>
    <col min="6149" max="6149" width="27.7109375" style="40" customWidth="1"/>
    <col min="6150" max="6150" width="15.7109375" style="40" customWidth="1"/>
    <col min="6151" max="6151" width="27.7109375" style="40" customWidth="1"/>
    <col min="6152" max="6154" width="15.7109375" style="40" customWidth="1"/>
    <col min="6155" max="6155" width="27.7109375" style="40" customWidth="1"/>
    <col min="6156" max="6156" width="15.7109375" style="40" customWidth="1"/>
    <col min="6157" max="6157" width="27.7109375" style="40" customWidth="1"/>
    <col min="6158" max="6158" width="15.7109375" style="40" customWidth="1"/>
    <col min="6159" max="6159" width="27.7109375" style="40" customWidth="1"/>
    <col min="6160" max="6161" width="15.7109375" style="40" customWidth="1"/>
    <col min="6162" max="6400" width="11.42578125" style="40"/>
    <col min="6401" max="6401" width="53.5703125" style="40" customWidth="1"/>
    <col min="6402" max="6402" width="15.7109375" style="40" customWidth="1"/>
    <col min="6403" max="6403" width="27.7109375" style="40" customWidth="1"/>
    <col min="6404" max="6404" width="15.7109375" style="40" customWidth="1"/>
    <col min="6405" max="6405" width="27.7109375" style="40" customWidth="1"/>
    <col min="6406" max="6406" width="15.7109375" style="40" customWidth="1"/>
    <col min="6407" max="6407" width="27.7109375" style="40" customWidth="1"/>
    <col min="6408" max="6410" width="15.7109375" style="40" customWidth="1"/>
    <col min="6411" max="6411" width="27.7109375" style="40" customWidth="1"/>
    <col min="6412" max="6412" width="15.7109375" style="40" customWidth="1"/>
    <col min="6413" max="6413" width="27.7109375" style="40" customWidth="1"/>
    <col min="6414" max="6414" width="15.7109375" style="40" customWidth="1"/>
    <col min="6415" max="6415" width="27.7109375" style="40" customWidth="1"/>
    <col min="6416" max="6417" width="15.7109375" style="40" customWidth="1"/>
    <col min="6418" max="6656" width="11.42578125" style="40"/>
    <col min="6657" max="6657" width="53.5703125" style="40" customWidth="1"/>
    <col min="6658" max="6658" width="15.7109375" style="40" customWidth="1"/>
    <col min="6659" max="6659" width="27.7109375" style="40" customWidth="1"/>
    <col min="6660" max="6660" width="15.7109375" style="40" customWidth="1"/>
    <col min="6661" max="6661" width="27.7109375" style="40" customWidth="1"/>
    <col min="6662" max="6662" width="15.7109375" style="40" customWidth="1"/>
    <col min="6663" max="6663" width="27.7109375" style="40" customWidth="1"/>
    <col min="6664" max="6666" width="15.7109375" style="40" customWidth="1"/>
    <col min="6667" max="6667" width="27.7109375" style="40" customWidth="1"/>
    <col min="6668" max="6668" width="15.7109375" style="40" customWidth="1"/>
    <col min="6669" max="6669" width="27.7109375" style="40" customWidth="1"/>
    <col min="6670" max="6670" width="15.7109375" style="40" customWidth="1"/>
    <col min="6671" max="6671" width="27.7109375" style="40" customWidth="1"/>
    <col min="6672" max="6673" width="15.7109375" style="40" customWidth="1"/>
    <col min="6674" max="6912" width="11.42578125" style="40"/>
    <col min="6913" max="6913" width="53.5703125" style="40" customWidth="1"/>
    <col min="6914" max="6914" width="15.7109375" style="40" customWidth="1"/>
    <col min="6915" max="6915" width="27.7109375" style="40" customWidth="1"/>
    <col min="6916" max="6916" width="15.7109375" style="40" customWidth="1"/>
    <col min="6917" max="6917" width="27.7109375" style="40" customWidth="1"/>
    <col min="6918" max="6918" width="15.7109375" style="40" customWidth="1"/>
    <col min="6919" max="6919" width="27.7109375" style="40" customWidth="1"/>
    <col min="6920" max="6922" width="15.7109375" style="40" customWidth="1"/>
    <col min="6923" max="6923" width="27.7109375" style="40" customWidth="1"/>
    <col min="6924" max="6924" width="15.7109375" style="40" customWidth="1"/>
    <col min="6925" max="6925" width="27.7109375" style="40" customWidth="1"/>
    <col min="6926" max="6926" width="15.7109375" style="40" customWidth="1"/>
    <col min="6927" max="6927" width="27.7109375" style="40" customWidth="1"/>
    <col min="6928" max="6929" width="15.7109375" style="40" customWidth="1"/>
    <col min="6930" max="7168" width="11.42578125" style="40"/>
    <col min="7169" max="7169" width="53.5703125" style="40" customWidth="1"/>
    <col min="7170" max="7170" width="15.7109375" style="40" customWidth="1"/>
    <col min="7171" max="7171" width="27.7109375" style="40" customWidth="1"/>
    <col min="7172" max="7172" width="15.7109375" style="40" customWidth="1"/>
    <col min="7173" max="7173" width="27.7109375" style="40" customWidth="1"/>
    <col min="7174" max="7174" width="15.7109375" style="40" customWidth="1"/>
    <col min="7175" max="7175" width="27.7109375" style="40" customWidth="1"/>
    <col min="7176" max="7178" width="15.7109375" style="40" customWidth="1"/>
    <col min="7179" max="7179" width="27.7109375" style="40" customWidth="1"/>
    <col min="7180" max="7180" width="15.7109375" style="40" customWidth="1"/>
    <col min="7181" max="7181" width="27.7109375" style="40" customWidth="1"/>
    <col min="7182" max="7182" width="15.7109375" style="40" customWidth="1"/>
    <col min="7183" max="7183" width="27.7109375" style="40" customWidth="1"/>
    <col min="7184" max="7185" width="15.7109375" style="40" customWidth="1"/>
    <col min="7186" max="7424" width="11.42578125" style="40"/>
    <col min="7425" max="7425" width="53.5703125" style="40" customWidth="1"/>
    <col min="7426" max="7426" width="15.7109375" style="40" customWidth="1"/>
    <col min="7427" max="7427" width="27.7109375" style="40" customWidth="1"/>
    <col min="7428" max="7428" width="15.7109375" style="40" customWidth="1"/>
    <col min="7429" max="7429" width="27.7109375" style="40" customWidth="1"/>
    <col min="7430" max="7430" width="15.7109375" style="40" customWidth="1"/>
    <col min="7431" max="7431" width="27.7109375" style="40" customWidth="1"/>
    <col min="7432" max="7434" width="15.7109375" style="40" customWidth="1"/>
    <col min="7435" max="7435" width="27.7109375" style="40" customWidth="1"/>
    <col min="7436" max="7436" width="15.7109375" style="40" customWidth="1"/>
    <col min="7437" max="7437" width="27.7109375" style="40" customWidth="1"/>
    <col min="7438" max="7438" width="15.7109375" style="40" customWidth="1"/>
    <col min="7439" max="7439" width="27.7109375" style="40" customWidth="1"/>
    <col min="7440" max="7441" width="15.7109375" style="40" customWidth="1"/>
    <col min="7442" max="7680" width="11.42578125" style="40"/>
    <col min="7681" max="7681" width="53.5703125" style="40" customWidth="1"/>
    <col min="7682" max="7682" width="15.7109375" style="40" customWidth="1"/>
    <col min="7683" max="7683" width="27.7109375" style="40" customWidth="1"/>
    <col min="7684" max="7684" width="15.7109375" style="40" customWidth="1"/>
    <col min="7685" max="7685" width="27.7109375" style="40" customWidth="1"/>
    <col min="7686" max="7686" width="15.7109375" style="40" customWidth="1"/>
    <col min="7687" max="7687" width="27.7109375" style="40" customWidth="1"/>
    <col min="7688" max="7690" width="15.7109375" style="40" customWidth="1"/>
    <col min="7691" max="7691" width="27.7109375" style="40" customWidth="1"/>
    <col min="7692" max="7692" width="15.7109375" style="40" customWidth="1"/>
    <col min="7693" max="7693" width="27.7109375" style="40" customWidth="1"/>
    <col min="7694" max="7694" width="15.7109375" style="40" customWidth="1"/>
    <col min="7695" max="7695" width="27.7109375" style="40" customWidth="1"/>
    <col min="7696" max="7697" width="15.7109375" style="40" customWidth="1"/>
    <col min="7698" max="7936" width="11.42578125" style="40"/>
    <col min="7937" max="7937" width="53.5703125" style="40" customWidth="1"/>
    <col min="7938" max="7938" width="15.7109375" style="40" customWidth="1"/>
    <col min="7939" max="7939" width="27.7109375" style="40" customWidth="1"/>
    <col min="7940" max="7940" width="15.7109375" style="40" customWidth="1"/>
    <col min="7941" max="7941" width="27.7109375" style="40" customWidth="1"/>
    <col min="7942" max="7942" width="15.7109375" style="40" customWidth="1"/>
    <col min="7943" max="7943" width="27.7109375" style="40" customWidth="1"/>
    <col min="7944" max="7946" width="15.7109375" style="40" customWidth="1"/>
    <col min="7947" max="7947" width="27.7109375" style="40" customWidth="1"/>
    <col min="7948" max="7948" width="15.7109375" style="40" customWidth="1"/>
    <col min="7949" max="7949" width="27.7109375" style="40" customWidth="1"/>
    <col min="7950" max="7950" width="15.7109375" style="40" customWidth="1"/>
    <col min="7951" max="7951" width="27.7109375" style="40" customWidth="1"/>
    <col min="7952" max="7953" width="15.7109375" style="40" customWidth="1"/>
    <col min="7954" max="8192" width="11.42578125" style="40"/>
    <col min="8193" max="8193" width="53.5703125" style="40" customWidth="1"/>
    <col min="8194" max="8194" width="15.7109375" style="40" customWidth="1"/>
    <col min="8195" max="8195" width="27.7109375" style="40" customWidth="1"/>
    <col min="8196" max="8196" width="15.7109375" style="40" customWidth="1"/>
    <col min="8197" max="8197" width="27.7109375" style="40" customWidth="1"/>
    <col min="8198" max="8198" width="15.7109375" style="40" customWidth="1"/>
    <col min="8199" max="8199" width="27.7109375" style="40" customWidth="1"/>
    <col min="8200" max="8202" width="15.7109375" style="40" customWidth="1"/>
    <col min="8203" max="8203" width="27.7109375" style="40" customWidth="1"/>
    <col min="8204" max="8204" width="15.7109375" style="40" customWidth="1"/>
    <col min="8205" max="8205" width="27.7109375" style="40" customWidth="1"/>
    <col min="8206" max="8206" width="15.7109375" style="40" customWidth="1"/>
    <col min="8207" max="8207" width="27.7109375" style="40" customWidth="1"/>
    <col min="8208" max="8209" width="15.7109375" style="40" customWidth="1"/>
    <col min="8210" max="8448" width="11.42578125" style="40"/>
    <col min="8449" max="8449" width="53.5703125" style="40" customWidth="1"/>
    <col min="8450" max="8450" width="15.7109375" style="40" customWidth="1"/>
    <col min="8451" max="8451" width="27.7109375" style="40" customWidth="1"/>
    <col min="8452" max="8452" width="15.7109375" style="40" customWidth="1"/>
    <col min="8453" max="8453" width="27.7109375" style="40" customWidth="1"/>
    <col min="8454" max="8454" width="15.7109375" style="40" customWidth="1"/>
    <col min="8455" max="8455" width="27.7109375" style="40" customWidth="1"/>
    <col min="8456" max="8458" width="15.7109375" style="40" customWidth="1"/>
    <col min="8459" max="8459" width="27.7109375" style="40" customWidth="1"/>
    <col min="8460" max="8460" width="15.7109375" style="40" customWidth="1"/>
    <col min="8461" max="8461" width="27.7109375" style="40" customWidth="1"/>
    <col min="8462" max="8462" width="15.7109375" style="40" customWidth="1"/>
    <col min="8463" max="8463" width="27.7109375" style="40" customWidth="1"/>
    <col min="8464" max="8465" width="15.7109375" style="40" customWidth="1"/>
    <col min="8466" max="8704" width="11.42578125" style="40"/>
    <col min="8705" max="8705" width="53.5703125" style="40" customWidth="1"/>
    <col min="8706" max="8706" width="15.7109375" style="40" customWidth="1"/>
    <col min="8707" max="8707" width="27.7109375" style="40" customWidth="1"/>
    <col min="8708" max="8708" width="15.7109375" style="40" customWidth="1"/>
    <col min="8709" max="8709" width="27.7109375" style="40" customWidth="1"/>
    <col min="8710" max="8710" width="15.7109375" style="40" customWidth="1"/>
    <col min="8711" max="8711" width="27.7109375" style="40" customWidth="1"/>
    <col min="8712" max="8714" width="15.7109375" style="40" customWidth="1"/>
    <col min="8715" max="8715" width="27.7109375" style="40" customWidth="1"/>
    <col min="8716" max="8716" width="15.7109375" style="40" customWidth="1"/>
    <col min="8717" max="8717" width="27.7109375" style="40" customWidth="1"/>
    <col min="8718" max="8718" width="15.7109375" style="40" customWidth="1"/>
    <col min="8719" max="8719" width="27.7109375" style="40" customWidth="1"/>
    <col min="8720" max="8721" width="15.7109375" style="40" customWidth="1"/>
    <col min="8722" max="8960" width="11.42578125" style="40"/>
    <col min="8961" max="8961" width="53.5703125" style="40" customWidth="1"/>
    <col min="8962" max="8962" width="15.7109375" style="40" customWidth="1"/>
    <col min="8963" max="8963" width="27.7109375" style="40" customWidth="1"/>
    <col min="8964" max="8964" width="15.7109375" style="40" customWidth="1"/>
    <col min="8965" max="8965" width="27.7109375" style="40" customWidth="1"/>
    <col min="8966" max="8966" width="15.7109375" style="40" customWidth="1"/>
    <col min="8967" max="8967" width="27.7109375" style="40" customWidth="1"/>
    <col min="8968" max="8970" width="15.7109375" style="40" customWidth="1"/>
    <col min="8971" max="8971" width="27.7109375" style="40" customWidth="1"/>
    <col min="8972" max="8972" width="15.7109375" style="40" customWidth="1"/>
    <col min="8973" max="8973" width="27.7109375" style="40" customWidth="1"/>
    <col min="8974" max="8974" width="15.7109375" style="40" customWidth="1"/>
    <col min="8975" max="8975" width="27.7109375" style="40" customWidth="1"/>
    <col min="8976" max="8977" width="15.7109375" style="40" customWidth="1"/>
    <col min="8978" max="9216" width="11.42578125" style="40"/>
    <col min="9217" max="9217" width="53.5703125" style="40" customWidth="1"/>
    <col min="9218" max="9218" width="15.7109375" style="40" customWidth="1"/>
    <col min="9219" max="9219" width="27.7109375" style="40" customWidth="1"/>
    <col min="9220" max="9220" width="15.7109375" style="40" customWidth="1"/>
    <col min="9221" max="9221" width="27.7109375" style="40" customWidth="1"/>
    <col min="9222" max="9222" width="15.7109375" style="40" customWidth="1"/>
    <col min="9223" max="9223" width="27.7109375" style="40" customWidth="1"/>
    <col min="9224" max="9226" width="15.7109375" style="40" customWidth="1"/>
    <col min="9227" max="9227" width="27.7109375" style="40" customWidth="1"/>
    <col min="9228" max="9228" width="15.7109375" style="40" customWidth="1"/>
    <col min="9229" max="9229" width="27.7109375" style="40" customWidth="1"/>
    <col min="9230" max="9230" width="15.7109375" style="40" customWidth="1"/>
    <col min="9231" max="9231" width="27.7109375" style="40" customWidth="1"/>
    <col min="9232" max="9233" width="15.7109375" style="40" customWidth="1"/>
    <col min="9234" max="9472" width="11.42578125" style="40"/>
    <col min="9473" max="9473" width="53.5703125" style="40" customWidth="1"/>
    <col min="9474" max="9474" width="15.7109375" style="40" customWidth="1"/>
    <col min="9475" max="9475" width="27.7109375" style="40" customWidth="1"/>
    <col min="9476" max="9476" width="15.7109375" style="40" customWidth="1"/>
    <col min="9477" max="9477" width="27.7109375" style="40" customWidth="1"/>
    <col min="9478" max="9478" width="15.7109375" style="40" customWidth="1"/>
    <col min="9479" max="9479" width="27.7109375" style="40" customWidth="1"/>
    <col min="9480" max="9482" width="15.7109375" style="40" customWidth="1"/>
    <col min="9483" max="9483" width="27.7109375" style="40" customWidth="1"/>
    <col min="9484" max="9484" width="15.7109375" style="40" customWidth="1"/>
    <col min="9485" max="9485" width="27.7109375" style="40" customWidth="1"/>
    <col min="9486" max="9486" width="15.7109375" style="40" customWidth="1"/>
    <col min="9487" max="9487" width="27.7109375" style="40" customWidth="1"/>
    <col min="9488" max="9489" width="15.7109375" style="40" customWidth="1"/>
    <col min="9490" max="9728" width="11.42578125" style="40"/>
    <col min="9729" max="9729" width="53.5703125" style="40" customWidth="1"/>
    <col min="9730" max="9730" width="15.7109375" style="40" customWidth="1"/>
    <col min="9731" max="9731" width="27.7109375" style="40" customWidth="1"/>
    <col min="9732" max="9732" width="15.7109375" style="40" customWidth="1"/>
    <col min="9733" max="9733" width="27.7109375" style="40" customWidth="1"/>
    <col min="9734" max="9734" width="15.7109375" style="40" customWidth="1"/>
    <col min="9735" max="9735" width="27.7109375" style="40" customWidth="1"/>
    <col min="9736" max="9738" width="15.7109375" style="40" customWidth="1"/>
    <col min="9739" max="9739" width="27.7109375" style="40" customWidth="1"/>
    <col min="9740" max="9740" width="15.7109375" style="40" customWidth="1"/>
    <col min="9741" max="9741" width="27.7109375" style="40" customWidth="1"/>
    <col min="9742" max="9742" width="15.7109375" style="40" customWidth="1"/>
    <col min="9743" max="9743" width="27.7109375" style="40" customWidth="1"/>
    <col min="9744" max="9745" width="15.7109375" style="40" customWidth="1"/>
    <col min="9746" max="9984" width="11.42578125" style="40"/>
    <col min="9985" max="9985" width="53.5703125" style="40" customWidth="1"/>
    <col min="9986" max="9986" width="15.7109375" style="40" customWidth="1"/>
    <col min="9987" max="9987" width="27.7109375" style="40" customWidth="1"/>
    <col min="9988" max="9988" width="15.7109375" style="40" customWidth="1"/>
    <col min="9989" max="9989" width="27.7109375" style="40" customWidth="1"/>
    <col min="9990" max="9990" width="15.7109375" style="40" customWidth="1"/>
    <col min="9991" max="9991" width="27.7109375" style="40" customWidth="1"/>
    <col min="9992" max="9994" width="15.7109375" style="40" customWidth="1"/>
    <col min="9995" max="9995" width="27.7109375" style="40" customWidth="1"/>
    <col min="9996" max="9996" width="15.7109375" style="40" customWidth="1"/>
    <col min="9997" max="9997" width="27.7109375" style="40" customWidth="1"/>
    <col min="9998" max="9998" width="15.7109375" style="40" customWidth="1"/>
    <col min="9999" max="9999" width="27.7109375" style="40" customWidth="1"/>
    <col min="10000" max="10001" width="15.7109375" style="40" customWidth="1"/>
    <col min="10002" max="10240" width="11.42578125" style="40"/>
    <col min="10241" max="10241" width="53.5703125" style="40" customWidth="1"/>
    <col min="10242" max="10242" width="15.7109375" style="40" customWidth="1"/>
    <col min="10243" max="10243" width="27.7109375" style="40" customWidth="1"/>
    <col min="10244" max="10244" width="15.7109375" style="40" customWidth="1"/>
    <col min="10245" max="10245" width="27.7109375" style="40" customWidth="1"/>
    <col min="10246" max="10246" width="15.7109375" style="40" customWidth="1"/>
    <col min="10247" max="10247" width="27.7109375" style="40" customWidth="1"/>
    <col min="10248" max="10250" width="15.7109375" style="40" customWidth="1"/>
    <col min="10251" max="10251" width="27.7109375" style="40" customWidth="1"/>
    <col min="10252" max="10252" width="15.7109375" style="40" customWidth="1"/>
    <col min="10253" max="10253" width="27.7109375" style="40" customWidth="1"/>
    <col min="10254" max="10254" width="15.7109375" style="40" customWidth="1"/>
    <col min="10255" max="10255" width="27.7109375" style="40" customWidth="1"/>
    <col min="10256" max="10257" width="15.7109375" style="40" customWidth="1"/>
    <col min="10258" max="10496" width="11.42578125" style="40"/>
    <col min="10497" max="10497" width="53.5703125" style="40" customWidth="1"/>
    <col min="10498" max="10498" width="15.7109375" style="40" customWidth="1"/>
    <col min="10499" max="10499" width="27.7109375" style="40" customWidth="1"/>
    <col min="10500" max="10500" width="15.7109375" style="40" customWidth="1"/>
    <col min="10501" max="10501" width="27.7109375" style="40" customWidth="1"/>
    <col min="10502" max="10502" width="15.7109375" style="40" customWidth="1"/>
    <col min="10503" max="10503" width="27.7109375" style="40" customWidth="1"/>
    <col min="10504" max="10506" width="15.7109375" style="40" customWidth="1"/>
    <col min="10507" max="10507" width="27.7109375" style="40" customWidth="1"/>
    <col min="10508" max="10508" width="15.7109375" style="40" customWidth="1"/>
    <col min="10509" max="10509" width="27.7109375" style="40" customWidth="1"/>
    <col min="10510" max="10510" width="15.7109375" style="40" customWidth="1"/>
    <col min="10511" max="10511" width="27.7109375" style="40" customWidth="1"/>
    <col min="10512" max="10513" width="15.7109375" style="40" customWidth="1"/>
    <col min="10514" max="10752" width="11.42578125" style="40"/>
    <col min="10753" max="10753" width="53.5703125" style="40" customWidth="1"/>
    <col min="10754" max="10754" width="15.7109375" style="40" customWidth="1"/>
    <col min="10755" max="10755" width="27.7109375" style="40" customWidth="1"/>
    <col min="10756" max="10756" width="15.7109375" style="40" customWidth="1"/>
    <col min="10757" max="10757" width="27.7109375" style="40" customWidth="1"/>
    <col min="10758" max="10758" width="15.7109375" style="40" customWidth="1"/>
    <col min="10759" max="10759" width="27.7109375" style="40" customWidth="1"/>
    <col min="10760" max="10762" width="15.7109375" style="40" customWidth="1"/>
    <col min="10763" max="10763" width="27.7109375" style="40" customWidth="1"/>
    <col min="10764" max="10764" width="15.7109375" style="40" customWidth="1"/>
    <col min="10765" max="10765" width="27.7109375" style="40" customWidth="1"/>
    <col min="10766" max="10766" width="15.7109375" style="40" customWidth="1"/>
    <col min="10767" max="10767" width="27.7109375" style="40" customWidth="1"/>
    <col min="10768" max="10769" width="15.7109375" style="40" customWidth="1"/>
    <col min="10770" max="11008" width="11.42578125" style="40"/>
    <col min="11009" max="11009" width="53.5703125" style="40" customWidth="1"/>
    <col min="11010" max="11010" width="15.7109375" style="40" customWidth="1"/>
    <col min="11011" max="11011" width="27.7109375" style="40" customWidth="1"/>
    <col min="11012" max="11012" width="15.7109375" style="40" customWidth="1"/>
    <col min="11013" max="11013" width="27.7109375" style="40" customWidth="1"/>
    <col min="11014" max="11014" width="15.7109375" style="40" customWidth="1"/>
    <col min="11015" max="11015" width="27.7109375" style="40" customWidth="1"/>
    <col min="11016" max="11018" width="15.7109375" style="40" customWidth="1"/>
    <col min="11019" max="11019" width="27.7109375" style="40" customWidth="1"/>
    <col min="11020" max="11020" width="15.7109375" style="40" customWidth="1"/>
    <col min="11021" max="11021" width="27.7109375" style="40" customWidth="1"/>
    <col min="11022" max="11022" width="15.7109375" style="40" customWidth="1"/>
    <col min="11023" max="11023" width="27.7109375" style="40" customWidth="1"/>
    <col min="11024" max="11025" width="15.7109375" style="40" customWidth="1"/>
    <col min="11026" max="11264" width="11.42578125" style="40"/>
    <col min="11265" max="11265" width="53.5703125" style="40" customWidth="1"/>
    <col min="11266" max="11266" width="15.7109375" style="40" customWidth="1"/>
    <col min="11267" max="11267" width="27.7109375" style="40" customWidth="1"/>
    <col min="11268" max="11268" width="15.7109375" style="40" customWidth="1"/>
    <col min="11269" max="11269" width="27.7109375" style="40" customWidth="1"/>
    <col min="11270" max="11270" width="15.7109375" style="40" customWidth="1"/>
    <col min="11271" max="11271" width="27.7109375" style="40" customWidth="1"/>
    <col min="11272" max="11274" width="15.7109375" style="40" customWidth="1"/>
    <col min="11275" max="11275" width="27.7109375" style="40" customWidth="1"/>
    <col min="11276" max="11276" width="15.7109375" style="40" customWidth="1"/>
    <col min="11277" max="11277" width="27.7109375" style="40" customWidth="1"/>
    <col min="11278" max="11278" width="15.7109375" style="40" customWidth="1"/>
    <col min="11279" max="11279" width="27.7109375" style="40" customWidth="1"/>
    <col min="11280" max="11281" width="15.7109375" style="40" customWidth="1"/>
    <col min="11282" max="11520" width="11.42578125" style="40"/>
    <col min="11521" max="11521" width="53.5703125" style="40" customWidth="1"/>
    <col min="11522" max="11522" width="15.7109375" style="40" customWidth="1"/>
    <col min="11523" max="11523" width="27.7109375" style="40" customWidth="1"/>
    <col min="11524" max="11524" width="15.7109375" style="40" customWidth="1"/>
    <col min="11525" max="11525" width="27.7109375" style="40" customWidth="1"/>
    <col min="11526" max="11526" width="15.7109375" style="40" customWidth="1"/>
    <col min="11527" max="11527" width="27.7109375" style="40" customWidth="1"/>
    <col min="11528" max="11530" width="15.7109375" style="40" customWidth="1"/>
    <col min="11531" max="11531" width="27.7109375" style="40" customWidth="1"/>
    <col min="11532" max="11532" width="15.7109375" style="40" customWidth="1"/>
    <col min="11533" max="11533" width="27.7109375" style="40" customWidth="1"/>
    <col min="11534" max="11534" width="15.7109375" style="40" customWidth="1"/>
    <col min="11535" max="11535" width="27.7109375" style="40" customWidth="1"/>
    <col min="11536" max="11537" width="15.7109375" style="40" customWidth="1"/>
    <col min="11538" max="11776" width="11.42578125" style="40"/>
    <col min="11777" max="11777" width="53.5703125" style="40" customWidth="1"/>
    <col min="11778" max="11778" width="15.7109375" style="40" customWidth="1"/>
    <col min="11779" max="11779" width="27.7109375" style="40" customWidth="1"/>
    <col min="11780" max="11780" width="15.7109375" style="40" customWidth="1"/>
    <col min="11781" max="11781" width="27.7109375" style="40" customWidth="1"/>
    <col min="11782" max="11782" width="15.7109375" style="40" customWidth="1"/>
    <col min="11783" max="11783" width="27.7109375" style="40" customWidth="1"/>
    <col min="11784" max="11786" width="15.7109375" style="40" customWidth="1"/>
    <col min="11787" max="11787" width="27.7109375" style="40" customWidth="1"/>
    <col min="11788" max="11788" width="15.7109375" style="40" customWidth="1"/>
    <col min="11789" max="11789" width="27.7109375" style="40" customWidth="1"/>
    <col min="11790" max="11790" width="15.7109375" style="40" customWidth="1"/>
    <col min="11791" max="11791" width="27.7109375" style="40" customWidth="1"/>
    <col min="11792" max="11793" width="15.7109375" style="40" customWidth="1"/>
    <col min="11794" max="12032" width="11.42578125" style="40"/>
    <col min="12033" max="12033" width="53.5703125" style="40" customWidth="1"/>
    <col min="12034" max="12034" width="15.7109375" style="40" customWidth="1"/>
    <col min="12035" max="12035" width="27.7109375" style="40" customWidth="1"/>
    <col min="12036" max="12036" width="15.7109375" style="40" customWidth="1"/>
    <col min="12037" max="12037" width="27.7109375" style="40" customWidth="1"/>
    <col min="12038" max="12038" width="15.7109375" style="40" customWidth="1"/>
    <col min="12039" max="12039" width="27.7109375" style="40" customWidth="1"/>
    <col min="12040" max="12042" width="15.7109375" style="40" customWidth="1"/>
    <col min="12043" max="12043" width="27.7109375" style="40" customWidth="1"/>
    <col min="12044" max="12044" width="15.7109375" style="40" customWidth="1"/>
    <col min="12045" max="12045" width="27.7109375" style="40" customWidth="1"/>
    <col min="12046" max="12046" width="15.7109375" style="40" customWidth="1"/>
    <col min="12047" max="12047" width="27.7109375" style="40" customWidth="1"/>
    <col min="12048" max="12049" width="15.7109375" style="40" customWidth="1"/>
    <col min="12050" max="12288" width="11.42578125" style="40"/>
    <col min="12289" max="12289" width="53.5703125" style="40" customWidth="1"/>
    <col min="12290" max="12290" width="15.7109375" style="40" customWidth="1"/>
    <col min="12291" max="12291" width="27.7109375" style="40" customWidth="1"/>
    <col min="12292" max="12292" width="15.7109375" style="40" customWidth="1"/>
    <col min="12293" max="12293" width="27.7109375" style="40" customWidth="1"/>
    <col min="12294" max="12294" width="15.7109375" style="40" customWidth="1"/>
    <col min="12295" max="12295" width="27.7109375" style="40" customWidth="1"/>
    <col min="12296" max="12298" width="15.7109375" style="40" customWidth="1"/>
    <col min="12299" max="12299" width="27.7109375" style="40" customWidth="1"/>
    <col min="12300" max="12300" width="15.7109375" style="40" customWidth="1"/>
    <col min="12301" max="12301" width="27.7109375" style="40" customWidth="1"/>
    <col min="12302" max="12302" width="15.7109375" style="40" customWidth="1"/>
    <col min="12303" max="12303" width="27.7109375" style="40" customWidth="1"/>
    <col min="12304" max="12305" width="15.7109375" style="40" customWidth="1"/>
    <col min="12306" max="12544" width="11.42578125" style="40"/>
    <col min="12545" max="12545" width="53.5703125" style="40" customWidth="1"/>
    <col min="12546" max="12546" width="15.7109375" style="40" customWidth="1"/>
    <col min="12547" max="12547" width="27.7109375" style="40" customWidth="1"/>
    <col min="12548" max="12548" width="15.7109375" style="40" customWidth="1"/>
    <col min="12549" max="12549" width="27.7109375" style="40" customWidth="1"/>
    <col min="12550" max="12550" width="15.7109375" style="40" customWidth="1"/>
    <col min="12551" max="12551" width="27.7109375" style="40" customWidth="1"/>
    <col min="12552" max="12554" width="15.7109375" style="40" customWidth="1"/>
    <col min="12555" max="12555" width="27.7109375" style="40" customWidth="1"/>
    <col min="12556" max="12556" width="15.7109375" style="40" customWidth="1"/>
    <col min="12557" max="12557" width="27.7109375" style="40" customWidth="1"/>
    <col min="12558" max="12558" width="15.7109375" style="40" customWidth="1"/>
    <col min="12559" max="12559" width="27.7109375" style="40" customWidth="1"/>
    <col min="12560" max="12561" width="15.7109375" style="40" customWidth="1"/>
    <col min="12562" max="12800" width="11.42578125" style="40"/>
    <col min="12801" max="12801" width="53.5703125" style="40" customWidth="1"/>
    <col min="12802" max="12802" width="15.7109375" style="40" customWidth="1"/>
    <col min="12803" max="12803" width="27.7109375" style="40" customWidth="1"/>
    <col min="12804" max="12804" width="15.7109375" style="40" customWidth="1"/>
    <col min="12805" max="12805" width="27.7109375" style="40" customWidth="1"/>
    <col min="12806" max="12806" width="15.7109375" style="40" customWidth="1"/>
    <col min="12807" max="12807" width="27.7109375" style="40" customWidth="1"/>
    <col min="12808" max="12810" width="15.7109375" style="40" customWidth="1"/>
    <col min="12811" max="12811" width="27.7109375" style="40" customWidth="1"/>
    <col min="12812" max="12812" width="15.7109375" style="40" customWidth="1"/>
    <col min="12813" max="12813" width="27.7109375" style="40" customWidth="1"/>
    <col min="12814" max="12814" width="15.7109375" style="40" customWidth="1"/>
    <col min="12815" max="12815" width="27.7109375" style="40" customWidth="1"/>
    <col min="12816" max="12817" width="15.7109375" style="40" customWidth="1"/>
    <col min="12818" max="13056" width="11.42578125" style="40"/>
    <col min="13057" max="13057" width="53.5703125" style="40" customWidth="1"/>
    <col min="13058" max="13058" width="15.7109375" style="40" customWidth="1"/>
    <col min="13059" max="13059" width="27.7109375" style="40" customWidth="1"/>
    <col min="13060" max="13060" width="15.7109375" style="40" customWidth="1"/>
    <col min="13061" max="13061" width="27.7109375" style="40" customWidth="1"/>
    <col min="13062" max="13062" width="15.7109375" style="40" customWidth="1"/>
    <col min="13063" max="13063" width="27.7109375" style="40" customWidth="1"/>
    <col min="13064" max="13066" width="15.7109375" style="40" customWidth="1"/>
    <col min="13067" max="13067" width="27.7109375" style="40" customWidth="1"/>
    <col min="13068" max="13068" width="15.7109375" style="40" customWidth="1"/>
    <col min="13069" max="13069" width="27.7109375" style="40" customWidth="1"/>
    <col min="13070" max="13070" width="15.7109375" style="40" customWidth="1"/>
    <col min="13071" max="13071" width="27.7109375" style="40" customWidth="1"/>
    <col min="13072" max="13073" width="15.7109375" style="40" customWidth="1"/>
    <col min="13074" max="13312" width="11.42578125" style="40"/>
    <col min="13313" max="13313" width="53.5703125" style="40" customWidth="1"/>
    <col min="13314" max="13314" width="15.7109375" style="40" customWidth="1"/>
    <col min="13315" max="13315" width="27.7109375" style="40" customWidth="1"/>
    <col min="13316" max="13316" width="15.7109375" style="40" customWidth="1"/>
    <col min="13317" max="13317" width="27.7109375" style="40" customWidth="1"/>
    <col min="13318" max="13318" width="15.7109375" style="40" customWidth="1"/>
    <col min="13319" max="13319" width="27.7109375" style="40" customWidth="1"/>
    <col min="13320" max="13322" width="15.7109375" style="40" customWidth="1"/>
    <col min="13323" max="13323" width="27.7109375" style="40" customWidth="1"/>
    <col min="13324" max="13324" width="15.7109375" style="40" customWidth="1"/>
    <col min="13325" max="13325" width="27.7109375" style="40" customWidth="1"/>
    <col min="13326" max="13326" width="15.7109375" style="40" customWidth="1"/>
    <col min="13327" max="13327" width="27.7109375" style="40" customWidth="1"/>
    <col min="13328" max="13329" width="15.7109375" style="40" customWidth="1"/>
    <col min="13330" max="13568" width="11.42578125" style="40"/>
    <col min="13569" max="13569" width="53.5703125" style="40" customWidth="1"/>
    <col min="13570" max="13570" width="15.7109375" style="40" customWidth="1"/>
    <col min="13571" max="13571" width="27.7109375" style="40" customWidth="1"/>
    <col min="13572" max="13572" width="15.7109375" style="40" customWidth="1"/>
    <col min="13573" max="13573" width="27.7109375" style="40" customWidth="1"/>
    <col min="13574" max="13574" width="15.7109375" style="40" customWidth="1"/>
    <col min="13575" max="13575" width="27.7109375" style="40" customWidth="1"/>
    <col min="13576" max="13578" width="15.7109375" style="40" customWidth="1"/>
    <col min="13579" max="13579" width="27.7109375" style="40" customWidth="1"/>
    <col min="13580" max="13580" width="15.7109375" style="40" customWidth="1"/>
    <col min="13581" max="13581" width="27.7109375" style="40" customWidth="1"/>
    <col min="13582" max="13582" width="15.7109375" style="40" customWidth="1"/>
    <col min="13583" max="13583" width="27.7109375" style="40" customWidth="1"/>
    <col min="13584" max="13585" width="15.7109375" style="40" customWidth="1"/>
    <col min="13586" max="13824" width="11.42578125" style="40"/>
    <col min="13825" max="13825" width="53.5703125" style="40" customWidth="1"/>
    <col min="13826" max="13826" width="15.7109375" style="40" customWidth="1"/>
    <col min="13827" max="13827" width="27.7109375" style="40" customWidth="1"/>
    <col min="13828" max="13828" width="15.7109375" style="40" customWidth="1"/>
    <col min="13829" max="13829" width="27.7109375" style="40" customWidth="1"/>
    <col min="13830" max="13830" width="15.7109375" style="40" customWidth="1"/>
    <col min="13831" max="13831" width="27.7109375" style="40" customWidth="1"/>
    <col min="13832" max="13834" width="15.7109375" style="40" customWidth="1"/>
    <col min="13835" max="13835" width="27.7109375" style="40" customWidth="1"/>
    <col min="13836" max="13836" width="15.7109375" style="40" customWidth="1"/>
    <col min="13837" max="13837" width="27.7109375" style="40" customWidth="1"/>
    <col min="13838" max="13838" width="15.7109375" style="40" customWidth="1"/>
    <col min="13839" max="13839" width="27.7109375" style="40" customWidth="1"/>
    <col min="13840" max="13841" width="15.7109375" style="40" customWidth="1"/>
    <col min="13842" max="14080" width="11.42578125" style="40"/>
    <col min="14081" max="14081" width="53.5703125" style="40" customWidth="1"/>
    <col min="14082" max="14082" width="15.7109375" style="40" customWidth="1"/>
    <col min="14083" max="14083" width="27.7109375" style="40" customWidth="1"/>
    <col min="14084" max="14084" width="15.7109375" style="40" customWidth="1"/>
    <col min="14085" max="14085" width="27.7109375" style="40" customWidth="1"/>
    <col min="14086" max="14086" width="15.7109375" style="40" customWidth="1"/>
    <col min="14087" max="14087" width="27.7109375" style="40" customWidth="1"/>
    <col min="14088" max="14090" width="15.7109375" style="40" customWidth="1"/>
    <col min="14091" max="14091" width="27.7109375" style="40" customWidth="1"/>
    <col min="14092" max="14092" width="15.7109375" style="40" customWidth="1"/>
    <col min="14093" max="14093" width="27.7109375" style="40" customWidth="1"/>
    <col min="14094" max="14094" width="15.7109375" style="40" customWidth="1"/>
    <col min="14095" max="14095" width="27.7109375" style="40" customWidth="1"/>
    <col min="14096" max="14097" width="15.7109375" style="40" customWidth="1"/>
    <col min="14098" max="14336" width="11.42578125" style="40"/>
    <col min="14337" max="14337" width="53.5703125" style="40" customWidth="1"/>
    <col min="14338" max="14338" width="15.7109375" style="40" customWidth="1"/>
    <col min="14339" max="14339" width="27.7109375" style="40" customWidth="1"/>
    <col min="14340" max="14340" width="15.7109375" style="40" customWidth="1"/>
    <col min="14341" max="14341" width="27.7109375" style="40" customWidth="1"/>
    <col min="14342" max="14342" width="15.7109375" style="40" customWidth="1"/>
    <col min="14343" max="14343" width="27.7109375" style="40" customWidth="1"/>
    <col min="14344" max="14346" width="15.7109375" style="40" customWidth="1"/>
    <col min="14347" max="14347" width="27.7109375" style="40" customWidth="1"/>
    <col min="14348" max="14348" width="15.7109375" style="40" customWidth="1"/>
    <col min="14349" max="14349" width="27.7109375" style="40" customWidth="1"/>
    <col min="14350" max="14350" width="15.7109375" style="40" customWidth="1"/>
    <col min="14351" max="14351" width="27.7109375" style="40" customWidth="1"/>
    <col min="14352" max="14353" width="15.7109375" style="40" customWidth="1"/>
    <col min="14354" max="14592" width="11.42578125" style="40"/>
    <col min="14593" max="14593" width="53.5703125" style="40" customWidth="1"/>
    <col min="14594" max="14594" width="15.7109375" style="40" customWidth="1"/>
    <col min="14595" max="14595" width="27.7109375" style="40" customWidth="1"/>
    <col min="14596" max="14596" width="15.7109375" style="40" customWidth="1"/>
    <col min="14597" max="14597" width="27.7109375" style="40" customWidth="1"/>
    <col min="14598" max="14598" width="15.7109375" style="40" customWidth="1"/>
    <col min="14599" max="14599" width="27.7109375" style="40" customWidth="1"/>
    <col min="14600" max="14602" width="15.7109375" style="40" customWidth="1"/>
    <col min="14603" max="14603" width="27.7109375" style="40" customWidth="1"/>
    <col min="14604" max="14604" width="15.7109375" style="40" customWidth="1"/>
    <col min="14605" max="14605" width="27.7109375" style="40" customWidth="1"/>
    <col min="14606" max="14606" width="15.7109375" style="40" customWidth="1"/>
    <col min="14607" max="14607" width="27.7109375" style="40" customWidth="1"/>
    <col min="14608" max="14609" width="15.7109375" style="40" customWidth="1"/>
    <col min="14610" max="14848" width="11.42578125" style="40"/>
    <col min="14849" max="14849" width="53.5703125" style="40" customWidth="1"/>
    <col min="14850" max="14850" width="15.7109375" style="40" customWidth="1"/>
    <col min="14851" max="14851" width="27.7109375" style="40" customWidth="1"/>
    <col min="14852" max="14852" width="15.7109375" style="40" customWidth="1"/>
    <col min="14853" max="14853" width="27.7109375" style="40" customWidth="1"/>
    <col min="14854" max="14854" width="15.7109375" style="40" customWidth="1"/>
    <col min="14855" max="14855" width="27.7109375" style="40" customWidth="1"/>
    <col min="14856" max="14858" width="15.7109375" style="40" customWidth="1"/>
    <col min="14859" max="14859" width="27.7109375" style="40" customWidth="1"/>
    <col min="14860" max="14860" width="15.7109375" style="40" customWidth="1"/>
    <col min="14861" max="14861" width="27.7109375" style="40" customWidth="1"/>
    <col min="14862" max="14862" width="15.7109375" style="40" customWidth="1"/>
    <col min="14863" max="14863" width="27.7109375" style="40" customWidth="1"/>
    <col min="14864" max="14865" width="15.7109375" style="40" customWidth="1"/>
    <col min="14866" max="15104" width="11.42578125" style="40"/>
    <col min="15105" max="15105" width="53.5703125" style="40" customWidth="1"/>
    <col min="15106" max="15106" width="15.7109375" style="40" customWidth="1"/>
    <col min="15107" max="15107" width="27.7109375" style="40" customWidth="1"/>
    <col min="15108" max="15108" width="15.7109375" style="40" customWidth="1"/>
    <col min="15109" max="15109" width="27.7109375" style="40" customWidth="1"/>
    <col min="15110" max="15110" width="15.7109375" style="40" customWidth="1"/>
    <col min="15111" max="15111" width="27.7109375" style="40" customWidth="1"/>
    <col min="15112" max="15114" width="15.7109375" style="40" customWidth="1"/>
    <col min="15115" max="15115" width="27.7109375" style="40" customWidth="1"/>
    <col min="15116" max="15116" width="15.7109375" style="40" customWidth="1"/>
    <col min="15117" max="15117" width="27.7109375" style="40" customWidth="1"/>
    <col min="15118" max="15118" width="15.7109375" style="40" customWidth="1"/>
    <col min="15119" max="15119" width="27.7109375" style="40" customWidth="1"/>
    <col min="15120" max="15121" width="15.7109375" style="40" customWidth="1"/>
    <col min="15122" max="15360" width="11.42578125" style="40"/>
    <col min="15361" max="15361" width="53.5703125" style="40" customWidth="1"/>
    <col min="15362" max="15362" width="15.7109375" style="40" customWidth="1"/>
    <col min="15363" max="15363" width="27.7109375" style="40" customWidth="1"/>
    <col min="15364" max="15364" width="15.7109375" style="40" customWidth="1"/>
    <col min="15365" max="15365" width="27.7109375" style="40" customWidth="1"/>
    <col min="15366" max="15366" width="15.7109375" style="40" customWidth="1"/>
    <col min="15367" max="15367" width="27.7109375" style="40" customWidth="1"/>
    <col min="15368" max="15370" width="15.7109375" style="40" customWidth="1"/>
    <col min="15371" max="15371" width="27.7109375" style="40" customWidth="1"/>
    <col min="15372" max="15372" width="15.7109375" style="40" customWidth="1"/>
    <col min="15373" max="15373" width="27.7109375" style="40" customWidth="1"/>
    <col min="15374" max="15374" width="15.7109375" style="40" customWidth="1"/>
    <col min="15375" max="15375" width="27.7109375" style="40" customWidth="1"/>
    <col min="15376" max="15377" width="15.7109375" style="40" customWidth="1"/>
    <col min="15378" max="15616" width="11.42578125" style="40"/>
    <col min="15617" max="15617" width="53.5703125" style="40" customWidth="1"/>
    <col min="15618" max="15618" width="15.7109375" style="40" customWidth="1"/>
    <col min="15619" max="15619" width="27.7109375" style="40" customWidth="1"/>
    <col min="15620" max="15620" width="15.7109375" style="40" customWidth="1"/>
    <col min="15621" max="15621" width="27.7109375" style="40" customWidth="1"/>
    <col min="15622" max="15622" width="15.7109375" style="40" customWidth="1"/>
    <col min="15623" max="15623" width="27.7109375" style="40" customWidth="1"/>
    <col min="15624" max="15626" width="15.7109375" style="40" customWidth="1"/>
    <col min="15627" max="15627" width="27.7109375" style="40" customWidth="1"/>
    <col min="15628" max="15628" width="15.7109375" style="40" customWidth="1"/>
    <col min="15629" max="15629" width="27.7109375" style="40" customWidth="1"/>
    <col min="15630" max="15630" width="15.7109375" style="40" customWidth="1"/>
    <col min="15631" max="15631" width="27.7109375" style="40" customWidth="1"/>
    <col min="15632" max="15633" width="15.7109375" style="40" customWidth="1"/>
    <col min="15634" max="15872" width="11.42578125" style="40"/>
    <col min="15873" max="15873" width="53.5703125" style="40" customWidth="1"/>
    <col min="15874" max="15874" width="15.7109375" style="40" customWidth="1"/>
    <col min="15875" max="15875" width="27.7109375" style="40" customWidth="1"/>
    <col min="15876" max="15876" width="15.7109375" style="40" customWidth="1"/>
    <col min="15877" max="15877" width="27.7109375" style="40" customWidth="1"/>
    <col min="15878" max="15878" width="15.7109375" style="40" customWidth="1"/>
    <col min="15879" max="15879" width="27.7109375" style="40" customWidth="1"/>
    <col min="15880" max="15882" width="15.7109375" style="40" customWidth="1"/>
    <col min="15883" max="15883" width="27.7109375" style="40" customWidth="1"/>
    <col min="15884" max="15884" width="15.7109375" style="40" customWidth="1"/>
    <col min="15885" max="15885" width="27.7109375" style="40" customWidth="1"/>
    <col min="15886" max="15886" width="15.7109375" style="40" customWidth="1"/>
    <col min="15887" max="15887" width="27.7109375" style="40" customWidth="1"/>
    <col min="15888" max="15889" width="15.7109375" style="40" customWidth="1"/>
    <col min="15890" max="16128" width="11.42578125" style="40"/>
    <col min="16129" max="16129" width="53.5703125" style="40" customWidth="1"/>
    <col min="16130" max="16130" width="15.7109375" style="40" customWidth="1"/>
    <col min="16131" max="16131" width="27.7109375" style="40" customWidth="1"/>
    <col min="16132" max="16132" width="15.7109375" style="40" customWidth="1"/>
    <col min="16133" max="16133" width="27.7109375" style="40" customWidth="1"/>
    <col min="16134" max="16134" width="15.7109375" style="40" customWidth="1"/>
    <col min="16135" max="16135" width="27.7109375" style="40" customWidth="1"/>
    <col min="16136" max="16138" width="15.7109375" style="40" customWidth="1"/>
    <col min="16139" max="16139" width="27.7109375" style="40" customWidth="1"/>
    <col min="16140" max="16140" width="15.7109375" style="40" customWidth="1"/>
    <col min="16141" max="16141" width="27.7109375" style="40" customWidth="1"/>
    <col min="16142" max="16142" width="15.7109375" style="40" customWidth="1"/>
    <col min="16143" max="16143" width="27.7109375" style="40" customWidth="1"/>
    <col min="16144" max="16145" width="15.7109375" style="40" customWidth="1"/>
    <col min="16146" max="16384" width="11.42578125" style="40"/>
  </cols>
  <sheetData>
    <row r="1" spans="1:17" s="35" customFormat="1" ht="30" customHeight="1" x14ac:dyDescent="0.3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s="35" customFormat="1" ht="15" customHeight="1" x14ac:dyDescent="0.3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s="35" customFormat="1" ht="15" customHeight="1" x14ac:dyDescent="0.3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s="36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9"/>
    </row>
    <row r="6" spans="1:17" s="42" customFormat="1" ht="15" customHeight="1" x14ac:dyDescent="0.25">
      <c r="A6" s="41"/>
      <c r="B6" s="198" t="s">
        <v>89</v>
      </c>
      <c r="C6" s="198"/>
      <c r="D6" s="198"/>
      <c r="E6" s="198"/>
      <c r="F6" s="198"/>
      <c r="G6" s="198"/>
      <c r="H6" s="198"/>
      <c r="I6" s="198"/>
      <c r="J6" s="198" t="s">
        <v>90</v>
      </c>
      <c r="K6" s="198"/>
      <c r="L6" s="198"/>
      <c r="M6" s="198"/>
      <c r="N6" s="198"/>
      <c r="O6" s="198"/>
      <c r="P6" s="198"/>
      <c r="Q6" s="198"/>
    </row>
    <row r="7" spans="1:17" s="46" customFormat="1" ht="39.950000000000003" customHeight="1" x14ac:dyDescent="0.2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">
      <c r="A8" s="47" t="s">
        <v>19</v>
      </c>
      <c r="B8" s="48">
        <v>183111.60338000002</v>
      </c>
      <c r="C8" s="48">
        <v>10038.838270000002</v>
      </c>
      <c r="D8" s="48">
        <v>1276.2785199999998</v>
      </c>
      <c r="E8" s="48">
        <v>1092.92182</v>
      </c>
      <c r="F8" s="48">
        <v>2219.1425599999998</v>
      </c>
      <c r="G8" s="48">
        <v>1119.9119699999999</v>
      </c>
      <c r="H8" s="48">
        <v>763.05657999999994</v>
      </c>
      <c r="I8" s="48">
        <v>199621.7531</v>
      </c>
      <c r="J8" s="48">
        <v>326634.05690000003</v>
      </c>
      <c r="K8" s="48">
        <v>88089.147830000016</v>
      </c>
      <c r="L8" s="48">
        <v>2632.9657800000004</v>
      </c>
      <c r="M8" s="48">
        <v>3915.3017299999992</v>
      </c>
      <c r="N8" s="48">
        <v>3822.1713399999999</v>
      </c>
      <c r="O8" s="48">
        <v>3028.4002299999997</v>
      </c>
      <c r="P8" s="48">
        <v>0</v>
      </c>
      <c r="Q8" s="48">
        <v>428122.04381000012</v>
      </c>
    </row>
    <row r="9" spans="1:17" ht="15" customHeight="1" x14ac:dyDescent="0.2">
      <c r="A9" s="47" t="s">
        <v>20</v>
      </c>
      <c r="B9" s="48">
        <v>37.363939999999999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37.363939999999999</v>
      </c>
      <c r="J9" s="48">
        <v>530.73051999999996</v>
      </c>
      <c r="K9" s="48">
        <v>374.73798999999997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905.46850999999992</v>
      </c>
    </row>
    <row r="10" spans="1:17" ht="15" customHeight="1" x14ac:dyDescent="0.2">
      <c r="A10" s="47" t="s">
        <v>21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30.87</v>
      </c>
      <c r="I10" s="48">
        <v>30.87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</row>
    <row r="11" spans="1:17" ht="15" customHeight="1" x14ac:dyDescent="0.2">
      <c r="A11" s="47" t="s">
        <v>22</v>
      </c>
      <c r="B11" s="48">
        <v>109871.07824000005</v>
      </c>
      <c r="C11" s="48">
        <v>5003.1628200000005</v>
      </c>
      <c r="D11" s="48">
        <v>340.59608999999995</v>
      </c>
      <c r="E11" s="48">
        <v>79.713390000000004</v>
      </c>
      <c r="F11" s="48">
        <v>0</v>
      </c>
      <c r="G11" s="48">
        <v>2081.44409</v>
      </c>
      <c r="H11" s="48">
        <v>966.85069999999996</v>
      </c>
      <c r="I11" s="48">
        <v>118342.84533000005</v>
      </c>
      <c r="J11" s="48">
        <v>13969.548689999996</v>
      </c>
      <c r="K11" s="48">
        <v>9301.5481000000018</v>
      </c>
      <c r="L11" s="48">
        <v>78.055429999999987</v>
      </c>
      <c r="M11" s="48">
        <v>32.52702</v>
      </c>
      <c r="N11" s="48">
        <v>0</v>
      </c>
      <c r="O11" s="48">
        <v>585.85942</v>
      </c>
      <c r="P11" s="48">
        <v>1.0176000000000001</v>
      </c>
      <c r="Q11" s="48">
        <v>23968.556259999998</v>
      </c>
    </row>
    <row r="12" spans="1:17" ht="15" customHeight="1" x14ac:dyDescent="0.2">
      <c r="A12" s="47" t="s">
        <v>23</v>
      </c>
      <c r="B12" s="48">
        <v>272945.0834</v>
      </c>
      <c r="C12" s="48">
        <v>16827.388749999995</v>
      </c>
      <c r="D12" s="48">
        <v>1044.1654200000003</v>
      </c>
      <c r="E12" s="48">
        <v>1047.0385099999999</v>
      </c>
      <c r="F12" s="48">
        <v>2753.5374899999997</v>
      </c>
      <c r="G12" s="48">
        <v>14912.950939999999</v>
      </c>
      <c r="H12" s="48">
        <v>105.46625999999999</v>
      </c>
      <c r="I12" s="48">
        <v>309635.63076999999</v>
      </c>
      <c r="J12" s="48">
        <v>378243.11354999995</v>
      </c>
      <c r="K12" s="48">
        <v>142640.83484</v>
      </c>
      <c r="L12" s="48">
        <v>2814.8236499999998</v>
      </c>
      <c r="M12" s="48">
        <v>3671.03341</v>
      </c>
      <c r="N12" s="48">
        <v>3032.9659200000001</v>
      </c>
      <c r="O12" s="48">
        <v>3060.0302499999998</v>
      </c>
      <c r="P12" s="48">
        <v>4941.6907799999999</v>
      </c>
      <c r="Q12" s="48">
        <v>538404.49239999976</v>
      </c>
    </row>
    <row r="13" spans="1:17" ht="15" customHeight="1" x14ac:dyDescent="0.2">
      <c r="A13" s="47" t="s">
        <v>24</v>
      </c>
      <c r="B13" s="48">
        <v>24381.721100000002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209.45692</v>
      </c>
      <c r="I13" s="48">
        <v>24591.178020000003</v>
      </c>
      <c r="J13" s="48">
        <v>263.97127</v>
      </c>
      <c r="K13" s="48">
        <v>1274.67758</v>
      </c>
      <c r="L13" s="48">
        <v>0</v>
      </c>
      <c r="M13" s="48">
        <v>0</v>
      </c>
      <c r="N13" s="48">
        <v>0</v>
      </c>
      <c r="O13" s="48">
        <v>0</v>
      </c>
      <c r="P13" s="48">
        <v>2.4009999999999998</v>
      </c>
      <c r="Q13" s="48">
        <v>1541.0498500000001</v>
      </c>
    </row>
    <row r="14" spans="1:17" ht="15" customHeight="1" x14ac:dyDescent="0.2">
      <c r="A14" s="47" t="s">
        <v>25</v>
      </c>
      <c r="B14" s="48">
        <v>679660.76442379993</v>
      </c>
      <c r="C14" s="48">
        <v>97618.446355599997</v>
      </c>
      <c r="D14" s="48">
        <v>2117.86618</v>
      </c>
      <c r="E14" s="48">
        <v>2232.7466799999997</v>
      </c>
      <c r="F14" s="48">
        <v>6324.8868100000009</v>
      </c>
      <c r="G14" s="48">
        <v>9815.861429999999</v>
      </c>
      <c r="H14" s="48">
        <v>105082.018</v>
      </c>
      <c r="I14" s="48">
        <v>902852.5898794001</v>
      </c>
      <c r="J14" s="48">
        <v>1271504.4485368002</v>
      </c>
      <c r="K14" s="48">
        <v>470795.61533860001</v>
      </c>
      <c r="L14" s="48">
        <v>9606.759189999997</v>
      </c>
      <c r="M14" s="48">
        <v>9692.1940399999985</v>
      </c>
      <c r="N14" s="48">
        <v>12752.875790000006</v>
      </c>
      <c r="O14" s="48">
        <v>50916.137700000007</v>
      </c>
      <c r="P14" s="48">
        <v>322534.57283800002</v>
      </c>
      <c r="Q14" s="48">
        <v>2147802.6034334004</v>
      </c>
    </row>
    <row r="15" spans="1:17" ht="15" customHeight="1" x14ac:dyDescent="0.2">
      <c r="A15" s="47" t="s">
        <v>26</v>
      </c>
      <c r="B15" s="48">
        <v>656490.91791159986</v>
      </c>
      <c r="C15" s="48">
        <v>56471.891065199969</v>
      </c>
      <c r="D15" s="48">
        <v>5585.4822599999998</v>
      </c>
      <c r="E15" s="48">
        <v>3041.3207499999999</v>
      </c>
      <c r="F15" s="48">
        <v>5497.3506568000003</v>
      </c>
      <c r="G15" s="48">
        <v>5621.7991999999986</v>
      </c>
      <c r="H15" s="48">
        <v>29050.427890000006</v>
      </c>
      <c r="I15" s="48">
        <v>761759.18973359978</v>
      </c>
      <c r="J15" s="48">
        <v>752256.97625000018</v>
      </c>
      <c r="K15" s="48">
        <v>115099.72489100002</v>
      </c>
      <c r="L15" s="48">
        <v>6074.8008400000035</v>
      </c>
      <c r="M15" s="48">
        <v>9564.5808800000013</v>
      </c>
      <c r="N15" s="48">
        <v>11655.131051199993</v>
      </c>
      <c r="O15" s="48">
        <v>13816.967580000004</v>
      </c>
      <c r="P15" s="48">
        <v>47718.375592399985</v>
      </c>
      <c r="Q15" s="48">
        <v>956186.55708460032</v>
      </c>
    </row>
    <row r="16" spans="1:17" ht="15" customHeight="1" x14ac:dyDescent="0.2">
      <c r="A16" s="47" t="s">
        <v>27</v>
      </c>
      <c r="B16" s="48">
        <v>65258.17872000004</v>
      </c>
      <c r="C16" s="48">
        <v>9797.9452900000015</v>
      </c>
      <c r="D16" s="48">
        <v>544.16547000000003</v>
      </c>
      <c r="E16" s="48">
        <v>379.17205000000007</v>
      </c>
      <c r="F16" s="48">
        <v>119.41889</v>
      </c>
      <c r="G16" s="48">
        <v>236.77976999999998</v>
      </c>
      <c r="H16" s="48">
        <v>145.20192</v>
      </c>
      <c r="I16" s="48">
        <v>76480.862110000046</v>
      </c>
      <c r="J16" s="48">
        <v>58947.306530000002</v>
      </c>
      <c r="K16" s="48">
        <v>15074.309510000001</v>
      </c>
      <c r="L16" s="48">
        <v>506.76227000000006</v>
      </c>
      <c r="M16" s="48">
        <v>692.36380000000008</v>
      </c>
      <c r="N16" s="48">
        <v>518.35223999999994</v>
      </c>
      <c r="O16" s="48">
        <v>679.43157000000008</v>
      </c>
      <c r="P16" s="48">
        <v>175.24616999999998</v>
      </c>
      <c r="Q16" s="48">
        <v>76593.772090000013</v>
      </c>
    </row>
    <row r="17" spans="1:17" ht="15" customHeight="1" x14ac:dyDescent="0.2">
      <c r="A17" s="47" t="s">
        <v>28</v>
      </c>
      <c r="B17" s="48">
        <v>325602.77603000001</v>
      </c>
      <c r="C17" s="48">
        <v>53126.970052800003</v>
      </c>
      <c r="D17" s="48">
        <v>1034.1719626000001</v>
      </c>
      <c r="E17" s="48">
        <v>1555.11985</v>
      </c>
      <c r="F17" s="48">
        <v>3066.8411900000001</v>
      </c>
      <c r="G17" s="48">
        <v>2063.1704099999997</v>
      </c>
      <c r="H17" s="48">
        <v>1972.1989799999997</v>
      </c>
      <c r="I17" s="48">
        <v>388421.24847540009</v>
      </c>
      <c r="J17" s="48">
        <v>242090.35846999995</v>
      </c>
      <c r="K17" s="48">
        <v>66302.102139999988</v>
      </c>
      <c r="L17" s="48">
        <v>2363.7924400000011</v>
      </c>
      <c r="M17" s="48">
        <v>3785.015710000001</v>
      </c>
      <c r="N17" s="48">
        <v>2183.4074699999992</v>
      </c>
      <c r="O17" s="48">
        <v>6195.2133800000029</v>
      </c>
      <c r="P17" s="48">
        <v>1223.1353400000003</v>
      </c>
      <c r="Q17" s="48">
        <v>324143.02494999993</v>
      </c>
    </row>
    <row r="18" spans="1:17" ht="15" customHeight="1" x14ac:dyDescent="0.2">
      <c r="A18" s="47" t="s">
        <v>29</v>
      </c>
      <c r="B18" s="48">
        <v>1285.9696199999998</v>
      </c>
      <c r="C18" s="48">
        <v>335.26945000000001</v>
      </c>
      <c r="D18" s="48">
        <v>35.93027</v>
      </c>
      <c r="E18" s="48">
        <v>0</v>
      </c>
      <c r="F18" s="48">
        <v>0</v>
      </c>
      <c r="G18" s="48">
        <v>0</v>
      </c>
      <c r="H18" s="48">
        <v>3454.1212199999991</v>
      </c>
      <c r="I18" s="48">
        <v>5111.2905599999995</v>
      </c>
      <c r="J18" s="48">
        <v>5576.9084199999998</v>
      </c>
      <c r="K18" s="48">
        <v>283.55773999999997</v>
      </c>
      <c r="L18" s="48">
        <v>268.25756000000001</v>
      </c>
      <c r="M18" s="48">
        <v>14.12631</v>
      </c>
      <c r="N18" s="48">
        <v>57.678170000000001</v>
      </c>
      <c r="O18" s="48">
        <v>0</v>
      </c>
      <c r="P18" s="48">
        <v>9709.0845499999978</v>
      </c>
      <c r="Q18" s="48">
        <v>15909.612749999997</v>
      </c>
    </row>
    <row r="19" spans="1:17" ht="15" customHeight="1" x14ac:dyDescent="0.2">
      <c r="A19" s="47" t="s">
        <v>30</v>
      </c>
      <c r="B19" s="48">
        <v>910402.0763490001</v>
      </c>
      <c r="C19" s="48">
        <v>201348.55937560007</v>
      </c>
      <c r="D19" s="48">
        <v>3927.1765399999999</v>
      </c>
      <c r="E19" s="48">
        <v>12436.601019999998</v>
      </c>
      <c r="F19" s="48">
        <v>9164.9038199999995</v>
      </c>
      <c r="G19" s="48">
        <v>10776.135559999999</v>
      </c>
      <c r="H19" s="48">
        <v>2888.4417600000006</v>
      </c>
      <c r="I19" s="48">
        <v>1150943.8944246001</v>
      </c>
      <c r="J19" s="48">
        <v>1516441.5908529998</v>
      </c>
      <c r="K19" s="48">
        <v>489751.45990700013</v>
      </c>
      <c r="L19" s="48">
        <v>7809.9864817999996</v>
      </c>
      <c r="M19" s="48">
        <v>26168.112890000004</v>
      </c>
      <c r="N19" s="48">
        <v>20960.875769999999</v>
      </c>
      <c r="O19" s="48">
        <v>54871.344968799989</v>
      </c>
      <c r="P19" s="48">
        <v>13133.072139999998</v>
      </c>
      <c r="Q19" s="48">
        <v>2129136.4430105998</v>
      </c>
    </row>
    <row r="20" spans="1:17" ht="15" customHeight="1" x14ac:dyDescent="0.2">
      <c r="A20" s="47" t="s">
        <v>31</v>
      </c>
      <c r="B20" s="48">
        <v>151276.13248999996</v>
      </c>
      <c r="C20" s="48">
        <v>24.55236</v>
      </c>
      <c r="D20" s="48">
        <v>647.92670999999996</v>
      </c>
      <c r="E20" s="48">
        <v>0</v>
      </c>
      <c r="F20" s="48">
        <v>219.79271</v>
      </c>
      <c r="G20" s="48">
        <v>0</v>
      </c>
      <c r="H20" s="48">
        <v>30.911999999999999</v>
      </c>
      <c r="I20" s="48">
        <v>152199.31626999998</v>
      </c>
      <c r="J20" s="48">
        <v>154819.06497000004</v>
      </c>
      <c r="K20" s="48">
        <v>472.21594999999991</v>
      </c>
      <c r="L20" s="48">
        <v>960.80621999999994</v>
      </c>
      <c r="M20" s="48">
        <v>14.444000000000001</v>
      </c>
      <c r="N20" s="48">
        <v>917.12639999999988</v>
      </c>
      <c r="O20" s="48">
        <v>201.92592999999999</v>
      </c>
      <c r="P20" s="48">
        <v>262.43162999999998</v>
      </c>
      <c r="Q20" s="48">
        <v>157648.01510000005</v>
      </c>
    </row>
    <row r="21" spans="1:17" ht="15" customHeight="1" x14ac:dyDescent="0.2">
      <c r="A21" s="47" t="s">
        <v>32</v>
      </c>
      <c r="B21" s="48">
        <v>3735.5582700000004</v>
      </c>
      <c r="C21" s="48">
        <v>0</v>
      </c>
      <c r="D21" s="48">
        <v>51.089690000000004</v>
      </c>
      <c r="E21" s="48">
        <v>403.17654000000005</v>
      </c>
      <c r="F21" s="48">
        <v>0</v>
      </c>
      <c r="G21" s="48">
        <v>0</v>
      </c>
      <c r="H21" s="48">
        <v>17.088999999999999</v>
      </c>
      <c r="I21" s="48">
        <v>4206.9135000000006</v>
      </c>
      <c r="J21" s="48">
        <v>16109.345029999999</v>
      </c>
      <c r="K21" s="48">
        <v>1309.4984000000002</v>
      </c>
      <c r="L21" s="48">
        <v>2.6433599999999999</v>
      </c>
      <c r="M21" s="48">
        <v>14.629569999999999</v>
      </c>
      <c r="N21" s="48">
        <v>0</v>
      </c>
      <c r="O21" s="48">
        <v>0</v>
      </c>
      <c r="P21" s="48">
        <v>6.0976599999999994</v>
      </c>
      <c r="Q21" s="48">
        <v>17442.214019999996</v>
      </c>
    </row>
    <row r="22" spans="1:17" ht="15" customHeight="1" x14ac:dyDescent="0.2">
      <c r="A22" s="47" t="s">
        <v>33</v>
      </c>
      <c r="B22" s="48">
        <v>142195.73221380007</v>
      </c>
      <c r="C22" s="48">
        <v>10474.227139999999</v>
      </c>
      <c r="D22" s="48">
        <v>681.9041900000002</v>
      </c>
      <c r="E22" s="48">
        <v>709.07763999999986</v>
      </c>
      <c r="F22" s="48">
        <v>445.63058999999998</v>
      </c>
      <c r="G22" s="48">
        <v>508.75217000000004</v>
      </c>
      <c r="H22" s="48">
        <v>4803.3494561999996</v>
      </c>
      <c r="I22" s="48">
        <v>159818.67340000006</v>
      </c>
      <c r="J22" s="48">
        <v>139833.80710760006</v>
      </c>
      <c r="K22" s="48">
        <v>12465.351030000002</v>
      </c>
      <c r="L22" s="48">
        <v>1383.4086299999999</v>
      </c>
      <c r="M22" s="48">
        <v>1482.8747500000002</v>
      </c>
      <c r="N22" s="48">
        <v>1329.0711899999999</v>
      </c>
      <c r="O22" s="48">
        <v>412.13506000000001</v>
      </c>
      <c r="P22" s="48">
        <v>9896.2119620000012</v>
      </c>
      <c r="Q22" s="48">
        <v>166802.85972960002</v>
      </c>
    </row>
    <row r="23" spans="1:17" ht="15" customHeight="1" x14ac:dyDescent="0.2">
      <c r="A23" s="47" t="s">
        <v>34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106.40013</v>
      </c>
      <c r="K23" s="48">
        <v>30.54495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136.94508000000002</v>
      </c>
    </row>
    <row r="24" spans="1:17" ht="15" customHeight="1" x14ac:dyDescent="0.2">
      <c r="A24" s="4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</row>
    <row r="25" spans="1:17" s="39" customFormat="1" ht="15" customHeight="1" x14ac:dyDescent="0.2">
      <c r="A25" s="47" t="s">
        <v>36</v>
      </c>
      <c r="B25" s="48">
        <v>454.26130000000001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242.50179999999997</v>
      </c>
      <c r="I25" s="48">
        <v>696.76310000000001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15.313000000000001</v>
      </c>
      <c r="Q25" s="48">
        <v>15.313000000000001</v>
      </c>
    </row>
    <row r="26" spans="1:17" s="39" customFormat="1" ht="15" customHeight="1" x14ac:dyDescent="0.2">
      <c r="A26" s="49" t="s">
        <v>42</v>
      </c>
      <c r="B26" s="50">
        <v>3526709.2173881992</v>
      </c>
      <c r="C26" s="50">
        <v>461067.25092919997</v>
      </c>
      <c r="D26" s="50">
        <v>17286.753302600002</v>
      </c>
      <c r="E26" s="50">
        <v>22976.888249999996</v>
      </c>
      <c r="F26" s="50">
        <v>29811.504716800002</v>
      </c>
      <c r="G26" s="50">
        <v>47136.805539999994</v>
      </c>
      <c r="H26" s="50">
        <v>149761.96248619998</v>
      </c>
      <c r="I26" s="50">
        <v>4254750.3826130005</v>
      </c>
      <c r="J26" s="50">
        <v>4877327.6272274014</v>
      </c>
      <c r="K26" s="50">
        <v>1413265.3261966002</v>
      </c>
      <c r="L26" s="50">
        <v>34503.061851799997</v>
      </c>
      <c r="M26" s="50">
        <v>59047.204110000006</v>
      </c>
      <c r="N26" s="50">
        <v>57229.655341199999</v>
      </c>
      <c r="O26" s="50">
        <v>133767.4460888</v>
      </c>
      <c r="P26" s="50">
        <v>409618.65026239998</v>
      </c>
      <c r="Q26" s="50">
        <v>6984758.9710782003</v>
      </c>
    </row>
    <row r="27" spans="1:17" ht="15" customHeight="1" thickBot="1" x14ac:dyDescent="0.25">
      <c r="A27" s="63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17" ht="15" customHeight="1" x14ac:dyDescent="0.2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  <row r="29" spans="1:17" ht="15" customHeight="1" x14ac:dyDescent="0.2">
      <c r="A29" s="37"/>
      <c r="B29" s="5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57"/>
      <c r="N29" s="39"/>
      <c r="O29" s="39"/>
      <c r="P29" s="39"/>
      <c r="Q29" s="39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28D48-B8C7-48CA-B7A7-60077FF39D0B}">
  <sheetPr codeName="Hoja4">
    <pageSetUpPr fitToPage="1"/>
  </sheetPr>
  <dimension ref="A1:Q29"/>
  <sheetViews>
    <sheetView zoomScaleNormal="100" workbookViewId="0">
      <selection activeCell="B14" sqref="B14"/>
    </sheetView>
  </sheetViews>
  <sheetFormatPr baseColWidth="10" defaultColWidth="11.42578125" defaultRowHeight="15" customHeight="1" x14ac:dyDescent="0.55000000000000004"/>
  <cols>
    <col min="1" max="1" width="53.5703125" style="58" customWidth="1"/>
    <col min="2" max="2" width="15.7109375" style="40" customWidth="1"/>
    <col min="3" max="3" width="27.7109375" style="59" customWidth="1"/>
    <col min="4" max="4" width="15.7109375" style="40" customWidth="1"/>
    <col min="5" max="5" width="27.7109375" style="40" customWidth="1"/>
    <col min="6" max="6" width="15.7109375" style="40" customWidth="1"/>
    <col min="7" max="7" width="27.7109375" style="40" customWidth="1"/>
    <col min="8" max="10" width="15.7109375" style="40" customWidth="1"/>
    <col min="11" max="11" width="27.7109375" style="40" customWidth="1"/>
    <col min="12" max="12" width="15.7109375" style="40" customWidth="1"/>
    <col min="13" max="13" width="27.7109375" style="40" customWidth="1"/>
    <col min="14" max="14" width="15.7109375" style="40" customWidth="1"/>
    <col min="15" max="15" width="27.7109375" style="40" customWidth="1"/>
    <col min="16" max="17" width="15.7109375" style="40" customWidth="1"/>
    <col min="18" max="256" width="11.42578125" style="40"/>
    <col min="257" max="257" width="53.5703125" style="40" customWidth="1"/>
    <col min="258" max="258" width="15.7109375" style="40" customWidth="1"/>
    <col min="259" max="259" width="27.7109375" style="40" customWidth="1"/>
    <col min="260" max="260" width="15.7109375" style="40" customWidth="1"/>
    <col min="261" max="261" width="27.7109375" style="40" customWidth="1"/>
    <col min="262" max="262" width="15.7109375" style="40" customWidth="1"/>
    <col min="263" max="263" width="27.7109375" style="40" customWidth="1"/>
    <col min="264" max="266" width="15.7109375" style="40" customWidth="1"/>
    <col min="267" max="267" width="27.7109375" style="40" customWidth="1"/>
    <col min="268" max="268" width="15.7109375" style="40" customWidth="1"/>
    <col min="269" max="269" width="27.7109375" style="40" customWidth="1"/>
    <col min="270" max="270" width="15.7109375" style="40" customWidth="1"/>
    <col min="271" max="271" width="27.7109375" style="40" customWidth="1"/>
    <col min="272" max="273" width="15.7109375" style="40" customWidth="1"/>
    <col min="274" max="512" width="11.42578125" style="40"/>
    <col min="513" max="513" width="53.5703125" style="40" customWidth="1"/>
    <col min="514" max="514" width="15.7109375" style="40" customWidth="1"/>
    <col min="515" max="515" width="27.7109375" style="40" customWidth="1"/>
    <col min="516" max="516" width="15.7109375" style="40" customWidth="1"/>
    <col min="517" max="517" width="27.7109375" style="40" customWidth="1"/>
    <col min="518" max="518" width="15.7109375" style="40" customWidth="1"/>
    <col min="519" max="519" width="27.7109375" style="40" customWidth="1"/>
    <col min="520" max="522" width="15.7109375" style="40" customWidth="1"/>
    <col min="523" max="523" width="27.7109375" style="40" customWidth="1"/>
    <col min="524" max="524" width="15.7109375" style="40" customWidth="1"/>
    <col min="525" max="525" width="27.7109375" style="40" customWidth="1"/>
    <col min="526" max="526" width="15.7109375" style="40" customWidth="1"/>
    <col min="527" max="527" width="27.7109375" style="40" customWidth="1"/>
    <col min="528" max="529" width="15.7109375" style="40" customWidth="1"/>
    <col min="530" max="768" width="11.42578125" style="40"/>
    <col min="769" max="769" width="53.5703125" style="40" customWidth="1"/>
    <col min="770" max="770" width="15.7109375" style="40" customWidth="1"/>
    <col min="771" max="771" width="27.7109375" style="40" customWidth="1"/>
    <col min="772" max="772" width="15.7109375" style="40" customWidth="1"/>
    <col min="773" max="773" width="27.7109375" style="40" customWidth="1"/>
    <col min="774" max="774" width="15.7109375" style="40" customWidth="1"/>
    <col min="775" max="775" width="27.7109375" style="40" customWidth="1"/>
    <col min="776" max="778" width="15.7109375" style="40" customWidth="1"/>
    <col min="779" max="779" width="27.7109375" style="40" customWidth="1"/>
    <col min="780" max="780" width="15.7109375" style="40" customWidth="1"/>
    <col min="781" max="781" width="27.7109375" style="40" customWidth="1"/>
    <col min="782" max="782" width="15.7109375" style="40" customWidth="1"/>
    <col min="783" max="783" width="27.7109375" style="40" customWidth="1"/>
    <col min="784" max="785" width="15.7109375" style="40" customWidth="1"/>
    <col min="786" max="1024" width="11.42578125" style="40"/>
    <col min="1025" max="1025" width="53.5703125" style="40" customWidth="1"/>
    <col min="1026" max="1026" width="15.7109375" style="40" customWidth="1"/>
    <col min="1027" max="1027" width="27.7109375" style="40" customWidth="1"/>
    <col min="1028" max="1028" width="15.7109375" style="40" customWidth="1"/>
    <col min="1029" max="1029" width="27.7109375" style="40" customWidth="1"/>
    <col min="1030" max="1030" width="15.7109375" style="40" customWidth="1"/>
    <col min="1031" max="1031" width="27.7109375" style="40" customWidth="1"/>
    <col min="1032" max="1034" width="15.7109375" style="40" customWidth="1"/>
    <col min="1035" max="1035" width="27.7109375" style="40" customWidth="1"/>
    <col min="1036" max="1036" width="15.7109375" style="40" customWidth="1"/>
    <col min="1037" max="1037" width="27.7109375" style="40" customWidth="1"/>
    <col min="1038" max="1038" width="15.7109375" style="40" customWidth="1"/>
    <col min="1039" max="1039" width="27.7109375" style="40" customWidth="1"/>
    <col min="1040" max="1041" width="15.7109375" style="40" customWidth="1"/>
    <col min="1042" max="1280" width="11.42578125" style="40"/>
    <col min="1281" max="1281" width="53.5703125" style="40" customWidth="1"/>
    <col min="1282" max="1282" width="15.7109375" style="40" customWidth="1"/>
    <col min="1283" max="1283" width="27.7109375" style="40" customWidth="1"/>
    <col min="1284" max="1284" width="15.7109375" style="40" customWidth="1"/>
    <col min="1285" max="1285" width="27.7109375" style="40" customWidth="1"/>
    <col min="1286" max="1286" width="15.7109375" style="40" customWidth="1"/>
    <col min="1287" max="1287" width="27.7109375" style="40" customWidth="1"/>
    <col min="1288" max="1290" width="15.7109375" style="40" customWidth="1"/>
    <col min="1291" max="1291" width="27.7109375" style="40" customWidth="1"/>
    <col min="1292" max="1292" width="15.7109375" style="40" customWidth="1"/>
    <col min="1293" max="1293" width="27.7109375" style="40" customWidth="1"/>
    <col min="1294" max="1294" width="15.7109375" style="40" customWidth="1"/>
    <col min="1295" max="1295" width="27.7109375" style="40" customWidth="1"/>
    <col min="1296" max="1297" width="15.7109375" style="40" customWidth="1"/>
    <col min="1298" max="1536" width="11.42578125" style="40"/>
    <col min="1537" max="1537" width="53.5703125" style="40" customWidth="1"/>
    <col min="1538" max="1538" width="15.7109375" style="40" customWidth="1"/>
    <col min="1539" max="1539" width="27.7109375" style="40" customWidth="1"/>
    <col min="1540" max="1540" width="15.7109375" style="40" customWidth="1"/>
    <col min="1541" max="1541" width="27.7109375" style="40" customWidth="1"/>
    <col min="1542" max="1542" width="15.7109375" style="40" customWidth="1"/>
    <col min="1543" max="1543" width="27.7109375" style="40" customWidth="1"/>
    <col min="1544" max="1546" width="15.7109375" style="40" customWidth="1"/>
    <col min="1547" max="1547" width="27.7109375" style="40" customWidth="1"/>
    <col min="1548" max="1548" width="15.7109375" style="40" customWidth="1"/>
    <col min="1549" max="1549" width="27.7109375" style="40" customWidth="1"/>
    <col min="1550" max="1550" width="15.7109375" style="40" customWidth="1"/>
    <col min="1551" max="1551" width="27.7109375" style="40" customWidth="1"/>
    <col min="1552" max="1553" width="15.7109375" style="40" customWidth="1"/>
    <col min="1554" max="1792" width="11.42578125" style="40"/>
    <col min="1793" max="1793" width="53.5703125" style="40" customWidth="1"/>
    <col min="1794" max="1794" width="15.7109375" style="40" customWidth="1"/>
    <col min="1795" max="1795" width="27.7109375" style="40" customWidth="1"/>
    <col min="1796" max="1796" width="15.7109375" style="40" customWidth="1"/>
    <col min="1797" max="1797" width="27.7109375" style="40" customWidth="1"/>
    <col min="1798" max="1798" width="15.7109375" style="40" customWidth="1"/>
    <col min="1799" max="1799" width="27.7109375" style="40" customWidth="1"/>
    <col min="1800" max="1802" width="15.7109375" style="40" customWidth="1"/>
    <col min="1803" max="1803" width="27.7109375" style="40" customWidth="1"/>
    <col min="1804" max="1804" width="15.7109375" style="40" customWidth="1"/>
    <col min="1805" max="1805" width="27.7109375" style="40" customWidth="1"/>
    <col min="1806" max="1806" width="15.7109375" style="40" customWidth="1"/>
    <col min="1807" max="1807" width="27.7109375" style="40" customWidth="1"/>
    <col min="1808" max="1809" width="15.7109375" style="40" customWidth="1"/>
    <col min="1810" max="2048" width="11.42578125" style="40"/>
    <col min="2049" max="2049" width="53.5703125" style="40" customWidth="1"/>
    <col min="2050" max="2050" width="15.7109375" style="40" customWidth="1"/>
    <col min="2051" max="2051" width="27.7109375" style="40" customWidth="1"/>
    <col min="2052" max="2052" width="15.7109375" style="40" customWidth="1"/>
    <col min="2053" max="2053" width="27.7109375" style="40" customWidth="1"/>
    <col min="2054" max="2054" width="15.7109375" style="40" customWidth="1"/>
    <col min="2055" max="2055" width="27.7109375" style="40" customWidth="1"/>
    <col min="2056" max="2058" width="15.7109375" style="40" customWidth="1"/>
    <col min="2059" max="2059" width="27.7109375" style="40" customWidth="1"/>
    <col min="2060" max="2060" width="15.7109375" style="40" customWidth="1"/>
    <col min="2061" max="2061" width="27.7109375" style="40" customWidth="1"/>
    <col min="2062" max="2062" width="15.7109375" style="40" customWidth="1"/>
    <col min="2063" max="2063" width="27.7109375" style="40" customWidth="1"/>
    <col min="2064" max="2065" width="15.7109375" style="40" customWidth="1"/>
    <col min="2066" max="2304" width="11.42578125" style="40"/>
    <col min="2305" max="2305" width="53.5703125" style="40" customWidth="1"/>
    <col min="2306" max="2306" width="15.7109375" style="40" customWidth="1"/>
    <col min="2307" max="2307" width="27.7109375" style="40" customWidth="1"/>
    <col min="2308" max="2308" width="15.7109375" style="40" customWidth="1"/>
    <col min="2309" max="2309" width="27.7109375" style="40" customWidth="1"/>
    <col min="2310" max="2310" width="15.7109375" style="40" customWidth="1"/>
    <col min="2311" max="2311" width="27.7109375" style="40" customWidth="1"/>
    <col min="2312" max="2314" width="15.7109375" style="40" customWidth="1"/>
    <col min="2315" max="2315" width="27.7109375" style="40" customWidth="1"/>
    <col min="2316" max="2316" width="15.7109375" style="40" customWidth="1"/>
    <col min="2317" max="2317" width="27.7109375" style="40" customWidth="1"/>
    <col min="2318" max="2318" width="15.7109375" style="40" customWidth="1"/>
    <col min="2319" max="2319" width="27.7109375" style="40" customWidth="1"/>
    <col min="2320" max="2321" width="15.7109375" style="40" customWidth="1"/>
    <col min="2322" max="2560" width="11.42578125" style="40"/>
    <col min="2561" max="2561" width="53.5703125" style="40" customWidth="1"/>
    <col min="2562" max="2562" width="15.7109375" style="40" customWidth="1"/>
    <col min="2563" max="2563" width="27.7109375" style="40" customWidth="1"/>
    <col min="2564" max="2564" width="15.7109375" style="40" customWidth="1"/>
    <col min="2565" max="2565" width="27.7109375" style="40" customWidth="1"/>
    <col min="2566" max="2566" width="15.7109375" style="40" customWidth="1"/>
    <col min="2567" max="2567" width="27.7109375" style="40" customWidth="1"/>
    <col min="2568" max="2570" width="15.7109375" style="40" customWidth="1"/>
    <col min="2571" max="2571" width="27.7109375" style="40" customWidth="1"/>
    <col min="2572" max="2572" width="15.7109375" style="40" customWidth="1"/>
    <col min="2573" max="2573" width="27.7109375" style="40" customWidth="1"/>
    <col min="2574" max="2574" width="15.7109375" style="40" customWidth="1"/>
    <col min="2575" max="2575" width="27.7109375" style="40" customWidth="1"/>
    <col min="2576" max="2577" width="15.7109375" style="40" customWidth="1"/>
    <col min="2578" max="2816" width="11.42578125" style="40"/>
    <col min="2817" max="2817" width="53.5703125" style="40" customWidth="1"/>
    <col min="2818" max="2818" width="15.7109375" style="40" customWidth="1"/>
    <col min="2819" max="2819" width="27.7109375" style="40" customWidth="1"/>
    <col min="2820" max="2820" width="15.7109375" style="40" customWidth="1"/>
    <col min="2821" max="2821" width="27.7109375" style="40" customWidth="1"/>
    <col min="2822" max="2822" width="15.7109375" style="40" customWidth="1"/>
    <col min="2823" max="2823" width="27.7109375" style="40" customWidth="1"/>
    <col min="2824" max="2826" width="15.7109375" style="40" customWidth="1"/>
    <col min="2827" max="2827" width="27.7109375" style="40" customWidth="1"/>
    <col min="2828" max="2828" width="15.7109375" style="40" customWidth="1"/>
    <col min="2829" max="2829" width="27.7109375" style="40" customWidth="1"/>
    <col min="2830" max="2830" width="15.7109375" style="40" customWidth="1"/>
    <col min="2831" max="2831" width="27.7109375" style="40" customWidth="1"/>
    <col min="2832" max="2833" width="15.7109375" style="40" customWidth="1"/>
    <col min="2834" max="3072" width="11.42578125" style="40"/>
    <col min="3073" max="3073" width="53.5703125" style="40" customWidth="1"/>
    <col min="3074" max="3074" width="15.7109375" style="40" customWidth="1"/>
    <col min="3075" max="3075" width="27.7109375" style="40" customWidth="1"/>
    <col min="3076" max="3076" width="15.7109375" style="40" customWidth="1"/>
    <col min="3077" max="3077" width="27.7109375" style="40" customWidth="1"/>
    <col min="3078" max="3078" width="15.7109375" style="40" customWidth="1"/>
    <col min="3079" max="3079" width="27.7109375" style="40" customWidth="1"/>
    <col min="3080" max="3082" width="15.7109375" style="40" customWidth="1"/>
    <col min="3083" max="3083" width="27.7109375" style="40" customWidth="1"/>
    <col min="3084" max="3084" width="15.7109375" style="40" customWidth="1"/>
    <col min="3085" max="3085" width="27.7109375" style="40" customWidth="1"/>
    <col min="3086" max="3086" width="15.7109375" style="40" customWidth="1"/>
    <col min="3087" max="3087" width="27.7109375" style="40" customWidth="1"/>
    <col min="3088" max="3089" width="15.7109375" style="40" customWidth="1"/>
    <col min="3090" max="3328" width="11.42578125" style="40"/>
    <col min="3329" max="3329" width="53.5703125" style="40" customWidth="1"/>
    <col min="3330" max="3330" width="15.7109375" style="40" customWidth="1"/>
    <col min="3331" max="3331" width="27.7109375" style="40" customWidth="1"/>
    <col min="3332" max="3332" width="15.7109375" style="40" customWidth="1"/>
    <col min="3333" max="3333" width="27.7109375" style="40" customWidth="1"/>
    <col min="3334" max="3334" width="15.7109375" style="40" customWidth="1"/>
    <col min="3335" max="3335" width="27.7109375" style="40" customWidth="1"/>
    <col min="3336" max="3338" width="15.7109375" style="40" customWidth="1"/>
    <col min="3339" max="3339" width="27.7109375" style="40" customWidth="1"/>
    <col min="3340" max="3340" width="15.7109375" style="40" customWidth="1"/>
    <col min="3341" max="3341" width="27.7109375" style="40" customWidth="1"/>
    <col min="3342" max="3342" width="15.7109375" style="40" customWidth="1"/>
    <col min="3343" max="3343" width="27.7109375" style="40" customWidth="1"/>
    <col min="3344" max="3345" width="15.7109375" style="40" customWidth="1"/>
    <col min="3346" max="3584" width="11.42578125" style="40"/>
    <col min="3585" max="3585" width="53.5703125" style="40" customWidth="1"/>
    <col min="3586" max="3586" width="15.7109375" style="40" customWidth="1"/>
    <col min="3587" max="3587" width="27.7109375" style="40" customWidth="1"/>
    <col min="3588" max="3588" width="15.7109375" style="40" customWidth="1"/>
    <col min="3589" max="3589" width="27.7109375" style="40" customWidth="1"/>
    <col min="3590" max="3590" width="15.7109375" style="40" customWidth="1"/>
    <col min="3591" max="3591" width="27.7109375" style="40" customWidth="1"/>
    <col min="3592" max="3594" width="15.7109375" style="40" customWidth="1"/>
    <col min="3595" max="3595" width="27.7109375" style="40" customWidth="1"/>
    <col min="3596" max="3596" width="15.7109375" style="40" customWidth="1"/>
    <col min="3597" max="3597" width="27.7109375" style="40" customWidth="1"/>
    <col min="3598" max="3598" width="15.7109375" style="40" customWidth="1"/>
    <col min="3599" max="3599" width="27.7109375" style="40" customWidth="1"/>
    <col min="3600" max="3601" width="15.7109375" style="40" customWidth="1"/>
    <col min="3602" max="3840" width="11.42578125" style="40"/>
    <col min="3841" max="3841" width="53.5703125" style="40" customWidth="1"/>
    <col min="3842" max="3842" width="15.7109375" style="40" customWidth="1"/>
    <col min="3843" max="3843" width="27.7109375" style="40" customWidth="1"/>
    <col min="3844" max="3844" width="15.7109375" style="40" customWidth="1"/>
    <col min="3845" max="3845" width="27.7109375" style="40" customWidth="1"/>
    <col min="3846" max="3846" width="15.7109375" style="40" customWidth="1"/>
    <col min="3847" max="3847" width="27.7109375" style="40" customWidth="1"/>
    <col min="3848" max="3850" width="15.7109375" style="40" customWidth="1"/>
    <col min="3851" max="3851" width="27.7109375" style="40" customWidth="1"/>
    <col min="3852" max="3852" width="15.7109375" style="40" customWidth="1"/>
    <col min="3853" max="3853" width="27.7109375" style="40" customWidth="1"/>
    <col min="3854" max="3854" width="15.7109375" style="40" customWidth="1"/>
    <col min="3855" max="3855" width="27.7109375" style="40" customWidth="1"/>
    <col min="3856" max="3857" width="15.7109375" style="40" customWidth="1"/>
    <col min="3858" max="4096" width="11.42578125" style="40"/>
    <col min="4097" max="4097" width="53.5703125" style="40" customWidth="1"/>
    <col min="4098" max="4098" width="15.7109375" style="40" customWidth="1"/>
    <col min="4099" max="4099" width="27.7109375" style="40" customWidth="1"/>
    <col min="4100" max="4100" width="15.7109375" style="40" customWidth="1"/>
    <col min="4101" max="4101" width="27.7109375" style="40" customWidth="1"/>
    <col min="4102" max="4102" width="15.7109375" style="40" customWidth="1"/>
    <col min="4103" max="4103" width="27.7109375" style="40" customWidth="1"/>
    <col min="4104" max="4106" width="15.7109375" style="40" customWidth="1"/>
    <col min="4107" max="4107" width="27.7109375" style="40" customWidth="1"/>
    <col min="4108" max="4108" width="15.7109375" style="40" customWidth="1"/>
    <col min="4109" max="4109" width="27.7109375" style="40" customWidth="1"/>
    <col min="4110" max="4110" width="15.7109375" style="40" customWidth="1"/>
    <col min="4111" max="4111" width="27.7109375" style="40" customWidth="1"/>
    <col min="4112" max="4113" width="15.7109375" style="40" customWidth="1"/>
    <col min="4114" max="4352" width="11.42578125" style="40"/>
    <col min="4353" max="4353" width="53.5703125" style="40" customWidth="1"/>
    <col min="4354" max="4354" width="15.7109375" style="40" customWidth="1"/>
    <col min="4355" max="4355" width="27.7109375" style="40" customWidth="1"/>
    <col min="4356" max="4356" width="15.7109375" style="40" customWidth="1"/>
    <col min="4357" max="4357" width="27.7109375" style="40" customWidth="1"/>
    <col min="4358" max="4358" width="15.7109375" style="40" customWidth="1"/>
    <col min="4359" max="4359" width="27.7109375" style="40" customWidth="1"/>
    <col min="4360" max="4362" width="15.7109375" style="40" customWidth="1"/>
    <col min="4363" max="4363" width="27.7109375" style="40" customWidth="1"/>
    <col min="4364" max="4364" width="15.7109375" style="40" customWidth="1"/>
    <col min="4365" max="4365" width="27.7109375" style="40" customWidth="1"/>
    <col min="4366" max="4366" width="15.7109375" style="40" customWidth="1"/>
    <col min="4367" max="4367" width="27.7109375" style="40" customWidth="1"/>
    <col min="4368" max="4369" width="15.7109375" style="40" customWidth="1"/>
    <col min="4370" max="4608" width="11.42578125" style="40"/>
    <col min="4609" max="4609" width="53.5703125" style="40" customWidth="1"/>
    <col min="4610" max="4610" width="15.7109375" style="40" customWidth="1"/>
    <col min="4611" max="4611" width="27.7109375" style="40" customWidth="1"/>
    <col min="4612" max="4612" width="15.7109375" style="40" customWidth="1"/>
    <col min="4613" max="4613" width="27.7109375" style="40" customWidth="1"/>
    <col min="4614" max="4614" width="15.7109375" style="40" customWidth="1"/>
    <col min="4615" max="4615" width="27.7109375" style="40" customWidth="1"/>
    <col min="4616" max="4618" width="15.7109375" style="40" customWidth="1"/>
    <col min="4619" max="4619" width="27.7109375" style="40" customWidth="1"/>
    <col min="4620" max="4620" width="15.7109375" style="40" customWidth="1"/>
    <col min="4621" max="4621" width="27.7109375" style="40" customWidth="1"/>
    <col min="4622" max="4622" width="15.7109375" style="40" customWidth="1"/>
    <col min="4623" max="4623" width="27.7109375" style="40" customWidth="1"/>
    <col min="4624" max="4625" width="15.7109375" style="40" customWidth="1"/>
    <col min="4626" max="4864" width="11.42578125" style="40"/>
    <col min="4865" max="4865" width="53.5703125" style="40" customWidth="1"/>
    <col min="4866" max="4866" width="15.7109375" style="40" customWidth="1"/>
    <col min="4867" max="4867" width="27.7109375" style="40" customWidth="1"/>
    <col min="4868" max="4868" width="15.7109375" style="40" customWidth="1"/>
    <col min="4869" max="4869" width="27.7109375" style="40" customWidth="1"/>
    <col min="4870" max="4870" width="15.7109375" style="40" customWidth="1"/>
    <col min="4871" max="4871" width="27.7109375" style="40" customWidth="1"/>
    <col min="4872" max="4874" width="15.7109375" style="40" customWidth="1"/>
    <col min="4875" max="4875" width="27.7109375" style="40" customWidth="1"/>
    <col min="4876" max="4876" width="15.7109375" style="40" customWidth="1"/>
    <col min="4877" max="4877" width="27.7109375" style="40" customWidth="1"/>
    <col min="4878" max="4878" width="15.7109375" style="40" customWidth="1"/>
    <col min="4879" max="4879" width="27.7109375" style="40" customWidth="1"/>
    <col min="4880" max="4881" width="15.7109375" style="40" customWidth="1"/>
    <col min="4882" max="5120" width="11.42578125" style="40"/>
    <col min="5121" max="5121" width="53.5703125" style="40" customWidth="1"/>
    <col min="5122" max="5122" width="15.7109375" style="40" customWidth="1"/>
    <col min="5123" max="5123" width="27.7109375" style="40" customWidth="1"/>
    <col min="5124" max="5124" width="15.7109375" style="40" customWidth="1"/>
    <col min="5125" max="5125" width="27.7109375" style="40" customWidth="1"/>
    <col min="5126" max="5126" width="15.7109375" style="40" customWidth="1"/>
    <col min="5127" max="5127" width="27.7109375" style="40" customWidth="1"/>
    <col min="5128" max="5130" width="15.7109375" style="40" customWidth="1"/>
    <col min="5131" max="5131" width="27.7109375" style="40" customWidth="1"/>
    <col min="5132" max="5132" width="15.7109375" style="40" customWidth="1"/>
    <col min="5133" max="5133" width="27.7109375" style="40" customWidth="1"/>
    <col min="5134" max="5134" width="15.7109375" style="40" customWidth="1"/>
    <col min="5135" max="5135" width="27.7109375" style="40" customWidth="1"/>
    <col min="5136" max="5137" width="15.7109375" style="40" customWidth="1"/>
    <col min="5138" max="5376" width="11.42578125" style="40"/>
    <col min="5377" max="5377" width="53.5703125" style="40" customWidth="1"/>
    <col min="5378" max="5378" width="15.7109375" style="40" customWidth="1"/>
    <col min="5379" max="5379" width="27.7109375" style="40" customWidth="1"/>
    <col min="5380" max="5380" width="15.7109375" style="40" customWidth="1"/>
    <col min="5381" max="5381" width="27.7109375" style="40" customWidth="1"/>
    <col min="5382" max="5382" width="15.7109375" style="40" customWidth="1"/>
    <col min="5383" max="5383" width="27.7109375" style="40" customWidth="1"/>
    <col min="5384" max="5386" width="15.7109375" style="40" customWidth="1"/>
    <col min="5387" max="5387" width="27.7109375" style="40" customWidth="1"/>
    <col min="5388" max="5388" width="15.7109375" style="40" customWidth="1"/>
    <col min="5389" max="5389" width="27.7109375" style="40" customWidth="1"/>
    <col min="5390" max="5390" width="15.7109375" style="40" customWidth="1"/>
    <col min="5391" max="5391" width="27.7109375" style="40" customWidth="1"/>
    <col min="5392" max="5393" width="15.7109375" style="40" customWidth="1"/>
    <col min="5394" max="5632" width="11.42578125" style="40"/>
    <col min="5633" max="5633" width="53.5703125" style="40" customWidth="1"/>
    <col min="5634" max="5634" width="15.7109375" style="40" customWidth="1"/>
    <col min="5635" max="5635" width="27.7109375" style="40" customWidth="1"/>
    <col min="5636" max="5636" width="15.7109375" style="40" customWidth="1"/>
    <col min="5637" max="5637" width="27.7109375" style="40" customWidth="1"/>
    <col min="5638" max="5638" width="15.7109375" style="40" customWidth="1"/>
    <col min="5639" max="5639" width="27.7109375" style="40" customWidth="1"/>
    <col min="5640" max="5642" width="15.7109375" style="40" customWidth="1"/>
    <col min="5643" max="5643" width="27.7109375" style="40" customWidth="1"/>
    <col min="5644" max="5644" width="15.7109375" style="40" customWidth="1"/>
    <col min="5645" max="5645" width="27.7109375" style="40" customWidth="1"/>
    <col min="5646" max="5646" width="15.7109375" style="40" customWidth="1"/>
    <col min="5647" max="5647" width="27.7109375" style="40" customWidth="1"/>
    <col min="5648" max="5649" width="15.7109375" style="40" customWidth="1"/>
    <col min="5650" max="5888" width="11.42578125" style="40"/>
    <col min="5889" max="5889" width="53.5703125" style="40" customWidth="1"/>
    <col min="5890" max="5890" width="15.7109375" style="40" customWidth="1"/>
    <col min="5891" max="5891" width="27.7109375" style="40" customWidth="1"/>
    <col min="5892" max="5892" width="15.7109375" style="40" customWidth="1"/>
    <col min="5893" max="5893" width="27.7109375" style="40" customWidth="1"/>
    <col min="5894" max="5894" width="15.7109375" style="40" customWidth="1"/>
    <col min="5895" max="5895" width="27.7109375" style="40" customWidth="1"/>
    <col min="5896" max="5898" width="15.7109375" style="40" customWidth="1"/>
    <col min="5899" max="5899" width="27.7109375" style="40" customWidth="1"/>
    <col min="5900" max="5900" width="15.7109375" style="40" customWidth="1"/>
    <col min="5901" max="5901" width="27.7109375" style="40" customWidth="1"/>
    <col min="5902" max="5902" width="15.7109375" style="40" customWidth="1"/>
    <col min="5903" max="5903" width="27.7109375" style="40" customWidth="1"/>
    <col min="5904" max="5905" width="15.7109375" style="40" customWidth="1"/>
    <col min="5906" max="6144" width="11.42578125" style="40"/>
    <col min="6145" max="6145" width="53.5703125" style="40" customWidth="1"/>
    <col min="6146" max="6146" width="15.7109375" style="40" customWidth="1"/>
    <col min="6147" max="6147" width="27.7109375" style="40" customWidth="1"/>
    <col min="6148" max="6148" width="15.7109375" style="40" customWidth="1"/>
    <col min="6149" max="6149" width="27.7109375" style="40" customWidth="1"/>
    <col min="6150" max="6150" width="15.7109375" style="40" customWidth="1"/>
    <col min="6151" max="6151" width="27.7109375" style="40" customWidth="1"/>
    <col min="6152" max="6154" width="15.7109375" style="40" customWidth="1"/>
    <col min="6155" max="6155" width="27.7109375" style="40" customWidth="1"/>
    <col min="6156" max="6156" width="15.7109375" style="40" customWidth="1"/>
    <col min="6157" max="6157" width="27.7109375" style="40" customWidth="1"/>
    <col min="6158" max="6158" width="15.7109375" style="40" customWidth="1"/>
    <col min="6159" max="6159" width="27.7109375" style="40" customWidth="1"/>
    <col min="6160" max="6161" width="15.7109375" style="40" customWidth="1"/>
    <col min="6162" max="6400" width="11.42578125" style="40"/>
    <col min="6401" max="6401" width="53.5703125" style="40" customWidth="1"/>
    <col min="6402" max="6402" width="15.7109375" style="40" customWidth="1"/>
    <col min="6403" max="6403" width="27.7109375" style="40" customWidth="1"/>
    <col min="6404" max="6404" width="15.7109375" style="40" customWidth="1"/>
    <col min="6405" max="6405" width="27.7109375" style="40" customWidth="1"/>
    <col min="6406" max="6406" width="15.7109375" style="40" customWidth="1"/>
    <col min="6407" max="6407" width="27.7109375" style="40" customWidth="1"/>
    <col min="6408" max="6410" width="15.7109375" style="40" customWidth="1"/>
    <col min="6411" max="6411" width="27.7109375" style="40" customWidth="1"/>
    <col min="6412" max="6412" width="15.7109375" style="40" customWidth="1"/>
    <col min="6413" max="6413" width="27.7109375" style="40" customWidth="1"/>
    <col min="6414" max="6414" width="15.7109375" style="40" customWidth="1"/>
    <col min="6415" max="6415" width="27.7109375" style="40" customWidth="1"/>
    <col min="6416" max="6417" width="15.7109375" style="40" customWidth="1"/>
    <col min="6418" max="6656" width="11.42578125" style="40"/>
    <col min="6657" max="6657" width="53.5703125" style="40" customWidth="1"/>
    <col min="6658" max="6658" width="15.7109375" style="40" customWidth="1"/>
    <col min="6659" max="6659" width="27.7109375" style="40" customWidth="1"/>
    <col min="6660" max="6660" width="15.7109375" style="40" customWidth="1"/>
    <col min="6661" max="6661" width="27.7109375" style="40" customWidth="1"/>
    <col min="6662" max="6662" width="15.7109375" style="40" customWidth="1"/>
    <col min="6663" max="6663" width="27.7109375" style="40" customWidth="1"/>
    <col min="6664" max="6666" width="15.7109375" style="40" customWidth="1"/>
    <col min="6667" max="6667" width="27.7109375" style="40" customWidth="1"/>
    <col min="6668" max="6668" width="15.7109375" style="40" customWidth="1"/>
    <col min="6669" max="6669" width="27.7109375" style="40" customWidth="1"/>
    <col min="6670" max="6670" width="15.7109375" style="40" customWidth="1"/>
    <col min="6671" max="6671" width="27.7109375" style="40" customWidth="1"/>
    <col min="6672" max="6673" width="15.7109375" style="40" customWidth="1"/>
    <col min="6674" max="6912" width="11.42578125" style="40"/>
    <col min="6913" max="6913" width="53.5703125" style="40" customWidth="1"/>
    <col min="6914" max="6914" width="15.7109375" style="40" customWidth="1"/>
    <col min="6915" max="6915" width="27.7109375" style="40" customWidth="1"/>
    <col min="6916" max="6916" width="15.7109375" style="40" customWidth="1"/>
    <col min="6917" max="6917" width="27.7109375" style="40" customWidth="1"/>
    <col min="6918" max="6918" width="15.7109375" style="40" customWidth="1"/>
    <col min="6919" max="6919" width="27.7109375" style="40" customWidth="1"/>
    <col min="6920" max="6922" width="15.7109375" style="40" customWidth="1"/>
    <col min="6923" max="6923" width="27.7109375" style="40" customWidth="1"/>
    <col min="6924" max="6924" width="15.7109375" style="40" customWidth="1"/>
    <col min="6925" max="6925" width="27.7109375" style="40" customWidth="1"/>
    <col min="6926" max="6926" width="15.7109375" style="40" customWidth="1"/>
    <col min="6927" max="6927" width="27.7109375" style="40" customWidth="1"/>
    <col min="6928" max="6929" width="15.7109375" style="40" customWidth="1"/>
    <col min="6930" max="7168" width="11.42578125" style="40"/>
    <col min="7169" max="7169" width="53.5703125" style="40" customWidth="1"/>
    <col min="7170" max="7170" width="15.7109375" style="40" customWidth="1"/>
    <col min="7171" max="7171" width="27.7109375" style="40" customWidth="1"/>
    <col min="7172" max="7172" width="15.7109375" style="40" customWidth="1"/>
    <col min="7173" max="7173" width="27.7109375" style="40" customWidth="1"/>
    <col min="7174" max="7174" width="15.7109375" style="40" customWidth="1"/>
    <col min="7175" max="7175" width="27.7109375" style="40" customWidth="1"/>
    <col min="7176" max="7178" width="15.7109375" style="40" customWidth="1"/>
    <col min="7179" max="7179" width="27.7109375" style="40" customWidth="1"/>
    <col min="7180" max="7180" width="15.7109375" style="40" customWidth="1"/>
    <col min="7181" max="7181" width="27.7109375" style="40" customWidth="1"/>
    <col min="7182" max="7182" width="15.7109375" style="40" customWidth="1"/>
    <col min="7183" max="7183" width="27.7109375" style="40" customWidth="1"/>
    <col min="7184" max="7185" width="15.7109375" style="40" customWidth="1"/>
    <col min="7186" max="7424" width="11.42578125" style="40"/>
    <col min="7425" max="7425" width="53.5703125" style="40" customWidth="1"/>
    <col min="7426" max="7426" width="15.7109375" style="40" customWidth="1"/>
    <col min="7427" max="7427" width="27.7109375" style="40" customWidth="1"/>
    <col min="7428" max="7428" width="15.7109375" style="40" customWidth="1"/>
    <col min="7429" max="7429" width="27.7109375" style="40" customWidth="1"/>
    <col min="7430" max="7430" width="15.7109375" style="40" customWidth="1"/>
    <col min="7431" max="7431" width="27.7109375" style="40" customWidth="1"/>
    <col min="7432" max="7434" width="15.7109375" style="40" customWidth="1"/>
    <col min="7435" max="7435" width="27.7109375" style="40" customWidth="1"/>
    <col min="7436" max="7436" width="15.7109375" style="40" customWidth="1"/>
    <col min="7437" max="7437" width="27.7109375" style="40" customWidth="1"/>
    <col min="7438" max="7438" width="15.7109375" style="40" customWidth="1"/>
    <col min="7439" max="7439" width="27.7109375" style="40" customWidth="1"/>
    <col min="7440" max="7441" width="15.7109375" style="40" customWidth="1"/>
    <col min="7442" max="7680" width="11.42578125" style="40"/>
    <col min="7681" max="7681" width="53.5703125" style="40" customWidth="1"/>
    <col min="7682" max="7682" width="15.7109375" style="40" customWidth="1"/>
    <col min="7683" max="7683" width="27.7109375" style="40" customWidth="1"/>
    <col min="7684" max="7684" width="15.7109375" style="40" customWidth="1"/>
    <col min="7685" max="7685" width="27.7109375" style="40" customWidth="1"/>
    <col min="7686" max="7686" width="15.7109375" style="40" customWidth="1"/>
    <col min="7687" max="7687" width="27.7109375" style="40" customWidth="1"/>
    <col min="7688" max="7690" width="15.7109375" style="40" customWidth="1"/>
    <col min="7691" max="7691" width="27.7109375" style="40" customWidth="1"/>
    <col min="7692" max="7692" width="15.7109375" style="40" customWidth="1"/>
    <col min="7693" max="7693" width="27.7109375" style="40" customWidth="1"/>
    <col min="7694" max="7694" width="15.7109375" style="40" customWidth="1"/>
    <col min="7695" max="7695" width="27.7109375" style="40" customWidth="1"/>
    <col min="7696" max="7697" width="15.7109375" style="40" customWidth="1"/>
    <col min="7698" max="7936" width="11.42578125" style="40"/>
    <col min="7937" max="7937" width="53.5703125" style="40" customWidth="1"/>
    <col min="7938" max="7938" width="15.7109375" style="40" customWidth="1"/>
    <col min="7939" max="7939" width="27.7109375" style="40" customWidth="1"/>
    <col min="7940" max="7940" width="15.7109375" style="40" customWidth="1"/>
    <col min="7941" max="7941" width="27.7109375" style="40" customWidth="1"/>
    <col min="7942" max="7942" width="15.7109375" style="40" customWidth="1"/>
    <col min="7943" max="7943" width="27.7109375" style="40" customWidth="1"/>
    <col min="7944" max="7946" width="15.7109375" style="40" customWidth="1"/>
    <col min="7947" max="7947" width="27.7109375" style="40" customWidth="1"/>
    <col min="7948" max="7948" width="15.7109375" style="40" customWidth="1"/>
    <col min="7949" max="7949" width="27.7109375" style="40" customWidth="1"/>
    <col min="7950" max="7950" width="15.7109375" style="40" customWidth="1"/>
    <col min="7951" max="7951" width="27.7109375" style="40" customWidth="1"/>
    <col min="7952" max="7953" width="15.7109375" style="40" customWidth="1"/>
    <col min="7954" max="8192" width="11.42578125" style="40"/>
    <col min="8193" max="8193" width="53.5703125" style="40" customWidth="1"/>
    <col min="8194" max="8194" width="15.7109375" style="40" customWidth="1"/>
    <col min="8195" max="8195" width="27.7109375" style="40" customWidth="1"/>
    <col min="8196" max="8196" width="15.7109375" style="40" customWidth="1"/>
    <col min="8197" max="8197" width="27.7109375" style="40" customWidth="1"/>
    <col min="8198" max="8198" width="15.7109375" style="40" customWidth="1"/>
    <col min="8199" max="8199" width="27.7109375" style="40" customWidth="1"/>
    <col min="8200" max="8202" width="15.7109375" style="40" customWidth="1"/>
    <col min="8203" max="8203" width="27.7109375" style="40" customWidth="1"/>
    <col min="8204" max="8204" width="15.7109375" style="40" customWidth="1"/>
    <col min="8205" max="8205" width="27.7109375" style="40" customWidth="1"/>
    <col min="8206" max="8206" width="15.7109375" style="40" customWidth="1"/>
    <col min="8207" max="8207" width="27.7109375" style="40" customWidth="1"/>
    <col min="8208" max="8209" width="15.7109375" style="40" customWidth="1"/>
    <col min="8210" max="8448" width="11.42578125" style="40"/>
    <col min="8449" max="8449" width="53.5703125" style="40" customWidth="1"/>
    <col min="8450" max="8450" width="15.7109375" style="40" customWidth="1"/>
    <col min="8451" max="8451" width="27.7109375" style="40" customWidth="1"/>
    <col min="8452" max="8452" width="15.7109375" style="40" customWidth="1"/>
    <col min="8453" max="8453" width="27.7109375" style="40" customWidth="1"/>
    <col min="8454" max="8454" width="15.7109375" style="40" customWidth="1"/>
    <col min="8455" max="8455" width="27.7109375" style="40" customWidth="1"/>
    <col min="8456" max="8458" width="15.7109375" style="40" customWidth="1"/>
    <col min="8459" max="8459" width="27.7109375" style="40" customWidth="1"/>
    <col min="8460" max="8460" width="15.7109375" style="40" customWidth="1"/>
    <col min="8461" max="8461" width="27.7109375" style="40" customWidth="1"/>
    <col min="8462" max="8462" width="15.7109375" style="40" customWidth="1"/>
    <col min="8463" max="8463" width="27.7109375" style="40" customWidth="1"/>
    <col min="8464" max="8465" width="15.7109375" style="40" customWidth="1"/>
    <col min="8466" max="8704" width="11.42578125" style="40"/>
    <col min="8705" max="8705" width="53.5703125" style="40" customWidth="1"/>
    <col min="8706" max="8706" width="15.7109375" style="40" customWidth="1"/>
    <col min="8707" max="8707" width="27.7109375" style="40" customWidth="1"/>
    <col min="8708" max="8708" width="15.7109375" style="40" customWidth="1"/>
    <col min="8709" max="8709" width="27.7109375" style="40" customWidth="1"/>
    <col min="8710" max="8710" width="15.7109375" style="40" customWidth="1"/>
    <col min="8711" max="8711" width="27.7109375" style="40" customWidth="1"/>
    <col min="8712" max="8714" width="15.7109375" style="40" customWidth="1"/>
    <col min="8715" max="8715" width="27.7109375" style="40" customWidth="1"/>
    <col min="8716" max="8716" width="15.7109375" style="40" customWidth="1"/>
    <col min="8717" max="8717" width="27.7109375" style="40" customWidth="1"/>
    <col min="8718" max="8718" width="15.7109375" style="40" customWidth="1"/>
    <col min="8719" max="8719" width="27.7109375" style="40" customWidth="1"/>
    <col min="8720" max="8721" width="15.7109375" style="40" customWidth="1"/>
    <col min="8722" max="8960" width="11.42578125" style="40"/>
    <col min="8961" max="8961" width="53.5703125" style="40" customWidth="1"/>
    <col min="8962" max="8962" width="15.7109375" style="40" customWidth="1"/>
    <col min="8963" max="8963" width="27.7109375" style="40" customWidth="1"/>
    <col min="8964" max="8964" width="15.7109375" style="40" customWidth="1"/>
    <col min="8965" max="8965" width="27.7109375" style="40" customWidth="1"/>
    <col min="8966" max="8966" width="15.7109375" style="40" customWidth="1"/>
    <col min="8967" max="8967" width="27.7109375" style="40" customWidth="1"/>
    <col min="8968" max="8970" width="15.7109375" style="40" customWidth="1"/>
    <col min="8971" max="8971" width="27.7109375" style="40" customWidth="1"/>
    <col min="8972" max="8972" width="15.7109375" style="40" customWidth="1"/>
    <col min="8973" max="8973" width="27.7109375" style="40" customWidth="1"/>
    <col min="8974" max="8974" width="15.7109375" style="40" customWidth="1"/>
    <col min="8975" max="8975" width="27.7109375" style="40" customWidth="1"/>
    <col min="8976" max="8977" width="15.7109375" style="40" customWidth="1"/>
    <col min="8978" max="9216" width="11.42578125" style="40"/>
    <col min="9217" max="9217" width="53.5703125" style="40" customWidth="1"/>
    <col min="9218" max="9218" width="15.7109375" style="40" customWidth="1"/>
    <col min="9219" max="9219" width="27.7109375" style="40" customWidth="1"/>
    <col min="9220" max="9220" width="15.7109375" style="40" customWidth="1"/>
    <col min="9221" max="9221" width="27.7109375" style="40" customWidth="1"/>
    <col min="9222" max="9222" width="15.7109375" style="40" customWidth="1"/>
    <col min="9223" max="9223" width="27.7109375" style="40" customWidth="1"/>
    <col min="9224" max="9226" width="15.7109375" style="40" customWidth="1"/>
    <col min="9227" max="9227" width="27.7109375" style="40" customWidth="1"/>
    <col min="9228" max="9228" width="15.7109375" style="40" customWidth="1"/>
    <col min="9229" max="9229" width="27.7109375" style="40" customWidth="1"/>
    <col min="9230" max="9230" width="15.7109375" style="40" customWidth="1"/>
    <col min="9231" max="9231" width="27.7109375" style="40" customWidth="1"/>
    <col min="9232" max="9233" width="15.7109375" style="40" customWidth="1"/>
    <col min="9234" max="9472" width="11.42578125" style="40"/>
    <col min="9473" max="9473" width="53.5703125" style="40" customWidth="1"/>
    <col min="9474" max="9474" width="15.7109375" style="40" customWidth="1"/>
    <col min="9475" max="9475" width="27.7109375" style="40" customWidth="1"/>
    <col min="9476" max="9476" width="15.7109375" style="40" customWidth="1"/>
    <col min="9477" max="9477" width="27.7109375" style="40" customWidth="1"/>
    <col min="9478" max="9478" width="15.7109375" style="40" customWidth="1"/>
    <col min="9479" max="9479" width="27.7109375" style="40" customWidth="1"/>
    <col min="9480" max="9482" width="15.7109375" style="40" customWidth="1"/>
    <col min="9483" max="9483" width="27.7109375" style="40" customWidth="1"/>
    <col min="9484" max="9484" width="15.7109375" style="40" customWidth="1"/>
    <col min="9485" max="9485" width="27.7109375" style="40" customWidth="1"/>
    <col min="9486" max="9486" width="15.7109375" style="40" customWidth="1"/>
    <col min="9487" max="9487" width="27.7109375" style="40" customWidth="1"/>
    <col min="9488" max="9489" width="15.7109375" style="40" customWidth="1"/>
    <col min="9490" max="9728" width="11.42578125" style="40"/>
    <col min="9729" max="9729" width="53.5703125" style="40" customWidth="1"/>
    <col min="9730" max="9730" width="15.7109375" style="40" customWidth="1"/>
    <col min="9731" max="9731" width="27.7109375" style="40" customWidth="1"/>
    <col min="9732" max="9732" width="15.7109375" style="40" customWidth="1"/>
    <col min="9733" max="9733" width="27.7109375" style="40" customWidth="1"/>
    <col min="9734" max="9734" width="15.7109375" style="40" customWidth="1"/>
    <col min="9735" max="9735" width="27.7109375" style="40" customWidth="1"/>
    <col min="9736" max="9738" width="15.7109375" style="40" customWidth="1"/>
    <col min="9739" max="9739" width="27.7109375" style="40" customWidth="1"/>
    <col min="9740" max="9740" width="15.7109375" style="40" customWidth="1"/>
    <col min="9741" max="9741" width="27.7109375" style="40" customWidth="1"/>
    <col min="9742" max="9742" width="15.7109375" style="40" customWidth="1"/>
    <col min="9743" max="9743" width="27.7109375" style="40" customWidth="1"/>
    <col min="9744" max="9745" width="15.7109375" style="40" customWidth="1"/>
    <col min="9746" max="9984" width="11.42578125" style="40"/>
    <col min="9985" max="9985" width="53.5703125" style="40" customWidth="1"/>
    <col min="9986" max="9986" width="15.7109375" style="40" customWidth="1"/>
    <col min="9987" max="9987" width="27.7109375" style="40" customWidth="1"/>
    <col min="9988" max="9988" width="15.7109375" style="40" customWidth="1"/>
    <col min="9989" max="9989" width="27.7109375" style="40" customWidth="1"/>
    <col min="9990" max="9990" width="15.7109375" style="40" customWidth="1"/>
    <col min="9991" max="9991" width="27.7109375" style="40" customWidth="1"/>
    <col min="9992" max="9994" width="15.7109375" style="40" customWidth="1"/>
    <col min="9995" max="9995" width="27.7109375" style="40" customWidth="1"/>
    <col min="9996" max="9996" width="15.7109375" style="40" customWidth="1"/>
    <col min="9997" max="9997" width="27.7109375" style="40" customWidth="1"/>
    <col min="9998" max="9998" width="15.7109375" style="40" customWidth="1"/>
    <col min="9999" max="9999" width="27.7109375" style="40" customWidth="1"/>
    <col min="10000" max="10001" width="15.7109375" style="40" customWidth="1"/>
    <col min="10002" max="10240" width="11.42578125" style="40"/>
    <col min="10241" max="10241" width="53.5703125" style="40" customWidth="1"/>
    <col min="10242" max="10242" width="15.7109375" style="40" customWidth="1"/>
    <col min="10243" max="10243" width="27.7109375" style="40" customWidth="1"/>
    <col min="10244" max="10244" width="15.7109375" style="40" customWidth="1"/>
    <col min="10245" max="10245" width="27.7109375" style="40" customWidth="1"/>
    <col min="10246" max="10246" width="15.7109375" style="40" customWidth="1"/>
    <col min="10247" max="10247" width="27.7109375" style="40" customWidth="1"/>
    <col min="10248" max="10250" width="15.7109375" style="40" customWidth="1"/>
    <col min="10251" max="10251" width="27.7109375" style="40" customWidth="1"/>
    <col min="10252" max="10252" width="15.7109375" style="40" customWidth="1"/>
    <col min="10253" max="10253" width="27.7109375" style="40" customWidth="1"/>
    <col min="10254" max="10254" width="15.7109375" style="40" customWidth="1"/>
    <col min="10255" max="10255" width="27.7109375" style="40" customWidth="1"/>
    <col min="10256" max="10257" width="15.7109375" style="40" customWidth="1"/>
    <col min="10258" max="10496" width="11.42578125" style="40"/>
    <col min="10497" max="10497" width="53.5703125" style="40" customWidth="1"/>
    <col min="10498" max="10498" width="15.7109375" style="40" customWidth="1"/>
    <col min="10499" max="10499" width="27.7109375" style="40" customWidth="1"/>
    <col min="10500" max="10500" width="15.7109375" style="40" customWidth="1"/>
    <col min="10501" max="10501" width="27.7109375" style="40" customWidth="1"/>
    <col min="10502" max="10502" width="15.7109375" style="40" customWidth="1"/>
    <col min="10503" max="10503" width="27.7109375" style="40" customWidth="1"/>
    <col min="10504" max="10506" width="15.7109375" style="40" customWidth="1"/>
    <col min="10507" max="10507" width="27.7109375" style="40" customWidth="1"/>
    <col min="10508" max="10508" width="15.7109375" style="40" customWidth="1"/>
    <col min="10509" max="10509" width="27.7109375" style="40" customWidth="1"/>
    <col min="10510" max="10510" width="15.7109375" style="40" customWidth="1"/>
    <col min="10511" max="10511" width="27.7109375" style="40" customWidth="1"/>
    <col min="10512" max="10513" width="15.7109375" style="40" customWidth="1"/>
    <col min="10514" max="10752" width="11.42578125" style="40"/>
    <col min="10753" max="10753" width="53.5703125" style="40" customWidth="1"/>
    <col min="10754" max="10754" width="15.7109375" style="40" customWidth="1"/>
    <col min="10755" max="10755" width="27.7109375" style="40" customWidth="1"/>
    <col min="10756" max="10756" width="15.7109375" style="40" customWidth="1"/>
    <col min="10757" max="10757" width="27.7109375" style="40" customWidth="1"/>
    <col min="10758" max="10758" width="15.7109375" style="40" customWidth="1"/>
    <col min="10759" max="10759" width="27.7109375" style="40" customWidth="1"/>
    <col min="10760" max="10762" width="15.7109375" style="40" customWidth="1"/>
    <col min="10763" max="10763" width="27.7109375" style="40" customWidth="1"/>
    <col min="10764" max="10764" width="15.7109375" style="40" customWidth="1"/>
    <col min="10765" max="10765" width="27.7109375" style="40" customWidth="1"/>
    <col min="10766" max="10766" width="15.7109375" style="40" customWidth="1"/>
    <col min="10767" max="10767" width="27.7109375" style="40" customWidth="1"/>
    <col min="10768" max="10769" width="15.7109375" style="40" customWidth="1"/>
    <col min="10770" max="11008" width="11.42578125" style="40"/>
    <col min="11009" max="11009" width="53.5703125" style="40" customWidth="1"/>
    <col min="11010" max="11010" width="15.7109375" style="40" customWidth="1"/>
    <col min="11011" max="11011" width="27.7109375" style="40" customWidth="1"/>
    <col min="11012" max="11012" width="15.7109375" style="40" customWidth="1"/>
    <col min="11013" max="11013" width="27.7109375" style="40" customWidth="1"/>
    <col min="11014" max="11014" width="15.7109375" style="40" customWidth="1"/>
    <col min="11015" max="11015" width="27.7109375" style="40" customWidth="1"/>
    <col min="11016" max="11018" width="15.7109375" style="40" customWidth="1"/>
    <col min="11019" max="11019" width="27.7109375" style="40" customWidth="1"/>
    <col min="11020" max="11020" width="15.7109375" style="40" customWidth="1"/>
    <col min="11021" max="11021" width="27.7109375" style="40" customWidth="1"/>
    <col min="11022" max="11022" width="15.7109375" style="40" customWidth="1"/>
    <col min="11023" max="11023" width="27.7109375" style="40" customWidth="1"/>
    <col min="11024" max="11025" width="15.7109375" style="40" customWidth="1"/>
    <col min="11026" max="11264" width="11.42578125" style="40"/>
    <col min="11265" max="11265" width="53.5703125" style="40" customWidth="1"/>
    <col min="11266" max="11266" width="15.7109375" style="40" customWidth="1"/>
    <col min="11267" max="11267" width="27.7109375" style="40" customWidth="1"/>
    <col min="11268" max="11268" width="15.7109375" style="40" customWidth="1"/>
    <col min="11269" max="11269" width="27.7109375" style="40" customWidth="1"/>
    <col min="11270" max="11270" width="15.7109375" style="40" customWidth="1"/>
    <col min="11271" max="11271" width="27.7109375" style="40" customWidth="1"/>
    <col min="11272" max="11274" width="15.7109375" style="40" customWidth="1"/>
    <col min="11275" max="11275" width="27.7109375" style="40" customWidth="1"/>
    <col min="11276" max="11276" width="15.7109375" style="40" customWidth="1"/>
    <col min="11277" max="11277" width="27.7109375" style="40" customWidth="1"/>
    <col min="11278" max="11278" width="15.7109375" style="40" customWidth="1"/>
    <col min="11279" max="11279" width="27.7109375" style="40" customWidth="1"/>
    <col min="11280" max="11281" width="15.7109375" style="40" customWidth="1"/>
    <col min="11282" max="11520" width="11.42578125" style="40"/>
    <col min="11521" max="11521" width="53.5703125" style="40" customWidth="1"/>
    <col min="11522" max="11522" width="15.7109375" style="40" customWidth="1"/>
    <col min="11523" max="11523" width="27.7109375" style="40" customWidth="1"/>
    <col min="11524" max="11524" width="15.7109375" style="40" customWidth="1"/>
    <col min="11525" max="11525" width="27.7109375" style="40" customWidth="1"/>
    <col min="11526" max="11526" width="15.7109375" style="40" customWidth="1"/>
    <col min="11527" max="11527" width="27.7109375" style="40" customWidth="1"/>
    <col min="11528" max="11530" width="15.7109375" style="40" customWidth="1"/>
    <col min="11531" max="11531" width="27.7109375" style="40" customWidth="1"/>
    <col min="11532" max="11532" width="15.7109375" style="40" customWidth="1"/>
    <col min="11533" max="11533" width="27.7109375" style="40" customWidth="1"/>
    <col min="11534" max="11534" width="15.7109375" style="40" customWidth="1"/>
    <col min="11535" max="11535" width="27.7109375" style="40" customWidth="1"/>
    <col min="11536" max="11537" width="15.7109375" style="40" customWidth="1"/>
    <col min="11538" max="11776" width="11.42578125" style="40"/>
    <col min="11777" max="11777" width="53.5703125" style="40" customWidth="1"/>
    <col min="11778" max="11778" width="15.7109375" style="40" customWidth="1"/>
    <col min="11779" max="11779" width="27.7109375" style="40" customWidth="1"/>
    <col min="11780" max="11780" width="15.7109375" style="40" customWidth="1"/>
    <col min="11781" max="11781" width="27.7109375" style="40" customWidth="1"/>
    <col min="11782" max="11782" width="15.7109375" style="40" customWidth="1"/>
    <col min="11783" max="11783" width="27.7109375" style="40" customWidth="1"/>
    <col min="11784" max="11786" width="15.7109375" style="40" customWidth="1"/>
    <col min="11787" max="11787" width="27.7109375" style="40" customWidth="1"/>
    <col min="11788" max="11788" width="15.7109375" style="40" customWidth="1"/>
    <col min="11789" max="11789" width="27.7109375" style="40" customWidth="1"/>
    <col min="11790" max="11790" width="15.7109375" style="40" customWidth="1"/>
    <col min="11791" max="11791" width="27.7109375" style="40" customWidth="1"/>
    <col min="11792" max="11793" width="15.7109375" style="40" customWidth="1"/>
    <col min="11794" max="12032" width="11.42578125" style="40"/>
    <col min="12033" max="12033" width="53.5703125" style="40" customWidth="1"/>
    <col min="12034" max="12034" width="15.7109375" style="40" customWidth="1"/>
    <col min="12035" max="12035" width="27.7109375" style="40" customWidth="1"/>
    <col min="12036" max="12036" width="15.7109375" style="40" customWidth="1"/>
    <col min="12037" max="12037" width="27.7109375" style="40" customWidth="1"/>
    <col min="12038" max="12038" width="15.7109375" style="40" customWidth="1"/>
    <col min="12039" max="12039" width="27.7109375" style="40" customWidth="1"/>
    <col min="12040" max="12042" width="15.7109375" style="40" customWidth="1"/>
    <col min="12043" max="12043" width="27.7109375" style="40" customWidth="1"/>
    <col min="12044" max="12044" width="15.7109375" style="40" customWidth="1"/>
    <col min="12045" max="12045" width="27.7109375" style="40" customWidth="1"/>
    <col min="12046" max="12046" width="15.7109375" style="40" customWidth="1"/>
    <col min="12047" max="12047" width="27.7109375" style="40" customWidth="1"/>
    <col min="12048" max="12049" width="15.7109375" style="40" customWidth="1"/>
    <col min="12050" max="12288" width="11.42578125" style="40"/>
    <col min="12289" max="12289" width="53.5703125" style="40" customWidth="1"/>
    <col min="12290" max="12290" width="15.7109375" style="40" customWidth="1"/>
    <col min="12291" max="12291" width="27.7109375" style="40" customWidth="1"/>
    <col min="12292" max="12292" width="15.7109375" style="40" customWidth="1"/>
    <col min="12293" max="12293" width="27.7109375" style="40" customWidth="1"/>
    <col min="12294" max="12294" width="15.7109375" style="40" customWidth="1"/>
    <col min="12295" max="12295" width="27.7109375" style="40" customWidth="1"/>
    <col min="12296" max="12298" width="15.7109375" style="40" customWidth="1"/>
    <col min="12299" max="12299" width="27.7109375" style="40" customWidth="1"/>
    <col min="12300" max="12300" width="15.7109375" style="40" customWidth="1"/>
    <col min="12301" max="12301" width="27.7109375" style="40" customWidth="1"/>
    <col min="12302" max="12302" width="15.7109375" style="40" customWidth="1"/>
    <col min="12303" max="12303" width="27.7109375" style="40" customWidth="1"/>
    <col min="12304" max="12305" width="15.7109375" style="40" customWidth="1"/>
    <col min="12306" max="12544" width="11.42578125" style="40"/>
    <col min="12545" max="12545" width="53.5703125" style="40" customWidth="1"/>
    <col min="12546" max="12546" width="15.7109375" style="40" customWidth="1"/>
    <col min="12547" max="12547" width="27.7109375" style="40" customWidth="1"/>
    <col min="12548" max="12548" width="15.7109375" style="40" customWidth="1"/>
    <col min="12549" max="12549" width="27.7109375" style="40" customWidth="1"/>
    <col min="12550" max="12550" width="15.7109375" style="40" customWidth="1"/>
    <col min="12551" max="12551" width="27.7109375" style="40" customWidth="1"/>
    <col min="12552" max="12554" width="15.7109375" style="40" customWidth="1"/>
    <col min="12555" max="12555" width="27.7109375" style="40" customWidth="1"/>
    <col min="12556" max="12556" width="15.7109375" style="40" customWidth="1"/>
    <col min="12557" max="12557" width="27.7109375" style="40" customWidth="1"/>
    <col min="12558" max="12558" width="15.7109375" style="40" customWidth="1"/>
    <col min="12559" max="12559" width="27.7109375" style="40" customWidth="1"/>
    <col min="12560" max="12561" width="15.7109375" style="40" customWidth="1"/>
    <col min="12562" max="12800" width="11.42578125" style="40"/>
    <col min="12801" max="12801" width="53.5703125" style="40" customWidth="1"/>
    <col min="12802" max="12802" width="15.7109375" style="40" customWidth="1"/>
    <col min="12803" max="12803" width="27.7109375" style="40" customWidth="1"/>
    <col min="12804" max="12804" width="15.7109375" style="40" customWidth="1"/>
    <col min="12805" max="12805" width="27.7109375" style="40" customWidth="1"/>
    <col min="12806" max="12806" width="15.7109375" style="40" customWidth="1"/>
    <col min="12807" max="12807" width="27.7109375" style="40" customWidth="1"/>
    <col min="12808" max="12810" width="15.7109375" style="40" customWidth="1"/>
    <col min="12811" max="12811" width="27.7109375" style="40" customWidth="1"/>
    <col min="12812" max="12812" width="15.7109375" style="40" customWidth="1"/>
    <col min="12813" max="12813" width="27.7109375" style="40" customWidth="1"/>
    <col min="12814" max="12814" width="15.7109375" style="40" customWidth="1"/>
    <col min="12815" max="12815" width="27.7109375" style="40" customWidth="1"/>
    <col min="12816" max="12817" width="15.7109375" style="40" customWidth="1"/>
    <col min="12818" max="13056" width="11.42578125" style="40"/>
    <col min="13057" max="13057" width="53.5703125" style="40" customWidth="1"/>
    <col min="13058" max="13058" width="15.7109375" style="40" customWidth="1"/>
    <col min="13059" max="13059" width="27.7109375" style="40" customWidth="1"/>
    <col min="13060" max="13060" width="15.7109375" style="40" customWidth="1"/>
    <col min="13061" max="13061" width="27.7109375" style="40" customWidth="1"/>
    <col min="13062" max="13062" width="15.7109375" style="40" customWidth="1"/>
    <col min="13063" max="13063" width="27.7109375" style="40" customWidth="1"/>
    <col min="13064" max="13066" width="15.7109375" style="40" customWidth="1"/>
    <col min="13067" max="13067" width="27.7109375" style="40" customWidth="1"/>
    <col min="13068" max="13068" width="15.7109375" style="40" customWidth="1"/>
    <col min="13069" max="13069" width="27.7109375" style="40" customWidth="1"/>
    <col min="13070" max="13070" width="15.7109375" style="40" customWidth="1"/>
    <col min="13071" max="13071" width="27.7109375" style="40" customWidth="1"/>
    <col min="13072" max="13073" width="15.7109375" style="40" customWidth="1"/>
    <col min="13074" max="13312" width="11.42578125" style="40"/>
    <col min="13313" max="13313" width="53.5703125" style="40" customWidth="1"/>
    <col min="13314" max="13314" width="15.7109375" style="40" customWidth="1"/>
    <col min="13315" max="13315" width="27.7109375" style="40" customWidth="1"/>
    <col min="13316" max="13316" width="15.7109375" style="40" customWidth="1"/>
    <col min="13317" max="13317" width="27.7109375" style="40" customWidth="1"/>
    <col min="13318" max="13318" width="15.7109375" style="40" customWidth="1"/>
    <col min="13319" max="13319" width="27.7109375" style="40" customWidth="1"/>
    <col min="13320" max="13322" width="15.7109375" style="40" customWidth="1"/>
    <col min="13323" max="13323" width="27.7109375" style="40" customWidth="1"/>
    <col min="13324" max="13324" width="15.7109375" style="40" customWidth="1"/>
    <col min="13325" max="13325" width="27.7109375" style="40" customWidth="1"/>
    <col min="13326" max="13326" width="15.7109375" style="40" customWidth="1"/>
    <col min="13327" max="13327" width="27.7109375" style="40" customWidth="1"/>
    <col min="13328" max="13329" width="15.7109375" style="40" customWidth="1"/>
    <col min="13330" max="13568" width="11.42578125" style="40"/>
    <col min="13569" max="13569" width="53.5703125" style="40" customWidth="1"/>
    <col min="13570" max="13570" width="15.7109375" style="40" customWidth="1"/>
    <col min="13571" max="13571" width="27.7109375" style="40" customWidth="1"/>
    <col min="13572" max="13572" width="15.7109375" style="40" customWidth="1"/>
    <col min="13573" max="13573" width="27.7109375" style="40" customWidth="1"/>
    <col min="13574" max="13574" width="15.7109375" style="40" customWidth="1"/>
    <col min="13575" max="13575" width="27.7109375" style="40" customWidth="1"/>
    <col min="13576" max="13578" width="15.7109375" style="40" customWidth="1"/>
    <col min="13579" max="13579" width="27.7109375" style="40" customWidth="1"/>
    <col min="13580" max="13580" width="15.7109375" style="40" customWidth="1"/>
    <col min="13581" max="13581" width="27.7109375" style="40" customWidth="1"/>
    <col min="13582" max="13582" width="15.7109375" style="40" customWidth="1"/>
    <col min="13583" max="13583" width="27.7109375" style="40" customWidth="1"/>
    <col min="13584" max="13585" width="15.7109375" style="40" customWidth="1"/>
    <col min="13586" max="13824" width="11.42578125" style="40"/>
    <col min="13825" max="13825" width="53.5703125" style="40" customWidth="1"/>
    <col min="13826" max="13826" width="15.7109375" style="40" customWidth="1"/>
    <col min="13827" max="13827" width="27.7109375" style="40" customWidth="1"/>
    <col min="13828" max="13828" width="15.7109375" style="40" customWidth="1"/>
    <col min="13829" max="13829" width="27.7109375" style="40" customWidth="1"/>
    <col min="13830" max="13830" width="15.7109375" style="40" customWidth="1"/>
    <col min="13831" max="13831" width="27.7109375" style="40" customWidth="1"/>
    <col min="13832" max="13834" width="15.7109375" style="40" customWidth="1"/>
    <col min="13835" max="13835" width="27.7109375" style="40" customWidth="1"/>
    <col min="13836" max="13836" width="15.7109375" style="40" customWidth="1"/>
    <col min="13837" max="13837" width="27.7109375" style="40" customWidth="1"/>
    <col min="13838" max="13838" width="15.7109375" style="40" customWidth="1"/>
    <col min="13839" max="13839" width="27.7109375" style="40" customWidth="1"/>
    <col min="13840" max="13841" width="15.7109375" style="40" customWidth="1"/>
    <col min="13842" max="14080" width="11.42578125" style="40"/>
    <col min="14081" max="14081" width="53.5703125" style="40" customWidth="1"/>
    <col min="14082" max="14082" width="15.7109375" style="40" customWidth="1"/>
    <col min="14083" max="14083" width="27.7109375" style="40" customWidth="1"/>
    <col min="14084" max="14084" width="15.7109375" style="40" customWidth="1"/>
    <col min="14085" max="14085" width="27.7109375" style="40" customWidth="1"/>
    <col min="14086" max="14086" width="15.7109375" style="40" customWidth="1"/>
    <col min="14087" max="14087" width="27.7109375" style="40" customWidth="1"/>
    <col min="14088" max="14090" width="15.7109375" style="40" customWidth="1"/>
    <col min="14091" max="14091" width="27.7109375" style="40" customWidth="1"/>
    <col min="14092" max="14092" width="15.7109375" style="40" customWidth="1"/>
    <col min="14093" max="14093" width="27.7109375" style="40" customWidth="1"/>
    <col min="14094" max="14094" width="15.7109375" style="40" customWidth="1"/>
    <col min="14095" max="14095" width="27.7109375" style="40" customWidth="1"/>
    <col min="14096" max="14097" width="15.7109375" style="40" customWidth="1"/>
    <col min="14098" max="14336" width="11.42578125" style="40"/>
    <col min="14337" max="14337" width="53.5703125" style="40" customWidth="1"/>
    <col min="14338" max="14338" width="15.7109375" style="40" customWidth="1"/>
    <col min="14339" max="14339" width="27.7109375" style="40" customWidth="1"/>
    <col min="14340" max="14340" width="15.7109375" style="40" customWidth="1"/>
    <col min="14341" max="14341" width="27.7109375" style="40" customWidth="1"/>
    <col min="14342" max="14342" width="15.7109375" style="40" customWidth="1"/>
    <col min="14343" max="14343" width="27.7109375" style="40" customWidth="1"/>
    <col min="14344" max="14346" width="15.7109375" style="40" customWidth="1"/>
    <col min="14347" max="14347" width="27.7109375" style="40" customWidth="1"/>
    <col min="14348" max="14348" width="15.7109375" style="40" customWidth="1"/>
    <col min="14349" max="14349" width="27.7109375" style="40" customWidth="1"/>
    <col min="14350" max="14350" width="15.7109375" style="40" customWidth="1"/>
    <col min="14351" max="14351" width="27.7109375" style="40" customWidth="1"/>
    <col min="14352" max="14353" width="15.7109375" style="40" customWidth="1"/>
    <col min="14354" max="14592" width="11.42578125" style="40"/>
    <col min="14593" max="14593" width="53.5703125" style="40" customWidth="1"/>
    <col min="14594" max="14594" width="15.7109375" style="40" customWidth="1"/>
    <col min="14595" max="14595" width="27.7109375" style="40" customWidth="1"/>
    <col min="14596" max="14596" width="15.7109375" style="40" customWidth="1"/>
    <col min="14597" max="14597" width="27.7109375" style="40" customWidth="1"/>
    <col min="14598" max="14598" width="15.7109375" style="40" customWidth="1"/>
    <col min="14599" max="14599" width="27.7109375" style="40" customWidth="1"/>
    <col min="14600" max="14602" width="15.7109375" style="40" customWidth="1"/>
    <col min="14603" max="14603" width="27.7109375" style="40" customWidth="1"/>
    <col min="14604" max="14604" width="15.7109375" style="40" customWidth="1"/>
    <col min="14605" max="14605" width="27.7109375" style="40" customWidth="1"/>
    <col min="14606" max="14606" width="15.7109375" style="40" customWidth="1"/>
    <col min="14607" max="14607" width="27.7109375" style="40" customWidth="1"/>
    <col min="14608" max="14609" width="15.7109375" style="40" customWidth="1"/>
    <col min="14610" max="14848" width="11.42578125" style="40"/>
    <col min="14849" max="14849" width="53.5703125" style="40" customWidth="1"/>
    <col min="14850" max="14850" width="15.7109375" style="40" customWidth="1"/>
    <col min="14851" max="14851" width="27.7109375" style="40" customWidth="1"/>
    <col min="14852" max="14852" width="15.7109375" style="40" customWidth="1"/>
    <col min="14853" max="14853" width="27.7109375" style="40" customWidth="1"/>
    <col min="14854" max="14854" width="15.7109375" style="40" customWidth="1"/>
    <col min="14855" max="14855" width="27.7109375" style="40" customWidth="1"/>
    <col min="14856" max="14858" width="15.7109375" style="40" customWidth="1"/>
    <col min="14859" max="14859" width="27.7109375" style="40" customWidth="1"/>
    <col min="14860" max="14860" width="15.7109375" style="40" customWidth="1"/>
    <col min="14861" max="14861" width="27.7109375" style="40" customWidth="1"/>
    <col min="14862" max="14862" width="15.7109375" style="40" customWidth="1"/>
    <col min="14863" max="14863" width="27.7109375" style="40" customWidth="1"/>
    <col min="14864" max="14865" width="15.7109375" style="40" customWidth="1"/>
    <col min="14866" max="15104" width="11.42578125" style="40"/>
    <col min="15105" max="15105" width="53.5703125" style="40" customWidth="1"/>
    <col min="15106" max="15106" width="15.7109375" style="40" customWidth="1"/>
    <col min="15107" max="15107" width="27.7109375" style="40" customWidth="1"/>
    <col min="15108" max="15108" width="15.7109375" style="40" customWidth="1"/>
    <col min="15109" max="15109" width="27.7109375" style="40" customWidth="1"/>
    <col min="15110" max="15110" width="15.7109375" style="40" customWidth="1"/>
    <col min="15111" max="15111" width="27.7109375" style="40" customWidth="1"/>
    <col min="15112" max="15114" width="15.7109375" style="40" customWidth="1"/>
    <col min="15115" max="15115" width="27.7109375" style="40" customWidth="1"/>
    <col min="15116" max="15116" width="15.7109375" style="40" customWidth="1"/>
    <col min="15117" max="15117" width="27.7109375" style="40" customWidth="1"/>
    <col min="15118" max="15118" width="15.7109375" style="40" customWidth="1"/>
    <col min="15119" max="15119" width="27.7109375" style="40" customWidth="1"/>
    <col min="15120" max="15121" width="15.7109375" style="40" customWidth="1"/>
    <col min="15122" max="15360" width="11.42578125" style="40"/>
    <col min="15361" max="15361" width="53.5703125" style="40" customWidth="1"/>
    <col min="15362" max="15362" width="15.7109375" style="40" customWidth="1"/>
    <col min="15363" max="15363" width="27.7109375" style="40" customWidth="1"/>
    <col min="15364" max="15364" width="15.7109375" style="40" customWidth="1"/>
    <col min="15365" max="15365" width="27.7109375" style="40" customWidth="1"/>
    <col min="15366" max="15366" width="15.7109375" style="40" customWidth="1"/>
    <col min="15367" max="15367" width="27.7109375" style="40" customWidth="1"/>
    <col min="15368" max="15370" width="15.7109375" style="40" customWidth="1"/>
    <col min="15371" max="15371" width="27.7109375" style="40" customWidth="1"/>
    <col min="15372" max="15372" width="15.7109375" style="40" customWidth="1"/>
    <col min="15373" max="15373" width="27.7109375" style="40" customWidth="1"/>
    <col min="15374" max="15374" width="15.7109375" style="40" customWidth="1"/>
    <col min="15375" max="15375" width="27.7109375" style="40" customWidth="1"/>
    <col min="15376" max="15377" width="15.7109375" style="40" customWidth="1"/>
    <col min="15378" max="15616" width="11.42578125" style="40"/>
    <col min="15617" max="15617" width="53.5703125" style="40" customWidth="1"/>
    <col min="15618" max="15618" width="15.7109375" style="40" customWidth="1"/>
    <col min="15619" max="15619" width="27.7109375" style="40" customWidth="1"/>
    <col min="15620" max="15620" width="15.7109375" style="40" customWidth="1"/>
    <col min="15621" max="15621" width="27.7109375" style="40" customWidth="1"/>
    <col min="15622" max="15622" width="15.7109375" style="40" customWidth="1"/>
    <col min="15623" max="15623" width="27.7109375" style="40" customWidth="1"/>
    <col min="15624" max="15626" width="15.7109375" style="40" customWidth="1"/>
    <col min="15627" max="15627" width="27.7109375" style="40" customWidth="1"/>
    <col min="15628" max="15628" width="15.7109375" style="40" customWidth="1"/>
    <col min="15629" max="15629" width="27.7109375" style="40" customWidth="1"/>
    <col min="15630" max="15630" width="15.7109375" style="40" customWidth="1"/>
    <col min="15631" max="15631" width="27.7109375" style="40" customWidth="1"/>
    <col min="15632" max="15633" width="15.7109375" style="40" customWidth="1"/>
    <col min="15634" max="15872" width="11.42578125" style="40"/>
    <col min="15873" max="15873" width="53.5703125" style="40" customWidth="1"/>
    <col min="15874" max="15874" width="15.7109375" style="40" customWidth="1"/>
    <col min="15875" max="15875" width="27.7109375" style="40" customWidth="1"/>
    <col min="15876" max="15876" width="15.7109375" style="40" customWidth="1"/>
    <col min="15877" max="15877" width="27.7109375" style="40" customWidth="1"/>
    <col min="15878" max="15878" width="15.7109375" style="40" customWidth="1"/>
    <col min="15879" max="15879" width="27.7109375" style="40" customWidth="1"/>
    <col min="15880" max="15882" width="15.7109375" style="40" customWidth="1"/>
    <col min="15883" max="15883" width="27.7109375" style="40" customWidth="1"/>
    <col min="15884" max="15884" width="15.7109375" style="40" customWidth="1"/>
    <col min="15885" max="15885" width="27.7109375" style="40" customWidth="1"/>
    <col min="15886" max="15886" width="15.7109375" style="40" customWidth="1"/>
    <col min="15887" max="15887" width="27.7109375" style="40" customWidth="1"/>
    <col min="15888" max="15889" width="15.7109375" style="40" customWidth="1"/>
    <col min="15890" max="16128" width="11.42578125" style="40"/>
    <col min="16129" max="16129" width="53.5703125" style="40" customWidth="1"/>
    <col min="16130" max="16130" width="15.7109375" style="40" customWidth="1"/>
    <col min="16131" max="16131" width="27.7109375" style="40" customWidth="1"/>
    <col min="16132" max="16132" width="15.7109375" style="40" customWidth="1"/>
    <col min="16133" max="16133" width="27.7109375" style="40" customWidth="1"/>
    <col min="16134" max="16134" width="15.7109375" style="40" customWidth="1"/>
    <col min="16135" max="16135" width="27.7109375" style="40" customWidth="1"/>
    <col min="16136" max="16138" width="15.7109375" style="40" customWidth="1"/>
    <col min="16139" max="16139" width="27.7109375" style="40" customWidth="1"/>
    <col min="16140" max="16140" width="15.7109375" style="40" customWidth="1"/>
    <col min="16141" max="16141" width="27.7109375" style="40" customWidth="1"/>
    <col min="16142" max="16142" width="15.7109375" style="40" customWidth="1"/>
    <col min="16143" max="16143" width="27.7109375" style="40" customWidth="1"/>
    <col min="16144" max="16145" width="15.7109375" style="40" customWidth="1"/>
    <col min="16146" max="16384" width="11.42578125" style="40"/>
  </cols>
  <sheetData>
    <row r="1" spans="1:17" s="35" customFormat="1" ht="30" customHeight="1" x14ac:dyDescent="0.3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s="35" customFormat="1" ht="15" customHeight="1" x14ac:dyDescent="0.3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s="35" customFormat="1" ht="15" customHeight="1" x14ac:dyDescent="0.3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s="36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9"/>
    </row>
    <row r="6" spans="1:17" s="42" customFormat="1" ht="15" customHeight="1" x14ac:dyDescent="0.25">
      <c r="A6" s="41"/>
      <c r="B6" s="198" t="s">
        <v>91</v>
      </c>
      <c r="C6" s="198"/>
      <c r="D6" s="198"/>
      <c r="E6" s="198"/>
      <c r="F6" s="198"/>
      <c r="G6" s="198"/>
      <c r="H6" s="198"/>
      <c r="I6" s="198"/>
      <c r="J6" s="198" t="s">
        <v>92</v>
      </c>
      <c r="K6" s="198"/>
      <c r="L6" s="198"/>
      <c r="M6" s="198"/>
      <c r="N6" s="198"/>
      <c r="O6" s="198"/>
      <c r="P6" s="198"/>
      <c r="Q6" s="198"/>
    </row>
    <row r="7" spans="1:17" s="46" customFormat="1" ht="39.950000000000003" customHeight="1" x14ac:dyDescent="0.2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">
      <c r="A8" s="47" t="s">
        <v>19</v>
      </c>
      <c r="B8" s="48">
        <v>13143505.132228004</v>
      </c>
      <c r="C8" s="48">
        <v>1172175.9756637998</v>
      </c>
      <c r="D8" s="48">
        <v>16425.078508999999</v>
      </c>
      <c r="E8" s="48">
        <v>17888.200109999994</v>
      </c>
      <c r="F8" s="48">
        <v>61752.0317794</v>
      </c>
      <c r="G8" s="48">
        <v>85376.477700000003</v>
      </c>
      <c r="H8" s="48">
        <v>96897.640412799985</v>
      </c>
      <c r="I8" s="48">
        <v>14594020.536403002</v>
      </c>
      <c r="J8" s="48">
        <v>442797.9985499999</v>
      </c>
      <c r="K8" s="48">
        <v>73852.271219999995</v>
      </c>
      <c r="L8" s="48">
        <v>2695.8621699999999</v>
      </c>
      <c r="M8" s="48">
        <v>3374.6395200000006</v>
      </c>
      <c r="N8" s="48">
        <v>5226.8954100000001</v>
      </c>
      <c r="O8" s="48">
        <v>5342.3871600000011</v>
      </c>
      <c r="P8" s="48">
        <v>14.31601</v>
      </c>
      <c r="Q8" s="48">
        <v>533304.37003999995</v>
      </c>
    </row>
    <row r="9" spans="1:17" ht="15" customHeight="1" x14ac:dyDescent="0.2">
      <c r="A9" s="47" t="s">
        <v>20</v>
      </c>
      <c r="B9" s="48">
        <v>71127.32392000001</v>
      </c>
      <c r="C9" s="48">
        <v>12552.615109999995</v>
      </c>
      <c r="D9" s="48">
        <v>1391.4079299999999</v>
      </c>
      <c r="E9" s="48">
        <v>40.45908</v>
      </c>
      <c r="F9" s="48">
        <v>0</v>
      </c>
      <c r="G9" s="48">
        <v>157.46633</v>
      </c>
      <c r="H9" s="48">
        <v>5.9667700000000004</v>
      </c>
      <c r="I9" s="48">
        <v>85275.239140000005</v>
      </c>
      <c r="J9" s="48">
        <v>89177.878950000013</v>
      </c>
      <c r="K9" s="48">
        <v>8779.251000000002</v>
      </c>
      <c r="L9" s="48">
        <v>54.913779999999996</v>
      </c>
      <c r="M9" s="48">
        <v>366.21396000000004</v>
      </c>
      <c r="N9" s="48">
        <v>675.69947999999999</v>
      </c>
      <c r="O9" s="48">
        <v>149.51640000000003</v>
      </c>
      <c r="P9" s="48">
        <v>0.29537000000000002</v>
      </c>
      <c r="Q9" s="48">
        <v>99203.768940000009</v>
      </c>
    </row>
    <row r="10" spans="1:17" ht="15" customHeight="1" x14ac:dyDescent="0.2">
      <c r="A10" s="47" t="s">
        <v>21</v>
      </c>
      <c r="B10" s="48">
        <v>98546.774920000011</v>
      </c>
      <c r="C10" s="48">
        <v>0</v>
      </c>
      <c r="D10" s="48">
        <v>0</v>
      </c>
      <c r="E10" s="48">
        <v>0</v>
      </c>
      <c r="F10" s="48">
        <v>16014.76188</v>
      </c>
      <c r="G10" s="48">
        <v>1337.5393999999999</v>
      </c>
      <c r="H10" s="48">
        <v>483184.6461153999</v>
      </c>
      <c r="I10" s="48">
        <v>599083.72231539991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</row>
    <row r="11" spans="1:17" ht="15" customHeight="1" x14ac:dyDescent="0.2">
      <c r="A11" s="47" t="s">
        <v>22</v>
      </c>
      <c r="B11" s="48">
        <v>82901.884450000041</v>
      </c>
      <c r="C11" s="48">
        <v>17639.914059999999</v>
      </c>
      <c r="D11" s="48">
        <v>141.43659</v>
      </c>
      <c r="E11" s="48">
        <v>109.5945</v>
      </c>
      <c r="F11" s="48">
        <v>87.131439999999998</v>
      </c>
      <c r="G11" s="48">
        <v>296.77082999999999</v>
      </c>
      <c r="H11" s="48">
        <v>652.62890440000001</v>
      </c>
      <c r="I11" s="48">
        <v>101829.36077440003</v>
      </c>
      <c r="J11" s="48">
        <v>13352.415640000001</v>
      </c>
      <c r="K11" s="48">
        <v>2639.6120200000005</v>
      </c>
      <c r="L11" s="48">
        <v>28.69463</v>
      </c>
      <c r="M11" s="48">
        <v>65.78309999999999</v>
      </c>
      <c r="N11" s="48">
        <v>270.74034999999998</v>
      </c>
      <c r="O11" s="48">
        <v>0</v>
      </c>
      <c r="P11" s="48">
        <v>0</v>
      </c>
      <c r="Q11" s="48">
        <v>16357.245740000002</v>
      </c>
    </row>
    <row r="12" spans="1:17" ht="15" customHeight="1" x14ac:dyDescent="0.2">
      <c r="A12" s="47" t="s">
        <v>23</v>
      </c>
      <c r="B12" s="48">
        <v>18023494.519730002</v>
      </c>
      <c r="C12" s="48">
        <v>1768947.4623400001</v>
      </c>
      <c r="D12" s="48">
        <v>12845.376199999993</v>
      </c>
      <c r="E12" s="48">
        <v>40282.411850000011</v>
      </c>
      <c r="F12" s="48">
        <v>39801.561747600004</v>
      </c>
      <c r="G12" s="48">
        <v>94073.977500000008</v>
      </c>
      <c r="H12" s="48">
        <v>2774953.3702462004</v>
      </c>
      <c r="I12" s="48">
        <v>22754398.679613806</v>
      </c>
      <c r="J12" s="48">
        <v>142153.84411999999</v>
      </c>
      <c r="K12" s="48">
        <v>34600.460330000009</v>
      </c>
      <c r="L12" s="48">
        <v>2084.5488399999999</v>
      </c>
      <c r="M12" s="48">
        <v>1466.7685599999998</v>
      </c>
      <c r="N12" s="48">
        <v>2348.6671099999994</v>
      </c>
      <c r="O12" s="48">
        <v>1552.1948600000001</v>
      </c>
      <c r="P12" s="48">
        <v>200.12221</v>
      </c>
      <c r="Q12" s="48">
        <v>184406.60603</v>
      </c>
    </row>
    <row r="13" spans="1:17" ht="15" customHeight="1" x14ac:dyDescent="0.2">
      <c r="A13" s="47" t="s">
        <v>24</v>
      </c>
      <c r="B13" s="48">
        <v>633241.02924999979</v>
      </c>
      <c r="C13" s="48">
        <v>23103.556930000002</v>
      </c>
      <c r="D13" s="48">
        <v>59.419739999999997</v>
      </c>
      <c r="E13" s="48">
        <v>0</v>
      </c>
      <c r="F13" s="48">
        <v>10687.398590000001</v>
      </c>
      <c r="G13" s="48">
        <v>0</v>
      </c>
      <c r="H13" s="48">
        <v>96825.41541999999</v>
      </c>
      <c r="I13" s="48">
        <v>763916.81992999977</v>
      </c>
      <c r="J13" s="48">
        <v>17071.595229999999</v>
      </c>
      <c r="K13" s="48">
        <v>713.29951999999992</v>
      </c>
      <c r="L13" s="48">
        <v>458.86059</v>
      </c>
      <c r="M13" s="48">
        <v>205.08670999999998</v>
      </c>
      <c r="N13" s="48">
        <v>0</v>
      </c>
      <c r="O13" s="48">
        <v>0</v>
      </c>
      <c r="P13" s="48">
        <v>21.207999999999998</v>
      </c>
      <c r="Q13" s="48">
        <v>18470.050049999998</v>
      </c>
    </row>
    <row r="14" spans="1:17" ht="15" customHeight="1" x14ac:dyDescent="0.2">
      <c r="A14" s="47" t="s">
        <v>25</v>
      </c>
      <c r="B14" s="48">
        <v>9364790.3014849983</v>
      </c>
      <c r="C14" s="48">
        <v>2384047.6986090001</v>
      </c>
      <c r="D14" s="48">
        <v>20025.737162400004</v>
      </c>
      <c r="E14" s="48">
        <v>38142.702390799997</v>
      </c>
      <c r="F14" s="48">
        <v>68218.391797599979</v>
      </c>
      <c r="G14" s="48">
        <v>223950.79276919996</v>
      </c>
      <c r="H14" s="48">
        <v>1334984.5805442003</v>
      </c>
      <c r="I14" s="48">
        <v>13434160.204758197</v>
      </c>
      <c r="J14" s="48">
        <v>542765.76008600008</v>
      </c>
      <c r="K14" s="48">
        <v>168133.71958159999</v>
      </c>
      <c r="L14" s="48">
        <v>5771.0623568000001</v>
      </c>
      <c r="M14" s="48">
        <v>11824.621999999999</v>
      </c>
      <c r="N14" s="48">
        <v>17635.817330799997</v>
      </c>
      <c r="O14" s="48">
        <v>26819.13815000001</v>
      </c>
      <c r="P14" s="48">
        <v>52800.554929999998</v>
      </c>
      <c r="Q14" s="48">
        <v>825750.67443519994</v>
      </c>
    </row>
    <row r="15" spans="1:17" ht="15" customHeight="1" x14ac:dyDescent="0.2">
      <c r="A15" s="47" t="s">
        <v>26</v>
      </c>
      <c r="B15" s="48">
        <v>12191114.832515402</v>
      </c>
      <c r="C15" s="48">
        <v>1108669.0988082003</v>
      </c>
      <c r="D15" s="48">
        <v>87862.45330779998</v>
      </c>
      <c r="E15" s="48">
        <v>67228.778112400003</v>
      </c>
      <c r="F15" s="48">
        <v>104129.69589579999</v>
      </c>
      <c r="G15" s="48">
        <v>130930.72705359993</v>
      </c>
      <c r="H15" s="48">
        <v>1612492.5775782</v>
      </c>
      <c r="I15" s="48">
        <v>15302428.163271403</v>
      </c>
      <c r="J15" s="48">
        <v>530265.55191759998</v>
      </c>
      <c r="K15" s="48">
        <v>130301.38809999995</v>
      </c>
      <c r="L15" s="48">
        <v>10097.595580199999</v>
      </c>
      <c r="M15" s="48">
        <v>10945.55068</v>
      </c>
      <c r="N15" s="48">
        <v>14050.631389999997</v>
      </c>
      <c r="O15" s="48">
        <v>11856.103369999999</v>
      </c>
      <c r="P15" s="48">
        <v>28844.216583200006</v>
      </c>
      <c r="Q15" s="48">
        <v>736361.03762099997</v>
      </c>
    </row>
    <row r="16" spans="1:17" ht="15" customHeight="1" x14ac:dyDescent="0.2">
      <c r="A16" s="47" t="s">
        <v>27</v>
      </c>
      <c r="B16" s="48">
        <v>738619.52519000031</v>
      </c>
      <c r="C16" s="48">
        <v>300786.18731999991</v>
      </c>
      <c r="D16" s="48">
        <v>4424.6751699999995</v>
      </c>
      <c r="E16" s="48">
        <v>5359.9844600000006</v>
      </c>
      <c r="F16" s="48">
        <v>7797.3682111999997</v>
      </c>
      <c r="G16" s="48">
        <v>6907.1892399999988</v>
      </c>
      <c r="H16" s="48">
        <v>20768.797339799999</v>
      </c>
      <c r="I16" s="48">
        <v>1084663.7269310001</v>
      </c>
      <c r="J16" s="48">
        <v>61569.104889999995</v>
      </c>
      <c r="K16" s="48">
        <v>18637.330910000004</v>
      </c>
      <c r="L16" s="48">
        <v>1108.4947099999995</v>
      </c>
      <c r="M16" s="48">
        <v>1622.3396999999998</v>
      </c>
      <c r="N16" s="48">
        <v>1954.3905199999999</v>
      </c>
      <c r="O16" s="48">
        <v>4851.3310600000004</v>
      </c>
      <c r="P16" s="48">
        <v>1599.0174999999999</v>
      </c>
      <c r="Q16" s="48">
        <v>91342.009290000002</v>
      </c>
    </row>
    <row r="17" spans="1:17" ht="15" customHeight="1" x14ac:dyDescent="0.2">
      <c r="A17" s="47" t="s">
        <v>28</v>
      </c>
      <c r="B17" s="48">
        <v>1905683.1529100002</v>
      </c>
      <c r="C17" s="48">
        <v>368785.06111239985</v>
      </c>
      <c r="D17" s="48">
        <v>21246.692964800008</v>
      </c>
      <c r="E17" s="48">
        <v>17164.228280200001</v>
      </c>
      <c r="F17" s="48">
        <v>15294.359958799989</v>
      </c>
      <c r="G17" s="48">
        <v>27621.294708400008</v>
      </c>
      <c r="H17" s="48">
        <v>77680.561153399991</v>
      </c>
      <c r="I17" s="48">
        <v>2433475.3510880005</v>
      </c>
      <c r="J17" s="48">
        <v>18052.069160000003</v>
      </c>
      <c r="K17" s="48">
        <v>5154.6626000000006</v>
      </c>
      <c r="L17" s="48">
        <v>66.550910000000002</v>
      </c>
      <c r="M17" s="48">
        <v>37.691789999999997</v>
      </c>
      <c r="N17" s="48">
        <v>581.30080999999996</v>
      </c>
      <c r="O17" s="48">
        <v>732.20166999999992</v>
      </c>
      <c r="P17" s="48">
        <v>727.83391000000006</v>
      </c>
      <c r="Q17" s="48">
        <v>25352.310850000005</v>
      </c>
    </row>
    <row r="18" spans="1:17" ht="15" customHeight="1" x14ac:dyDescent="0.2">
      <c r="A18" s="47" t="s">
        <v>29</v>
      </c>
      <c r="B18" s="48">
        <v>429863.83441879996</v>
      </c>
      <c r="C18" s="48">
        <v>21247.328660000003</v>
      </c>
      <c r="D18" s="48">
        <v>3154.1860796000001</v>
      </c>
      <c r="E18" s="48">
        <v>284.53448000000003</v>
      </c>
      <c r="F18" s="48">
        <v>2278.2845883999998</v>
      </c>
      <c r="G18" s="48">
        <v>282.62218999999999</v>
      </c>
      <c r="H18" s="48">
        <v>391859.12497840001</v>
      </c>
      <c r="I18" s="48">
        <v>848969.91539520002</v>
      </c>
      <c r="J18" s="48">
        <v>4049.5086399999991</v>
      </c>
      <c r="K18" s="48">
        <v>296.59009000000003</v>
      </c>
      <c r="L18" s="48">
        <v>174.76968000000002</v>
      </c>
      <c r="M18" s="48">
        <v>9.2662600000000008</v>
      </c>
      <c r="N18" s="48">
        <v>40.179629999999996</v>
      </c>
      <c r="O18" s="48">
        <v>0</v>
      </c>
      <c r="P18" s="48">
        <v>3084.9377600000021</v>
      </c>
      <c r="Q18" s="48">
        <v>7655.2520600000007</v>
      </c>
    </row>
    <row r="19" spans="1:17" ht="15" customHeight="1" x14ac:dyDescent="0.2">
      <c r="A19" s="47" t="s">
        <v>30</v>
      </c>
      <c r="B19" s="48">
        <v>15671774.907575205</v>
      </c>
      <c r="C19" s="48">
        <v>3943727.0144951991</v>
      </c>
      <c r="D19" s="48">
        <v>81002.619679999989</v>
      </c>
      <c r="E19" s="48">
        <v>161275.45803139999</v>
      </c>
      <c r="F19" s="48">
        <v>188749.12626019996</v>
      </c>
      <c r="G19" s="48">
        <v>364218.16964739998</v>
      </c>
      <c r="H19" s="48">
        <v>439882.69878480001</v>
      </c>
      <c r="I19" s="48">
        <v>20850629.994474199</v>
      </c>
      <c r="J19" s="48">
        <v>815622.45567720011</v>
      </c>
      <c r="K19" s="48">
        <v>281720.90593360009</v>
      </c>
      <c r="L19" s="48">
        <v>15155.266956199997</v>
      </c>
      <c r="M19" s="48">
        <v>13839.820530199999</v>
      </c>
      <c r="N19" s="48">
        <v>36425.920894200004</v>
      </c>
      <c r="O19" s="48">
        <v>35749.182317399995</v>
      </c>
      <c r="P19" s="48">
        <v>14639.132310000003</v>
      </c>
      <c r="Q19" s="48">
        <v>1213152.6846187999</v>
      </c>
    </row>
    <row r="20" spans="1:17" ht="15" customHeight="1" x14ac:dyDescent="0.2">
      <c r="A20" s="47" t="s">
        <v>31</v>
      </c>
      <c r="B20" s="48">
        <v>578267.97148999991</v>
      </c>
      <c r="C20" s="48">
        <v>3174.3287199999986</v>
      </c>
      <c r="D20" s="48">
        <v>2536.99721</v>
      </c>
      <c r="E20" s="48">
        <v>43.846059999999994</v>
      </c>
      <c r="F20" s="48">
        <v>1713.0944600000005</v>
      </c>
      <c r="G20" s="48">
        <v>340.30513999999999</v>
      </c>
      <c r="H20" s="48">
        <v>1312.1784100000002</v>
      </c>
      <c r="I20" s="48">
        <v>587388.72148999991</v>
      </c>
      <c r="J20" s="48">
        <v>272816.34654</v>
      </c>
      <c r="K20" s="48">
        <v>844.67279999999982</v>
      </c>
      <c r="L20" s="48">
        <v>1036.7142699999999</v>
      </c>
      <c r="M20" s="48">
        <v>32.569110000000002</v>
      </c>
      <c r="N20" s="48">
        <v>663.92322999999999</v>
      </c>
      <c r="O20" s="48">
        <v>46.48124</v>
      </c>
      <c r="P20" s="48">
        <v>30</v>
      </c>
      <c r="Q20" s="48">
        <v>275470.70718999999</v>
      </c>
    </row>
    <row r="21" spans="1:17" ht="15" customHeight="1" x14ac:dyDescent="0.2">
      <c r="A21" s="47" t="s">
        <v>32</v>
      </c>
      <c r="B21" s="48">
        <v>216286.08371999994</v>
      </c>
      <c r="C21" s="48">
        <v>14096.728209999996</v>
      </c>
      <c r="D21" s="48">
        <v>107.55116000000001</v>
      </c>
      <c r="E21" s="48">
        <v>395.96630000000005</v>
      </c>
      <c r="F21" s="48">
        <v>88.53631</v>
      </c>
      <c r="G21" s="48">
        <v>925.96361999999999</v>
      </c>
      <c r="H21" s="48">
        <v>366.64765999999997</v>
      </c>
      <c r="I21" s="48">
        <v>232267.47697999992</v>
      </c>
      <c r="J21" s="48">
        <v>2101.8664800000006</v>
      </c>
      <c r="K21" s="48">
        <v>834.09689999999989</v>
      </c>
      <c r="L21" s="48">
        <v>36.489620000000002</v>
      </c>
      <c r="M21" s="48">
        <v>45.744330000000005</v>
      </c>
      <c r="N21" s="48">
        <v>110.25</v>
      </c>
      <c r="O21" s="48">
        <v>10.503590000000001</v>
      </c>
      <c r="P21" s="48">
        <v>136.5</v>
      </c>
      <c r="Q21" s="48">
        <v>3275.4509200000002</v>
      </c>
    </row>
    <row r="22" spans="1:17" ht="15" customHeight="1" x14ac:dyDescent="0.2">
      <c r="A22" s="47" t="s">
        <v>33</v>
      </c>
      <c r="B22" s="48">
        <v>1465540.8892961987</v>
      </c>
      <c r="C22" s="48">
        <v>184813.10581000007</v>
      </c>
      <c r="D22" s="48">
        <v>23074.654097999985</v>
      </c>
      <c r="E22" s="48">
        <v>10026.705998600002</v>
      </c>
      <c r="F22" s="48">
        <v>21129.718820600003</v>
      </c>
      <c r="G22" s="48">
        <v>12372.843539999996</v>
      </c>
      <c r="H22" s="48">
        <v>186317.65317940002</v>
      </c>
      <c r="I22" s="48">
        <v>1903275.570742799</v>
      </c>
      <c r="J22" s="48">
        <v>131159.26362000004</v>
      </c>
      <c r="K22" s="48">
        <v>12102.060440000003</v>
      </c>
      <c r="L22" s="48">
        <v>2549.9475499999999</v>
      </c>
      <c r="M22" s="48">
        <v>1061.2619000000002</v>
      </c>
      <c r="N22" s="48">
        <v>1871.3137200000003</v>
      </c>
      <c r="O22" s="48">
        <v>1424.9038400000002</v>
      </c>
      <c r="P22" s="48">
        <v>1476.7548600000002</v>
      </c>
      <c r="Q22" s="48">
        <v>151645.50593000007</v>
      </c>
    </row>
    <row r="23" spans="1:17" ht="15" customHeight="1" x14ac:dyDescent="0.2">
      <c r="A23" s="47" t="s">
        <v>34</v>
      </c>
      <c r="B23" s="48">
        <v>2590.9832999999994</v>
      </c>
      <c r="C23" s="48">
        <v>606.37642000000005</v>
      </c>
      <c r="D23" s="48">
        <v>8.43018</v>
      </c>
      <c r="E23" s="48">
        <v>25.935760000000002</v>
      </c>
      <c r="F23" s="48">
        <v>0</v>
      </c>
      <c r="G23" s="48">
        <v>0</v>
      </c>
      <c r="H23" s="48">
        <v>19.874970000000001</v>
      </c>
      <c r="I23" s="48">
        <v>3251.600629999999</v>
      </c>
      <c r="J23" s="48">
        <v>28.362370000000002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28.362370000000002</v>
      </c>
    </row>
    <row r="24" spans="1:17" ht="15" customHeight="1" x14ac:dyDescent="0.2">
      <c r="A24" s="47" t="s">
        <v>35</v>
      </c>
      <c r="B24" s="48">
        <v>26.553729999999998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255.41234999999998</v>
      </c>
      <c r="I24" s="48">
        <v>281.96607999999998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</row>
    <row r="25" spans="1:17" s="39" customFormat="1" ht="15" customHeight="1" x14ac:dyDescent="0.2">
      <c r="A25" s="47" t="s">
        <v>36</v>
      </c>
      <c r="B25" s="48">
        <v>873.23228000000017</v>
      </c>
      <c r="C25" s="48">
        <v>21.465810000000001</v>
      </c>
      <c r="D25" s="48">
        <v>10.249180000000001</v>
      </c>
      <c r="E25" s="48">
        <v>0</v>
      </c>
      <c r="F25" s="48">
        <v>0</v>
      </c>
      <c r="G25" s="48">
        <v>18.31682</v>
      </c>
      <c r="H25" s="48">
        <v>347.39769999999999</v>
      </c>
      <c r="I25" s="48">
        <v>1270.6617900000001</v>
      </c>
      <c r="J25" s="48">
        <v>38.93797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8.6762900000000016</v>
      </c>
      <c r="Q25" s="48">
        <v>47.614260000000002</v>
      </c>
    </row>
    <row r="26" spans="1:17" s="39" customFormat="1" ht="15" customHeight="1" x14ac:dyDescent="0.2">
      <c r="A26" s="49" t="s">
        <v>42</v>
      </c>
      <c r="B26" s="50">
        <v>74618248.932408616</v>
      </c>
      <c r="C26" s="50">
        <v>11324393.918078599</v>
      </c>
      <c r="D26" s="50">
        <v>274316.96516160003</v>
      </c>
      <c r="E26" s="50">
        <v>358268.80541340006</v>
      </c>
      <c r="F26" s="50">
        <v>537741.46173959982</v>
      </c>
      <c r="G26" s="50">
        <v>948810.45648859977</v>
      </c>
      <c r="H26" s="50">
        <v>7518807.1725169998</v>
      </c>
      <c r="I26" s="50">
        <v>95580587.711807415</v>
      </c>
      <c r="J26" s="50">
        <v>3083022.9598407997</v>
      </c>
      <c r="K26" s="50">
        <v>738610.32144520013</v>
      </c>
      <c r="L26" s="50">
        <v>41319.771643199994</v>
      </c>
      <c r="M26" s="50">
        <v>44897.358150200002</v>
      </c>
      <c r="N26" s="50">
        <v>81855.729875000005</v>
      </c>
      <c r="O26" s="50">
        <v>88533.943657399985</v>
      </c>
      <c r="P26" s="50">
        <v>103583.56573320001</v>
      </c>
      <c r="Q26" s="50">
        <v>4181823.650345</v>
      </c>
    </row>
    <row r="27" spans="1:17" ht="15" customHeight="1" thickBot="1" x14ac:dyDescent="0.25">
      <c r="A27" s="63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17" ht="15" customHeight="1" x14ac:dyDescent="0.2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  <row r="29" spans="1:17" ht="15" customHeight="1" x14ac:dyDescent="0.2">
      <c r="A29" s="37"/>
      <c r="B29" s="5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57"/>
      <c r="N29" s="39"/>
      <c r="O29" s="39"/>
      <c r="P29" s="39"/>
      <c r="Q29" s="39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7716-2CC5-43FA-9AB5-AA782B6DAB31}">
  <sheetPr codeName="Hoja5">
    <pageSetUpPr fitToPage="1"/>
  </sheetPr>
  <dimension ref="A1:Q30"/>
  <sheetViews>
    <sheetView topLeftCell="F1" zoomScaleNormal="100" workbookViewId="0">
      <selection activeCell="L28" sqref="L28"/>
    </sheetView>
  </sheetViews>
  <sheetFormatPr baseColWidth="10" defaultColWidth="11.42578125" defaultRowHeight="15" customHeight="1" x14ac:dyDescent="0.55000000000000004"/>
  <cols>
    <col min="1" max="1" width="53.5703125" style="58" customWidth="1"/>
    <col min="2" max="2" width="15.7109375" style="40" customWidth="1"/>
    <col min="3" max="3" width="27.7109375" style="59" customWidth="1"/>
    <col min="4" max="4" width="15.7109375" style="40" customWidth="1"/>
    <col min="5" max="5" width="27.7109375" style="40" customWidth="1"/>
    <col min="6" max="6" width="15.7109375" style="40" customWidth="1"/>
    <col min="7" max="7" width="27.7109375" style="40" customWidth="1"/>
    <col min="8" max="10" width="15.7109375" style="40" customWidth="1"/>
    <col min="11" max="11" width="27.7109375" style="40" customWidth="1"/>
    <col min="12" max="12" width="15.7109375" style="40" customWidth="1"/>
    <col min="13" max="13" width="27.7109375" style="40" customWidth="1"/>
    <col min="14" max="14" width="15.7109375" style="40" customWidth="1"/>
    <col min="15" max="15" width="27.7109375" style="40" customWidth="1"/>
    <col min="16" max="17" width="15.7109375" style="40" customWidth="1"/>
    <col min="18" max="256" width="11.42578125" style="40"/>
    <col min="257" max="257" width="53.5703125" style="40" customWidth="1"/>
    <col min="258" max="258" width="15.7109375" style="40" customWidth="1"/>
    <col min="259" max="259" width="27.7109375" style="40" customWidth="1"/>
    <col min="260" max="260" width="15.7109375" style="40" customWidth="1"/>
    <col min="261" max="261" width="27.7109375" style="40" customWidth="1"/>
    <col min="262" max="262" width="15.7109375" style="40" customWidth="1"/>
    <col min="263" max="263" width="27.7109375" style="40" customWidth="1"/>
    <col min="264" max="266" width="15.7109375" style="40" customWidth="1"/>
    <col min="267" max="267" width="27.7109375" style="40" customWidth="1"/>
    <col min="268" max="268" width="15.7109375" style="40" customWidth="1"/>
    <col min="269" max="269" width="27.7109375" style="40" customWidth="1"/>
    <col min="270" max="270" width="15.7109375" style="40" customWidth="1"/>
    <col min="271" max="271" width="27.7109375" style="40" customWidth="1"/>
    <col min="272" max="273" width="15.7109375" style="40" customWidth="1"/>
    <col min="274" max="512" width="11.42578125" style="40"/>
    <col min="513" max="513" width="53.5703125" style="40" customWidth="1"/>
    <col min="514" max="514" width="15.7109375" style="40" customWidth="1"/>
    <col min="515" max="515" width="27.7109375" style="40" customWidth="1"/>
    <col min="516" max="516" width="15.7109375" style="40" customWidth="1"/>
    <col min="517" max="517" width="27.7109375" style="40" customWidth="1"/>
    <col min="518" max="518" width="15.7109375" style="40" customWidth="1"/>
    <col min="519" max="519" width="27.7109375" style="40" customWidth="1"/>
    <col min="520" max="522" width="15.7109375" style="40" customWidth="1"/>
    <col min="523" max="523" width="27.7109375" style="40" customWidth="1"/>
    <col min="524" max="524" width="15.7109375" style="40" customWidth="1"/>
    <col min="525" max="525" width="27.7109375" style="40" customWidth="1"/>
    <col min="526" max="526" width="15.7109375" style="40" customWidth="1"/>
    <col min="527" max="527" width="27.7109375" style="40" customWidth="1"/>
    <col min="528" max="529" width="15.7109375" style="40" customWidth="1"/>
    <col min="530" max="768" width="11.42578125" style="40"/>
    <col min="769" max="769" width="53.5703125" style="40" customWidth="1"/>
    <col min="770" max="770" width="15.7109375" style="40" customWidth="1"/>
    <col min="771" max="771" width="27.7109375" style="40" customWidth="1"/>
    <col min="772" max="772" width="15.7109375" style="40" customWidth="1"/>
    <col min="773" max="773" width="27.7109375" style="40" customWidth="1"/>
    <col min="774" max="774" width="15.7109375" style="40" customWidth="1"/>
    <col min="775" max="775" width="27.7109375" style="40" customWidth="1"/>
    <col min="776" max="778" width="15.7109375" style="40" customWidth="1"/>
    <col min="779" max="779" width="27.7109375" style="40" customWidth="1"/>
    <col min="780" max="780" width="15.7109375" style="40" customWidth="1"/>
    <col min="781" max="781" width="27.7109375" style="40" customWidth="1"/>
    <col min="782" max="782" width="15.7109375" style="40" customWidth="1"/>
    <col min="783" max="783" width="27.7109375" style="40" customWidth="1"/>
    <col min="784" max="785" width="15.7109375" style="40" customWidth="1"/>
    <col min="786" max="1024" width="11.42578125" style="40"/>
    <col min="1025" max="1025" width="53.5703125" style="40" customWidth="1"/>
    <col min="1026" max="1026" width="15.7109375" style="40" customWidth="1"/>
    <col min="1027" max="1027" width="27.7109375" style="40" customWidth="1"/>
    <col min="1028" max="1028" width="15.7109375" style="40" customWidth="1"/>
    <col min="1029" max="1029" width="27.7109375" style="40" customWidth="1"/>
    <col min="1030" max="1030" width="15.7109375" style="40" customWidth="1"/>
    <col min="1031" max="1031" width="27.7109375" style="40" customWidth="1"/>
    <col min="1032" max="1034" width="15.7109375" style="40" customWidth="1"/>
    <col min="1035" max="1035" width="27.7109375" style="40" customWidth="1"/>
    <col min="1036" max="1036" width="15.7109375" style="40" customWidth="1"/>
    <col min="1037" max="1037" width="27.7109375" style="40" customWidth="1"/>
    <col min="1038" max="1038" width="15.7109375" style="40" customWidth="1"/>
    <col min="1039" max="1039" width="27.7109375" style="40" customWidth="1"/>
    <col min="1040" max="1041" width="15.7109375" style="40" customWidth="1"/>
    <col min="1042" max="1280" width="11.42578125" style="40"/>
    <col min="1281" max="1281" width="53.5703125" style="40" customWidth="1"/>
    <col min="1282" max="1282" width="15.7109375" style="40" customWidth="1"/>
    <col min="1283" max="1283" width="27.7109375" style="40" customWidth="1"/>
    <col min="1284" max="1284" width="15.7109375" style="40" customWidth="1"/>
    <col min="1285" max="1285" width="27.7109375" style="40" customWidth="1"/>
    <col min="1286" max="1286" width="15.7109375" style="40" customWidth="1"/>
    <col min="1287" max="1287" width="27.7109375" style="40" customWidth="1"/>
    <col min="1288" max="1290" width="15.7109375" style="40" customWidth="1"/>
    <col min="1291" max="1291" width="27.7109375" style="40" customWidth="1"/>
    <col min="1292" max="1292" width="15.7109375" style="40" customWidth="1"/>
    <col min="1293" max="1293" width="27.7109375" style="40" customWidth="1"/>
    <col min="1294" max="1294" width="15.7109375" style="40" customWidth="1"/>
    <col min="1295" max="1295" width="27.7109375" style="40" customWidth="1"/>
    <col min="1296" max="1297" width="15.7109375" style="40" customWidth="1"/>
    <col min="1298" max="1536" width="11.42578125" style="40"/>
    <col min="1537" max="1537" width="53.5703125" style="40" customWidth="1"/>
    <col min="1538" max="1538" width="15.7109375" style="40" customWidth="1"/>
    <col min="1539" max="1539" width="27.7109375" style="40" customWidth="1"/>
    <col min="1540" max="1540" width="15.7109375" style="40" customWidth="1"/>
    <col min="1541" max="1541" width="27.7109375" style="40" customWidth="1"/>
    <col min="1542" max="1542" width="15.7109375" style="40" customWidth="1"/>
    <col min="1543" max="1543" width="27.7109375" style="40" customWidth="1"/>
    <col min="1544" max="1546" width="15.7109375" style="40" customWidth="1"/>
    <col min="1547" max="1547" width="27.7109375" style="40" customWidth="1"/>
    <col min="1548" max="1548" width="15.7109375" style="40" customWidth="1"/>
    <col min="1549" max="1549" width="27.7109375" style="40" customWidth="1"/>
    <col min="1550" max="1550" width="15.7109375" style="40" customWidth="1"/>
    <col min="1551" max="1551" width="27.7109375" style="40" customWidth="1"/>
    <col min="1552" max="1553" width="15.7109375" style="40" customWidth="1"/>
    <col min="1554" max="1792" width="11.42578125" style="40"/>
    <col min="1793" max="1793" width="53.5703125" style="40" customWidth="1"/>
    <col min="1794" max="1794" width="15.7109375" style="40" customWidth="1"/>
    <col min="1795" max="1795" width="27.7109375" style="40" customWidth="1"/>
    <col min="1796" max="1796" width="15.7109375" style="40" customWidth="1"/>
    <col min="1797" max="1797" width="27.7109375" style="40" customWidth="1"/>
    <col min="1798" max="1798" width="15.7109375" style="40" customWidth="1"/>
    <col min="1799" max="1799" width="27.7109375" style="40" customWidth="1"/>
    <col min="1800" max="1802" width="15.7109375" style="40" customWidth="1"/>
    <col min="1803" max="1803" width="27.7109375" style="40" customWidth="1"/>
    <col min="1804" max="1804" width="15.7109375" style="40" customWidth="1"/>
    <col min="1805" max="1805" width="27.7109375" style="40" customWidth="1"/>
    <col min="1806" max="1806" width="15.7109375" style="40" customWidth="1"/>
    <col min="1807" max="1807" width="27.7109375" style="40" customWidth="1"/>
    <col min="1808" max="1809" width="15.7109375" style="40" customWidth="1"/>
    <col min="1810" max="2048" width="11.42578125" style="40"/>
    <col min="2049" max="2049" width="53.5703125" style="40" customWidth="1"/>
    <col min="2050" max="2050" width="15.7109375" style="40" customWidth="1"/>
    <col min="2051" max="2051" width="27.7109375" style="40" customWidth="1"/>
    <col min="2052" max="2052" width="15.7109375" style="40" customWidth="1"/>
    <col min="2053" max="2053" width="27.7109375" style="40" customWidth="1"/>
    <col min="2054" max="2054" width="15.7109375" style="40" customWidth="1"/>
    <col min="2055" max="2055" width="27.7109375" style="40" customWidth="1"/>
    <col min="2056" max="2058" width="15.7109375" style="40" customWidth="1"/>
    <col min="2059" max="2059" width="27.7109375" style="40" customWidth="1"/>
    <col min="2060" max="2060" width="15.7109375" style="40" customWidth="1"/>
    <col min="2061" max="2061" width="27.7109375" style="40" customWidth="1"/>
    <col min="2062" max="2062" width="15.7109375" style="40" customWidth="1"/>
    <col min="2063" max="2063" width="27.7109375" style="40" customWidth="1"/>
    <col min="2064" max="2065" width="15.7109375" style="40" customWidth="1"/>
    <col min="2066" max="2304" width="11.42578125" style="40"/>
    <col min="2305" max="2305" width="53.5703125" style="40" customWidth="1"/>
    <col min="2306" max="2306" width="15.7109375" style="40" customWidth="1"/>
    <col min="2307" max="2307" width="27.7109375" style="40" customWidth="1"/>
    <col min="2308" max="2308" width="15.7109375" style="40" customWidth="1"/>
    <col min="2309" max="2309" width="27.7109375" style="40" customWidth="1"/>
    <col min="2310" max="2310" width="15.7109375" style="40" customWidth="1"/>
    <col min="2311" max="2311" width="27.7109375" style="40" customWidth="1"/>
    <col min="2312" max="2314" width="15.7109375" style="40" customWidth="1"/>
    <col min="2315" max="2315" width="27.7109375" style="40" customWidth="1"/>
    <col min="2316" max="2316" width="15.7109375" style="40" customWidth="1"/>
    <col min="2317" max="2317" width="27.7109375" style="40" customWidth="1"/>
    <col min="2318" max="2318" width="15.7109375" style="40" customWidth="1"/>
    <col min="2319" max="2319" width="27.7109375" style="40" customWidth="1"/>
    <col min="2320" max="2321" width="15.7109375" style="40" customWidth="1"/>
    <col min="2322" max="2560" width="11.42578125" style="40"/>
    <col min="2561" max="2561" width="53.5703125" style="40" customWidth="1"/>
    <col min="2562" max="2562" width="15.7109375" style="40" customWidth="1"/>
    <col min="2563" max="2563" width="27.7109375" style="40" customWidth="1"/>
    <col min="2564" max="2564" width="15.7109375" style="40" customWidth="1"/>
    <col min="2565" max="2565" width="27.7109375" style="40" customWidth="1"/>
    <col min="2566" max="2566" width="15.7109375" style="40" customWidth="1"/>
    <col min="2567" max="2567" width="27.7109375" style="40" customWidth="1"/>
    <col min="2568" max="2570" width="15.7109375" style="40" customWidth="1"/>
    <col min="2571" max="2571" width="27.7109375" style="40" customWidth="1"/>
    <col min="2572" max="2572" width="15.7109375" style="40" customWidth="1"/>
    <col min="2573" max="2573" width="27.7109375" style="40" customWidth="1"/>
    <col min="2574" max="2574" width="15.7109375" style="40" customWidth="1"/>
    <col min="2575" max="2575" width="27.7109375" style="40" customWidth="1"/>
    <col min="2576" max="2577" width="15.7109375" style="40" customWidth="1"/>
    <col min="2578" max="2816" width="11.42578125" style="40"/>
    <col min="2817" max="2817" width="53.5703125" style="40" customWidth="1"/>
    <col min="2818" max="2818" width="15.7109375" style="40" customWidth="1"/>
    <col min="2819" max="2819" width="27.7109375" style="40" customWidth="1"/>
    <col min="2820" max="2820" width="15.7109375" style="40" customWidth="1"/>
    <col min="2821" max="2821" width="27.7109375" style="40" customWidth="1"/>
    <col min="2822" max="2822" width="15.7109375" style="40" customWidth="1"/>
    <col min="2823" max="2823" width="27.7109375" style="40" customWidth="1"/>
    <col min="2824" max="2826" width="15.7109375" style="40" customWidth="1"/>
    <col min="2827" max="2827" width="27.7109375" style="40" customWidth="1"/>
    <col min="2828" max="2828" width="15.7109375" style="40" customWidth="1"/>
    <col min="2829" max="2829" width="27.7109375" style="40" customWidth="1"/>
    <col min="2830" max="2830" width="15.7109375" style="40" customWidth="1"/>
    <col min="2831" max="2831" width="27.7109375" style="40" customWidth="1"/>
    <col min="2832" max="2833" width="15.7109375" style="40" customWidth="1"/>
    <col min="2834" max="3072" width="11.42578125" style="40"/>
    <col min="3073" max="3073" width="53.5703125" style="40" customWidth="1"/>
    <col min="3074" max="3074" width="15.7109375" style="40" customWidth="1"/>
    <col min="3075" max="3075" width="27.7109375" style="40" customWidth="1"/>
    <col min="3076" max="3076" width="15.7109375" style="40" customWidth="1"/>
    <col min="3077" max="3077" width="27.7109375" style="40" customWidth="1"/>
    <col min="3078" max="3078" width="15.7109375" style="40" customWidth="1"/>
    <col min="3079" max="3079" width="27.7109375" style="40" customWidth="1"/>
    <col min="3080" max="3082" width="15.7109375" style="40" customWidth="1"/>
    <col min="3083" max="3083" width="27.7109375" style="40" customWidth="1"/>
    <col min="3084" max="3084" width="15.7109375" style="40" customWidth="1"/>
    <col min="3085" max="3085" width="27.7109375" style="40" customWidth="1"/>
    <col min="3086" max="3086" width="15.7109375" style="40" customWidth="1"/>
    <col min="3087" max="3087" width="27.7109375" style="40" customWidth="1"/>
    <col min="3088" max="3089" width="15.7109375" style="40" customWidth="1"/>
    <col min="3090" max="3328" width="11.42578125" style="40"/>
    <col min="3329" max="3329" width="53.5703125" style="40" customWidth="1"/>
    <col min="3330" max="3330" width="15.7109375" style="40" customWidth="1"/>
    <col min="3331" max="3331" width="27.7109375" style="40" customWidth="1"/>
    <col min="3332" max="3332" width="15.7109375" style="40" customWidth="1"/>
    <col min="3333" max="3333" width="27.7109375" style="40" customWidth="1"/>
    <col min="3334" max="3334" width="15.7109375" style="40" customWidth="1"/>
    <col min="3335" max="3335" width="27.7109375" style="40" customWidth="1"/>
    <col min="3336" max="3338" width="15.7109375" style="40" customWidth="1"/>
    <col min="3339" max="3339" width="27.7109375" style="40" customWidth="1"/>
    <col min="3340" max="3340" width="15.7109375" style="40" customWidth="1"/>
    <col min="3341" max="3341" width="27.7109375" style="40" customWidth="1"/>
    <col min="3342" max="3342" width="15.7109375" style="40" customWidth="1"/>
    <col min="3343" max="3343" width="27.7109375" style="40" customWidth="1"/>
    <col min="3344" max="3345" width="15.7109375" style="40" customWidth="1"/>
    <col min="3346" max="3584" width="11.42578125" style="40"/>
    <col min="3585" max="3585" width="53.5703125" style="40" customWidth="1"/>
    <col min="3586" max="3586" width="15.7109375" style="40" customWidth="1"/>
    <col min="3587" max="3587" width="27.7109375" style="40" customWidth="1"/>
    <col min="3588" max="3588" width="15.7109375" style="40" customWidth="1"/>
    <col min="3589" max="3589" width="27.7109375" style="40" customWidth="1"/>
    <col min="3590" max="3590" width="15.7109375" style="40" customWidth="1"/>
    <col min="3591" max="3591" width="27.7109375" style="40" customWidth="1"/>
    <col min="3592" max="3594" width="15.7109375" style="40" customWidth="1"/>
    <col min="3595" max="3595" width="27.7109375" style="40" customWidth="1"/>
    <col min="3596" max="3596" width="15.7109375" style="40" customWidth="1"/>
    <col min="3597" max="3597" width="27.7109375" style="40" customWidth="1"/>
    <col min="3598" max="3598" width="15.7109375" style="40" customWidth="1"/>
    <col min="3599" max="3599" width="27.7109375" style="40" customWidth="1"/>
    <col min="3600" max="3601" width="15.7109375" style="40" customWidth="1"/>
    <col min="3602" max="3840" width="11.42578125" style="40"/>
    <col min="3841" max="3841" width="53.5703125" style="40" customWidth="1"/>
    <col min="3842" max="3842" width="15.7109375" style="40" customWidth="1"/>
    <col min="3843" max="3843" width="27.7109375" style="40" customWidth="1"/>
    <col min="3844" max="3844" width="15.7109375" style="40" customWidth="1"/>
    <col min="3845" max="3845" width="27.7109375" style="40" customWidth="1"/>
    <col min="3846" max="3846" width="15.7109375" style="40" customWidth="1"/>
    <col min="3847" max="3847" width="27.7109375" style="40" customWidth="1"/>
    <col min="3848" max="3850" width="15.7109375" style="40" customWidth="1"/>
    <col min="3851" max="3851" width="27.7109375" style="40" customWidth="1"/>
    <col min="3852" max="3852" width="15.7109375" style="40" customWidth="1"/>
    <col min="3853" max="3853" width="27.7109375" style="40" customWidth="1"/>
    <col min="3854" max="3854" width="15.7109375" style="40" customWidth="1"/>
    <col min="3855" max="3855" width="27.7109375" style="40" customWidth="1"/>
    <col min="3856" max="3857" width="15.7109375" style="40" customWidth="1"/>
    <col min="3858" max="4096" width="11.42578125" style="40"/>
    <col min="4097" max="4097" width="53.5703125" style="40" customWidth="1"/>
    <col min="4098" max="4098" width="15.7109375" style="40" customWidth="1"/>
    <col min="4099" max="4099" width="27.7109375" style="40" customWidth="1"/>
    <col min="4100" max="4100" width="15.7109375" style="40" customWidth="1"/>
    <col min="4101" max="4101" width="27.7109375" style="40" customWidth="1"/>
    <col min="4102" max="4102" width="15.7109375" style="40" customWidth="1"/>
    <col min="4103" max="4103" width="27.7109375" style="40" customWidth="1"/>
    <col min="4104" max="4106" width="15.7109375" style="40" customWidth="1"/>
    <col min="4107" max="4107" width="27.7109375" style="40" customWidth="1"/>
    <col min="4108" max="4108" width="15.7109375" style="40" customWidth="1"/>
    <col min="4109" max="4109" width="27.7109375" style="40" customWidth="1"/>
    <col min="4110" max="4110" width="15.7109375" style="40" customWidth="1"/>
    <col min="4111" max="4111" width="27.7109375" style="40" customWidth="1"/>
    <col min="4112" max="4113" width="15.7109375" style="40" customWidth="1"/>
    <col min="4114" max="4352" width="11.42578125" style="40"/>
    <col min="4353" max="4353" width="53.5703125" style="40" customWidth="1"/>
    <col min="4354" max="4354" width="15.7109375" style="40" customWidth="1"/>
    <col min="4355" max="4355" width="27.7109375" style="40" customWidth="1"/>
    <col min="4356" max="4356" width="15.7109375" style="40" customWidth="1"/>
    <col min="4357" max="4357" width="27.7109375" style="40" customWidth="1"/>
    <col min="4358" max="4358" width="15.7109375" style="40" customWidth="1"/>
    <col min="4359" max="4359" width="27.7109375" style="40" customWidth="1"/>
    <col min="4360" max="4362" width="15.7109375" style="40" customWidth="1"/>
    <col min="4363" max="4363" width="27.7109375" style="40" customWidth="1"/>
    <col min="4364" max="4364" width="15.7109375" style="40" customWidth="1"/>
    <col min="4365" max="4365" width="27.7109375" style="40" customWidth="1"/>
    <col min="4366" max="4366" width="15.7109375" style="40" customWidth="1"/>
    <col min="4367" max="4367" width="27.7109375" style="40" customWidth="1"/>
    <col min="4368" max="4369" width="15.7109375" style="40" customWidth="1"/>
    <col min="4370" max="4608" width="11.42578125" style="40"/>
    <col min="4609" max="4609" width="53.5703125" style="40" customWidth="1"/>
    <col min="4610" max="4610" width="15.7109375" style="40" customWidth="1"/>
    <col min="4611" max="4611" width="27.7109375" style="40" customWidth="1"/>
    <col min="4612" max="4612" width="15.7109375" style="40" customWidth="1"/>
    <col min="4613" max="4613" width="27.7109375" style="40" customWidth="1"/>
    <col min="4614" max="4614" width="15.7109375" style="40" customWidth="1"/>
    <col min="4615" max="4615" width="27.7109375" style="40" customWidth="1"/>
    <col min="4616" max="4618" width="15.7109375" style="40" customWidth="1"/>
    <col min="4619" max="4619" width="27.7109375" style="40" customWidth="1"/>
    <col min="4620" max="4620" width="15.7109375" style="40" customWidth="1"/>
    <col min="4621" max="4621" width="27.7109375" style="40" customWidth="1"/>
    <col min="4622" max="4622" width="15.7109375" style="40" customWidth="1"/>
    <col min="4623" max="4623" width="27.7109375" style="40" customWidth="1"/>
    <col min="4624" max="4625" width="15.7109375" style="40" customWidth="1"/>
    <col min="4626" max="4864" width="11.42578125" style="40"/>
    <col min="4865" max="4865" width="53.5703125" style="40" customWidth="1"/>
    <col min="4866" max="4866" width="15.7109375" style="40" customWidth="1"/>
    <col min="4867" max="4867" width="27.7109375" style="40" customWidth="1"/>
    <col min="4868" max="4868" width="15.7109375" style="40" customWidth="1"/>
    <col min="4869" max="4869" width="27.7109375" style="40" customWidth="1"/>
    <col min="4870" max="4870" width="15.7109375" style="40" customWidth="1"/>
    <col min="4871" max="4871" width="27.7109375" style="40" customWidth="1"/>
    <col min="4872" max="4874" width="15.7109375" style="40" customWidth="1"/>
    <col min="4875" max="4875" width="27.7109375" style="40" customWidth="1"/>
    <col min="4876" max="4876" width="15.7109375" style="40" customWidth="1"/>
    <col min="4877" max="4877" width="27.7109375" style="40" customWidth="1"/>
    <col min="4878" max="4878" width="15.7109375" style="40" customWidth="1"/>
    <col min="4879" max="4879" width="27.7109375" style="40" customWidth="1"/>
    <col min="4880" max="4881" width="15.7109375" style="40" customWidth="1"/>
    <col min="4882" max="5120" width="11.42578125" style="40"/>
    <col min="5121" max="5121" width="53.5703125" style="40" customWidth="1"/>
    <col min="5122" max="5122" width="15.7109375" style="40" customWidth="1"/>
    <col min="5123" max="5123" width="27.7109375" style="40" customWidth="1"/>
    <col min="5124" max="5124" width="15.7109375" style="40" customWidth="1"/>
    <col min="5125" max="5125" width="27.7109375" style="40" customWidth="1"/>
    <col min="5126" max="5126" width="15.7109375" style="40" customWidth="1"/>
    <col min="5127" max="5127" width="27.7109375" style="40" customWidth="1"/>
    <col min="5128" max="5130" width="15.7109375" style="40" customWidth="1"/>
    <col min="5131" max="5131" width="27.7109375" style="40" customWidth="1"/>
    <col min="5132" max="5132" width="15.7109375" style="40" customWidth="1"/>
    <col min="5133" max="5133" width="27.7109375" style="40" customWidth="1"/>
    <col min="5134" max="5134" width="15.7109375" style="40" customWidth="1"/>
    <col min="5135" max="5135" width="27.7109375" style="40" customWidth="1"/>
    <col min="5136" max="5137" width="15.7109375" style="40" customWidth="1"/>
    <col min="5138" max="5376" width="11.42578125" style="40"/>
    <col min="5377" max="5377" width="53.5703125" style="40" customWidth="1"/>
    <col min="5378" max="5378" width="15.7109375" style="40" customWidth="1"/>
    <col min="5379" max="5379" width="27.7109375" style="40" customWidth="1"/>
    <col min="5380" max="5380" width="15.7109375" style="40" customWidth="1"/>
    <col min="5381" max="5381" width="27.7109375" style="40" customWidth="1"/>
    <col min="5382" max="5382" width="15.7109375" style="40" customWidth="1"/>
    <col min="5383" max="5383" width="27.7109375" style="40" customWidth="1"/>
    <col min="5384" max="5386" width="15.7109375" style="40" customWidth="1"/>
    <col min="5387" max="5387" width="27.7109375" style="40" customWidth="1"/>
    <col min="5388" max="5388" width="15.7109375" style="40" customWidth="1"/>
    <col min="5389" max="5389" width="27.7109375" style="40" customWidth="1"/>
    <col min="5390" max="5390" width="15.7109375" style="40" customWidth="1"/>
    <col min="5391" max="5391" width="27.7109375" style="40" customWidth="1"/>
    <col min="5392" max="5393" width="15.7109375" style="40" customWidth="1"/>
    <col min="5394" max="5632" width="11.42578125" style="40"/>
    <col min="5633" max="5633" width="53.5703125" style="40" customWidth="1"/>
    <col min="5634" max="5634" width="15.7109375" style="40" customWidth="1"/>
    <col min="5635" max="5635" width="27.7109375" style="40" customWidth="1"/>
    <col min="5636" max="5636" width="15.7109375" style="40" customWidth="1"/>
    <col min="5637" max="5637" width="27.7109375" style="40" customWidth="1"/>
    <col min="5638" max="5638" width="15.7109375" style="40" customWidth="1"/>
    <col min="5639" max="5639" width="27.7109375" style="40" customWidth="1"/>
    <col min="5640" max="5642" width="15.7109375" style="40" customWidth="1"/>
    <col min="5643" max="5643" width="27.7109375" style="40" customWidth="1"/>
    <col min="5644" max="5644" width="15.7109375" style="40" customWidth="1"/>
    <col min="5645" max="5645" width="27.7109375" style="40" customWidth="1"/>
    <col min="5646" max="5646" width="15.7109375" style="40" customWidth="1"/>
    <col min="5647" max="5647" width="27.7109375" style="40" customWidth="1"/>
    <col min="5648" max="5649" width="15.7109375" style="40" customWidth="1"/>
    <col min="5650" max="5888" width="11.42578125" style="40"/>
    <col min="5889" max="5889" width="53.5703125" style="40" customWidth="1"/>
    <col min="5890" max="5890" width="15.7109375" style="40" customWidth="1"/>
    <col min="5891" max="5891" width="27.7109375" style="40" customWidth="1"/>
    <col min="5892" max="5892" width="15.7109375" style="40" customWidth="1"/>
    <col min="5893" max="5893" width="27.7109375" style="40" customWidth="1"/>
    <col min="5894" max="5894" width="15.7109375" style="40" customWidth="1"/>
    <col min="5895" max="5895" width="27.7109375" style="40" customWidth="1"/>
    <col min="5896" max="5898" width="15.7109375" style="40" customWidth="1"/>
    <col min="5899" max="5899" width="27.7109375" style="40" customWidth="1"/>
    <col min="5900" max="5900" width="15.7109375" style="40" customWidth="1"/>
    <col min="5901" max="5901" width="27.7109375" style="40" customWidth="1"/>
    <col min="5902" max="5902" width="15.7109375" style="40" customWidth="1"/>
    <col min="5903" max="5903" width="27.7109375" style="40" customWidth="1"/>
    <col min="5904" max="5905" width="15.7109375" style="40" customWidth="1"/>
    <col min="5906" max="6144" width="11.42578125" style="40"/>
    <col min="6145" max="6145" width="53.5703125" style="40" customWidth="1"/>
    <col min="6146" max="6146" width="15.7109375" style="40" customWidth="1"/>
    <col min="6147" max="6147" width="27.7109375" style="40" customWidth="1"/>
    <col min="6148" max="6148" width="15.7109375" style="40" customWidth="1"/>
    <col min="6149" max="6149" width="27.7109375" style="40" customWidth="1"/>
    <col min="6150" max="6150" width="15.7109375" style="40" customWidth="1"/>
    <col min="6151" max="6151" width="27.7109375" style="40" customWidth="1"/>
    <col min="6152" max="6154" width="15.7109375" style="40" customWidth="1"/>
    <col min="6155" max="6155" width="27.7109375" style="40" customWidth="1"/>
    <col min="6156" max="6156" width="15.7109375" style="40" customWidth="1"/>
    <col min="6157" max="6157" width="27.7109375" style="40" customWidth="1"/>
    <col min="6158" max="6158" width="15.7109375" style="40" customWidth="1"/>
    <col min="6159" max="6159" width="27.7109375" style="40" customWidth="1"/>
    <col min="6160" max="6161" width="15.7109375" style="40" customWidth="1"/>
    <col min="6162" max="6400" width="11.42578125" style="40"/>
    <col min="6401" max="6401" width="53.5703125" style="40" customWidth="1"/>
    <col min="6402" max="6402" width="15.7109375" style="40" customWidth="1"/>
    <col min="6403" max="6403" width="27.7109375" style="40" customWidth="1"/>
    <col min="6404" max="6404" width="15.7109375" style="40" customWidth="1"/>
    <col min="6405" max="6405" width="27.7109375" style="40" customWidth="1"/>
    <col min="6406" max="6406" width="15.7109375" style="40" customWidth="1"/>
    <col min="6407" max="6407" width="27.7109375" style="40" customWidth="1"/>
    <col min="6408" max="6410" width="15.7109375" style="40" customWidth="1"/>
    <col min="6411" max="6411" width="27.7109375" style="40" customWidth="1"/>
    <col min="6412" max="6412" width="15.7109375" style="40" customWidth="1"/>
    <col min="6413" max="6413" width="27.7109375" style="40" customWidth="1"/>
    <col min="6414" max="6414" width="15.7109375" style="40" customWidth="1"/>
    <col min="6415" max="6415" width="27.7109375" style="40" customWidth="1"/>
    <col min="6416" max="6417" width="15.7109375" style="40" customWidth="1"/>
    <col min="6418" max="6656" width="11.42578125" style="40"/>
    <col min="6657" max="6657" width="53.5703125" style="40" customWidth="1"/>
    <col min="6658" max="6658" width="15.7109375" style="40" customWidth="1"/>
    <col min="6659" max="6659" width="27.7109375" style="40" customWidth="1"/>
    <col min="6660" max="6660" width="15.7109375" style="40" customWidth="1"/>
    <col min="6661" max="6661" width="27.7109375" style="40" customWidth="1"/>
    <col min="6662" max="6662" width="15.7109375" style="40" customWidth="1"/>
    <col min="6663" max="6663" width="27.7109375" style="40" customWidth="1"/>
    <col min="6664" max="6666" width="15.7109375" style="40" customWidth="1"/>
    <col min="6667" max="6667" width="27.7109375" style="40" customWidth="1"/>
    <col min="6668" max="6668" width="15.7109375" style="40" customWidth="1"/>
    <col min="6669" max="6669" width="27.7109375" style="40" customWidth="1"/>
    <col min="6670" max="6670" width="15.7109375" style="40" customWidth="1"/>
    <col min="6671" max="6671" width="27.7109375" style="40" customWidth="1"/>
    <col min="6672" max="6673" width="15.7109375" style="40" customWidth="1"/>
    <col min="6674" max="6912" width="11.42578125" style="40"/>
    <col min="6913" max="6913" width="53.5703125" style="40" customWidth="1"/>
    <col min="6914" max="6914" width="15.7109375" style="40" customWidth="1"/>
    <col min="6915" max="6915" width="27.7109375" style="40" customWidth="1"/>
    <col min="6916" max="6916" width="15.7109375" style="40" customWidth="1"/>
    <col min="6917" max="6917" width="27.7109375" style="40" customWidth="1"/>
    <col min="6918" max="6918" width="15.7109375" style="40" customWidth="1"/>
    <col min="6919" max="6919" width="27.7109375" style="40" customWidth="1"/>
    <col min="6920" max="6922" width="15.7109375" style="40" customWidth="1"/>
    <col min="6923" max="6923" width="27.7109375" style="40" customWidth="1"/>
    <col min="6924" max="6924" width="15.7109375" style="40" customWidth="1"/>
    <col min="6925" max="6925" width="27.7109375" style="40" customWidth="1"/>
    <col min="6926" max="6926" width="15.7109375" style="40" customWidth="1"/>
    <col min="6927" max="6927" width="27.7109375" style="40" customWidth="1"/>
    <col min="6928" max="6929" width="15.7109375" style="40" customWidth="1"/>
    <col min="6930" max="7168" width="11.42578125" style="40"/>
    <col min="7169" max="7169" width="53.5703125" style="40" customWidth="1"/>
    <col min="7170" max="7170" width="15.7109375" style="40" customWidth="1"/>
    <col min="7171" max="7171" width="27.7109375" style="40" customWidth="1"/>
    <col min="7172" max="7172" width="15.7109375" style="40" customWidth="1"/>
    <col min="7173" max="7173" width="27.7109375" style="40" customWidth="1"/>
    <col min="7174" max="7174" width="15.7109375" style="40" customWidth="1"/>
    <col min="7175" max="7175" width="27.7109375" style="40" customWidth="1"/>
    <col min="7176" max="7178" width="15.7109375" style="40" customWidth="1"/>
    <col min="7179" max="7179" width="27.7109375" style="40" customWidth="1"/>
    <col min="7180" max="7180" width="15.7109375" style="40" customWidth="1"/>
    <col min="7181" max="7181" width="27.7109375" style="40" customWidth="1"/>
    <col min="7182" max="7182" width="15.7109375" style="40" customWidth="1"/>
    <col min="7183" max="7183" width="27.7109375" style="40" customWidth="1"/>
    <col min="7184" max="7185" width="15.7109375" style="40" customWidth="1"/>
    <col min="7186" max="7424" width="11.42578125" style="40"/>
    <col min="7425" max="7425" width="53.5703125" style="40" customWidth="1"/>
    <col min="7426" max="7426" width="15.7109375" style="40" customWidth="1"/>
    <col min="7427" max="7427" width="27.7109375" style="40" customWidth="1"/>
    <col min="7428" max="7428" width="15.7109375" style="40" customWidth="1"/>
    <col min="7429" max="7429" width="27.7109375" style="40" customWidth="1"/>
    <col min="7430" max="7430" width="15.7109375" style="40" customWidth="1"/>
    <col min="7431" max="7431" width="27.7109375" style="40" customWidth="1"/>
    <col min="7432" max="7434" width="15.7109375" style="40" customWidth="1"/>
    <col min="7435" max="7435" width="27.7109375" style="40" customWidth="1"/>
    <col min="7436" max="7436" width="15.7109375" style="40" customWidth="1"/>
    <col min="7437" max="7437" width="27.7109375" style="40" customWidth="1"/>
    <col min="7438" max="7438" width="15.7109375" style="40" customWidth="1"/>
    <col min="7439" max="7439" width="27.7109375" style="40" customWidth="1"/>
    <col min="7440" max="7441" width="15.7109375" style="40" customWidth="1"/>
    <col min="7442" max="7680" width="11.42578125" style="40"/>
    <col min="7681" max="7681" width="53.5703125" style="40" customWidth="1"/>
    <col min="7682" max="7682" width="15.7109375" style="40" customWidth="1"/>
    <col min="7683" max="7683" width="27.7109375" style="40" customWidth="1"/>
    <col min="7684" max="7684" width="15.7109375" style="40" customWidth="1"/>
    <col min="7685" max="7685" width="27.7109375" style="40" customWidth="1"/>
    <col min="7686" max="7686" width="15.7109375" style="40" customWidth="1"/>
    <col min="7687" max="7687" width="27.7109375" style="40" customWidth="1"/>
    <col min="7688" max="7690" width="15.7109375" style="40" customWidth="1"/>
    <col min="7691" max="7691" width="27.7109375" style="40" customWidth="1"/>
    <col min="7692" max="7692" width="15.7109375" style="40" customWidth="1"/>
    <col min="7693" max="7693" width="27.7109375" style="40" customWidth="1"/>
    <col min="7694" max="7694" width="15.7109375" style="40" customWidth="1"/>
    <col min="7695" max="7695" width="27.7109375" style="40" customWidth="1"/>
    <col min="7696" max="7697" width="15.7109375" style="40" customWidth="1"/>
    <col min="7698" max="7936" width="11.42578125" style="40"/>
    <col min="7937" max="7937" width="53.5703125" style="40" customWidth="1"/>
    <col min="7938" max="7938" width="15.7109375" style="40" customWidth="1"/>
    <col min="7939" max="7939" width="27.7109375" style="40" customWidth="1"/>
    <col min="7940" max="7940" width="15.7109375" style="40" customWidth="1"/>
    <col min="7941" max="7941" width="27.7109375" style="40" customWidth="1"/>
    <col min="7942" max="7942" width="15.7109375" style="40" customWidth="1"/>
    <col min="7943" max="7943" width="27.7109375" style="40" customWidth="1"/>
    <col min="7944" max="7946" width="15.7109375" style="40" customWidth="1"/>
    <col min="7947" max="7947" width="27.7109375" style="40" customWidth="1"/>
    <col min="7948" max="7948" width="15.7109375" style="40" customWidth="1"/>
    <col min="7949" max="7949" width="27.7109375" style="40" customWidth="1"/>
    <col min="7950" max="7950" width="15.7109375" style="40" customWidth="1"/>
    <col min="7951" max="7951" width="27.7109375" style="40" customWidth="1"/>
    <col min="7952" max="7953" width="15.7109375" style="40" customWidth="1"/>
    <col min="7954" max="8192" width="11.42578125" style="40"/>
    <col min="8193" max="8193" width="53.5703125" style="40" customWidth="1"/>
    <col min="8194" max="8194" width="15.7109375" style="40" customWidth="1"/>
    <col min="8195" max="8195" width="27.7109375" style="40" customWidth="1"/>
    <col min="8196" max="8196" width="15.7109375" style="40" customWidth="1"/>
    <col min="8197" max="8197" width="27.7109375" style="40" customWidth="1"/>
    <col min="8198" max="8198" width="15.7109375" style="40" customWidth="1"/>
    <col min="8199" max="8199" width="27.7109375" style="40" customWidth="1"/>
    <col min="8200" max="8202" width="15.7109375" style="40" customWidth="1"/>
    <col min="8203" max="8203" width="27.7109375" style="40" customWidth="1"/>
    <col min="8204" max="8204" width="15.7109375" style="40" customWidth="1"/>
    <col min="8205" max="8205" width="27.7109375" style="40" customWidth="1"/>
    <col min="8206" max="8206" width="15.7109375" style="40" customWidth="1"/>
    <col min="8207" max="8207" width="27.7109375" style="40" customWidth="1"/>
    <col min="8208" max="8209" width="15.7109375" style="40" customWidth="1"/>
    <col min="8210" max="8448" width="11.42578125" style="40"/>
    <col min="8449" max="8449" width="53.5703125" style="40" customWidth="1"/>
    <col min="8450" max="8450" width="15.7109375" style="40" customWidth="1"/>
    <col min="8451" max="8451" width="27.7109375" style="40" customWidth="1"/>
    <col min="8452" max="8452" width="15.7109375" style="40" customWidth="1"/>
    <col min="8453" max="8453" width="27.7109375" style="40" customWidth="1"/>
    <col min="8454" max="8454" width="15.7109375" style="40" customWidth="1"/>
    <col min="8455" max="8455" width="27.7109375" style="40" customWidth="1"/>
    <col min="8456" max="8458" width="15.7109375" style="40" customWidth="1"/>
    <col min="8459" max="8459" width="27.7109375" style="40" customWidth="1"/>
    <col min="8460" max="8460" width="15.7109375" style="40" customWidth="1"/>
    <col min="8461" max="8461" width="27.7109375" style="40" customWidth="1"/>
    <col min="8462" max="8462" width="15.7109375" style="40" customWidth="1"/>
    <col min="8463" max="8463" width="27.7109375" style="40" customWidth="1"/>
    <col min="8464" max="8465" width="15.7109375" style="40" customWidth="1"/>
    <col min="8466" max="8704" width="11.42578125" style="40"/>
    <col min="8705" max="8705" width="53.5703125" style="40" customWidth="1"/>
    <col min="8706" max="8706" width="15.7109375" style="40" customWidth="1"/>
    <col min="8707" max="8707" width="27.7109375" style="40" customWidth="1"/>
    <col min="8708" max="8708" width="15.7109375" style="40" customWidth="1"/>
    <col min="8709" max="8709" width="27.7109375" style="40" customWidth="1"/>
    <col min="8710" max="8710" width="15.7109375" style="40" customWidth="1"/>
    <col min="8711" max="8711" width="27.7109375" style="40" customWidth="1"/>
    <col min="8712" max="8714" width="15.7109375" style="40" customWidth="1"/>
    <col min="8715" max="8715" width="27.7109375" style="40" customWidth="1"/>
    <col min="8716" max="8716" width="15.7109375" style="40" customWidth="1"/>
    <col min="8717" max="8717" width="27.7109375" style="40" customWidth="1"/>
    <col min="8718" max="8718" width="15.7109375" style="40" customWidth="1"/>
    <col min="8719" max="8719" width="27.7109375" style="40" customWidth="1"/>
    <col min="8720" max="8721" width="15.7109375" style="40" customWidth="1"/>
    <col min="8722" max="8960" width="11.42578125" style="40"/>
    <col min="8961" max="8961" width="53.5703125" style="40" customWidth="1"/>
    <col min="8962" max="8962" width="15.7109375" style="40" customWidth="1"/>
    <col min="8963" max="8963" width="27.7109375" style="40" customWidth="1"/>
    <col min="8964" max="8964" width="15.7109375" style="40" customWidth="1"/>
    <col min="8965" max="8965" width="27.7109375" style="40" customWidth="1"/>
    <col min="8966" max="8966" width="15.7109375" style="40" customWidth="1"/>
    <col min="8967" max="8967" width="27.7109375" style="40" customWidth="1"/>
    <col min="8968" max="8970" width="15.7109375" style="40" customWidth="1"/>
    <col min="8971" max="8971" width="27.7109375" style="40" customWidth="1"/>
    <col min="8972" max="8972" width="15.7109375" style="40" customWidth="1"/>
    <col min="8973" max="8973" width="27.7109375" style="40" customWidth="1"/>
    <col min="8974" max="8974" width="15.7109375" style="40" customWidth="1"/>
    <col min="8975" max="8975" width="27.7109375" style="40" customWidth="1"/>
    <col min="8976" max="8977" width="15.7109375" style="40" customWidth="1"/>
    <col min="8978" max="9216" width="11.42578125" style="40"/>
    <col min="9217" max="9217" width="53.5703125" style="40" customWidth="1"/>
    <col min="9218" max="9218" width="15.7109375" style="40" customWidth="1"/>
    <col min="9219" max="9219" width="27.7109375" style="40" customWidth="1"/>
    <col min="9220" max="9220" width="15.7109375" style="40" customWidth="1"/>
    <col min="9221" max="9221" width="27.7109375" style="40" customWidth="1"/>
    <col min="9222" max="9222" width="15.7109375" style="40" customWidth="1"/>
    <col min="9223" max="9223" width="27.7109375" style="40" customWidth="1"/>
    <col min="9224" max="9226" width="15.7109375" style="40" customWidth="1"/>
    <col min="9227" max="9227" width="27.7109375" style="40" customWidth="1"/>
    <col min="9228" max="9228" width="15.7109375" style="40" customWidth="1"/>
    <col min="9229" max="9229" width="27.7109375" style="40" customWidth="1"/>
    <col min="9230" max="9230" width="15.7109375" style="40" customWidth="1"/>
    <col min="9231" max="9231" width="27.7109375" style="40" customWidth="1"/>
    <col min="9232" max="9233" width="15.7109375" style="40" customWidth="1"/>
    <col min="9234" max="9472" width="11.42578125" style="40"/>
    <col min="9473" max="9473" width="53.5703125" style="40" customWidth="1"/>
    <col min="9474" max="9474" width="15.7109375" style="40" customWidth="1"/>
    <col min="9475" max="9475" width="27.7109375" style="40" customWidth="1"/>
    <col min="9476" max="9476" width="15.7109375" style="40" customWidth="1"/>
    <col min="9477" max="9477" width="27.7109375" style="40" customWidth="1"/>
    <col min="9478" max="9478" width="15.7109375" style="40" customWidth="1"/>
    <col min="9479" max="9479" width="27.7109375" style="40" customWidth="1"/>
    <col min="9480" max="9482" width="15.7109375" style="40" customWidth="1"/>
    <col min="9483" max="9483" width="27.7109375" style="40" customWidth="1"/>
    <col min="9484" max="9484" width="15.7109375" style="40" customWidth="1"/>
    <col min="9485" max="9485" width="27.7109375" style="40" customWidth="1"/>
    <col min="9486" max="9486" width="15.7109375" style="40" customWidth="1"/>
    <col min="9487" max="9487" width="27.7109375" style="40" customWidth="1"/>
    <col min="9488" max="9489" width="15.7109375" style="40" customWidth="1"/>
    <col min="9490" max="9728" width="11.42578125" style="40"/>
    <col min="9729" max="9729" width="53.5703125" style="40" customWidth="1"/>
    <col min="9730" max="9730" width="15.7109375" style="40" customWidth="1"/>
    <col min="9731" max="9731" width="27.7109375" style="40" customWidth="1"/>
    <col min="9732" max="9732" width="15.7109375" style="40" customWidth="1"/>
    <col min="9733" max="9733" width="27.7109375" style="40" customWidth="1"/>
    <col min="9734" max="9734" width="15.7109375" style="40" customWidth="1"/>
    <col min="9735" max="9735" width="27.7109375" style="40" customWidth="1"/>
    <col min="9736" max="9738" width="15.7109375" style="40" customWidth="1"/>
    <col min="9739" max="9739" width="27.7109375" style="40" customWidth="1"/>
    <col min="9740" max="9740" width="15.7109375" style="40" customWidth="1"/>
    <col min="9741" max="9741" width="27.7109375" style="40" customWidth="1"/>
    <col min="9742" max="9742" width="15.7109375" style="40" customWidth="1"/>
    <col min="9743" max="9743" width="27.7109375" style="40" customWidth="1"/>
    <col min="9744" max="9745" width="15.7109375" style="40" customWidth="1"/>
    <col min="9746" max="9984" width="11.42578125" style="40"/>
    <col min="9985" max="9985" width="53.5703125" style="40" customWidth="1"/>
    <col min="9986" max="9986" width="15.7109375" style="40" customWidth="1"/>
    <col min="9987" max="9987" width="27.7109375" style="40" customWidth="1"/>
    <col min="9988" max="9988" width="15.7109375" style="40" customWidth="1"/>
    <col min="9989" max="9989" width="27.7109375" style="40" customWidth="1"/>
    <col min="9990" max="9990" width="15.7109375" style="40" customWidth="1"/>
    <col min="9991" max="9991" width="27.7109375" style="40" customWidth="1"/>
    <col min="9992" max="9994" width="15.7109375" style="40" customWidth="1"/>
    <col min="9995" max="9995" width="27.7109375" style="40" customWidth="1"/>
    <col min="9996" max="9996" width="15.7109375" style="40" customWidth="1"/>
    <col min="9997" max="9997" width="27.7109375" style="40" customWidth="1"/>
    <col min="9998" max="9998" width="15.7109375" style="40" customWidth="1"/>
    <col min="9999" max="9999" width="27.7109375" style="40" customWidth="1"/>
    <col min="10000" max="10001" width="15.7109375" style="40" customWidth="1"/>
    <col min="10002" max="10240" width="11.42578125" style="40"/>
    <col min="10241" max="10241" width="53.5703125" style="40" customWidth="1"/>
    <col min="10242" max="10242" width="15.7109375" style="40" customWidth="1"/>
    <col min="10243" max="10243" width="27.7109375" style="40" customWidth="1"/>
    <col min="10244" max="10244" width="15.7109375" style="40" customWidth="1"/>
    <col min="10245" max="10245" width="27.7109375" style="40" customWidth="1"/>
    <col min="10246" max="10246" width="15.7109375" style="40" customWidth="1"/>
    <col min="10247" max="10247" width="27.7109375" style="40" customWidth="1"/>
    <col min="10248" max="10250" width="15.7109375" style="40" customWidth="1"/>
    <col min="10251" max="10251" width="27.7109375" style="40" customWidth="1"/>
    <col min="10252" max="10252" width="15.7109375" style="40" customWidth="1"/>
    <col min="10253" max="10253" width="27.7109375" style="40" customWidth="1"/>
    <col min="10254" max="10254" width="15.7109375" style="40" customWidth="1"/>
    <col min="10255" max="10255" width="27.7109375" style="40" customWidth="1"/>
    <col min="10256" max="10257" width="15.7109375" style="40" customWidth="1"/>
    <col min="10258" max="10496" width="11.42578125" style="40"/>
    <col min="10497" max="10497" width="53.5703125" style="40" customWidth="1"/>
    <col min="10498" max="10498" width="15.7109375" style="40" customWidth="1"/>
    <col min="10499" max="10499" width="27.7109375" style="40" customWidth="1"/>
    <col min="10500" max="10500" width="15.7109375" style="40" customWidth="1"/>
    <col min="10501" max="10501" width="27.7109375" style="40" customWidth="1"/>
    <col min="10502" max="10502" width="15.7109375" style="40" customWidth="1"/>
    <col min="10503" max="10503" width="27.7109375" style="40" customWidth="1"/>
    <col min="10504" max="10506" width="15.7109375" style="40" customWidth="1"/>
    <col min="10507" max="10507" width="27.7109375" style="40" customWidth="1"/>
    <col min="10508" max="10508" width="15.7109375" style="40" customWidth="1"/>
    <col min="10509" max="10509" width="27.7109375" style="40" customWidth="1"/>
    <col min="10510" max="10510" width="15.7109375" style="40" customWidth="1"/>
    <col min="10511" max="10511" width="27.7109375" style="40" customWidth="1"/>
    <col min="10512" max="10513" width="15.7109375" style="40" customWidth="1"/>
    <col min="10514" max="10752" width="11.42578125" style="40"/>
    <col min="10753" max="10753" width="53.5703125" style="40" customWidth="1"/>
    <col min="10754" max="10754" width="15.7109375" style="40" customWidth="1"/>
    <col min="10755" max="10755" width="27.7109375" style="40" customWidth="1"/>
    <col min="10756" max="10756" width="15.7109375" style="40" customWidth="1"/>
    <col min="10757" max="10757" width="27.7109375" style="40" customWidth="1"/>
    <col min="10758" max="10758" width="15.7109375" style="40" customWidth="1"/>
    <col min="10759" max="10759" width="27.7109375" style="40" customWidth="1"/>
    <col min="10760" max="10762" width="15.7109375" style="40" customWidth="1"/>
    <col min="10763" max="10763" width="27.7109375" style="40" customWidth="1"/>
    <col min="10764" max="10764" width="15.7109375" style="40" customWidth="1"/>
    <col min="10765" max="10765" width="27.7109375" style="40" customWidth="1"/>
    <col min="10766" max="10766" width="15.7109375" style="40" customWidth="1"/>
    <col min="10767" max="10767" width="27.7109375" style="40" customWidth="1"/>
    <col min="10768" max="10769" width="15.7109375" style="40" customWidth="1"/>
    <col min="10770" max="11008" width="11.42578125" style="40"/>
    <col min="11009" max="11009" width="53.5703125" style="40" customWidth="1"/>
    <col min="11010" max="11010" width="15.7109375" style="40" customWidth="1"/>
    <col min="11011" max="11011" width="27.7109375" style="40" customWidth="1"/>
    <col min="11012" max="11012" width="15.7109375" style="40" customWidth="1"/>
    <col min="11013" max="11013" width="27.7109375" style="40" customWidth="1"/>
    <col min="11014" max="11014" width="15.7109375" style="40" customWidth="1"/>
    <col min="11015" max="11015" width="27.7109375" style="40" customWidth="1"/>
    <col min="11016" max="11018" width="15.7109375" style="40" customWidth="1"/>
    <col min="11019" max="11019" width="27.7109375" style="40" customWidth="1"/>
    <col min="11020" max="11020" width="15.7109375" style="40" customWidth="1"/>
    <col min="11021" max="11021" width="27.7109375" style="40" customWidth="1"/>
    <col min="11022" max="11022" width="15.7109375" style="40" customWidth="1"/>
    <col min="11023" max="11023" width="27.7109375" style="40" customWidth="1"/>
    <col min="11024" max="11025" width="15.7109375" style="40" customWidth="1"/>
    <col min="11026" max="11264" width="11.42578125" style="40"/>
    <col min="11265" max="11265" width="53.5703125" style="40" customWidth="1"/>
    <col min="11266" max="11266" width="15.7109375" style="40" customWidth="1"/>
    <col min="11267" max="11267" width="27.7109375" style="40" customWidth="1"/>
    <col min="11268" max="11268" width="15.7109375" style="40" customWidth="1"/>
    <col min="11269" max="11269" width="27.7109375" style="40" customWidth="1"/>
    <col min="11270" max="11270" width="15.7109375" style="40" customWidth="1"/>
    <col min="11271" max="11271" width="27.7109375" style="40" customWidth="1"/>
    <col min="11272" max="11274" width="15.7109375" style="40" customWidth="1"/>
    <col min="11275" max="11275" width="27.7109375" style="40" customWidth="1"/>
    <col min="11276" max="11276" width="15.7109375" style="40" customWidth="1"/>
    <col min="11277" max="11277" width="27.7109375" style="40" customWidth="1"/>
    <col min="11278" max="11278" width="15.7109375" style="40" customWidth="1"/>
    <col min="11279" max="11279" width="27.7109375" style="40" customWidth="1"/>
    <col min="11280" max="11281" width="15.7109375" style="40" customWidth="1"/>
    <col min="11282" max="11520" width="11.42578125" style="40"/>
    <col min="11521" max="11521" width="53.5703125" style="40" customWidth="1"/>
    <col min="11522" max="11522" width="15.7109375" style="40" customWidth="1"/>
    <col min="11523" max="11523" width="27.7109375" style="40" customWidth="1"/>
    <col min="11524" max="11524" width="15.7109375" style="40" customWidth="1"/>
    <col min="11525" max="11525" width="27.7109375" style="40" customWidth="1"/>
    <col min="11526" max="11526" width="15.7109375" style="40" customWidth="1"/>
    <col min="11527" max="11527" width="27.7109375" style="40" customWidth="1"/>
    <col min="11528" max="11530" width="15.7109375" style="40" customWidth="1"/>
    <col min="11531" max="11531" width="27.7109375" style="40" customWidth="1"/>
    <col min="11532" max="11532" width="15.7109375" style="40" customWidth="1"/>
    <col min="11533" max="11533" width="27.7109375" style="40" customWidth="1"/>
    <col min="11534" max="11534" width="15.7109375" style="40" customWidth="1"/>
    <col min="11535" max="11535" width="27.7109375" style="40" customWidth="1"/>
    <col min="11536" max="11537" width="15.7109375" style="40" customWidth="1"/>
    <col min="11538" max="11776" width="11.42578125" style="40"/>
    <col min="11777" max="11777" width="53.5703125" style="40" customWidth="1"/>
    <col min="11778" max="11778" width="15.7109375" style="40" customWidth="1"/>
    <col min="11779" max="11779" width="27.7109375" style="40" customWidth="1"/>
    <col min="11780" max="11780" width="15.7109375" style="40" customWidth="1"/>
    <col min="11781" max="11781" width="27.7109375" style="40" customWidth="1"/>
    <col min="11782" max="11782" width="15.7109375" style="40" customWidth="1"/>
    <col min="11783" max="11783" width="27.7109375" style="40" customWidth="1"/>
    <col min="11784" max="11786" width="15.7109375" style="40" customWidth="1"/>
    <col min="11787" max="11787" width="27.7109375" style="40" customWidth="1"/>
    <col min="11788" max="11788" width="15.7109375" style="40" customWidth="1"/>
    <col min="11789" max="11789" width="27.7109375" style="40" customWidth="1"/>
    <col min="11790" max="11790" width="15.7109375" style="40" customWidth="1"/>
    <col min="11791" max="11791" width="27.7109375" style="40" customWidth="1"/>
    <col min="11792" max="11793" width="15.7109375" style="40" customWidth="1"/>
    <col min="11794" max="12032" width="11.42578125" style="40"/>
    <col min="12033" max="12033" width="53.5703125" style="40" customWidth="1"/>
    <col min="12034" max="12034" width="15.7109375" style="40" customWidth="1"/>
    <col min="12035" max="12035" width="27.7109375" style="40" customWidth="1"/>
    <col min="12036" max="12036" width="15.7109375" style="40" customWidth="1"/>
    <col min="12037" max="12037" width="27.7109375" style="40" customWidth="1"/>
    <col min="12038" max="12038" width="15.7109375" style="40" customWidth="1"/>
    <col min="12039" max="12039" width="27.7109375" style="40" customWidth="1"/>
    <col min="12040" max="12042" width="15.7109375" style="40" customWidth="1"/>
    <col min="12043" max="12043" width="27.7109375" style="40" customWidth="1"/>
    <col min="12044" max="12044" width="15.7109375" style="40" customWidth="1"/>
    <col min="12045" max="12045" width="27.7109375" style="40" customWidth="1"/>
    <col min="12046" max="12046" width="15.7109375" style="40" customWidth="1"/>
    <col min="12047" max="12047" width="27.7109375" style="40" customWidth="1"/>
    <col min="12048" max="12049" width="15.7109375" style="40" customWidth="1"/>
    <col min="12050" max="12288" width="11.42578125" style="40"/>
    <col min="12289" max="12289" width="53.5703125" style="40" customWidth="1"/>
    <col min="12290" max="12290" width="15.7109375" style="40" customWidth="1"/>
    <col min="12291" max="12291" width="27.7109375" style="40" customWidth="1"/>
    <col min="12292" max="12292" width="15.7109375" style="40" customWidth="1"/>
    <col min="12293" max="12293" width="27.7109375" style="40" customWidth="1"/>
    <col min="12294" max="12294" width="15.7109375" style="40" customWidth="1"/>
    <col min="12295" max="12295" width="27.7109375" style="40" customWidth="1"/>
    <col min="12296" max="12298" width="15.7109375" style="40" customWidth="1"/>
    <col min="12299" max="12299" width="27.7109375" style="40" customWidth="1"/>
    <col min="12300" max="12300" width="15.7109375" style="40" customWidth="1"/>
    <col min="12301" max="12301" width="27.7109375" style="40" customWidth="1"/>
    <col min="12302" max="12302" width="15.7109375" style="40" customWidth="1"/>
    <col min="12303" max="12303" width="27.7109375" style="40" customWidth="1"/>
    <col min="12304" max="12305" width="15.7109375" style="40" customWidth="1"/>
    <col min="12306" max="12544" width="11.42578125" style="40"/>
    <col min="12545" max="12545" width="53.5703125" style="40" customWidth="1"/>
    <col min="12546" max="12546" width="15.7109375" style="40" customWidth="1"/>
    <col min="12547" max="12547" width="27.7109375" style="40" customWidth="1"/>
    <col min="12548" max="12548" width="15.7109375" style="40" customWidth="1"/>
    <col min="12549" max="12549" width="27.7109375" style="40" customWidth="1"/>
    <col min="12550" max="12550" width="15.7109375" style="40" customWidth="1"/>
    <col min="12551" max="12551" width="27.7109375" style="40" customWidth="1"/>
    <col min="12552" max="12554" width="15.7109375" style="40" customWidth="1"/>
    <col min="12555" max="12555" width="27.7109375" style="40" customWidth="1"/>
    <col min="12556" max="12556" width="15.7109375" style="40" customWidth="1"/>
    <col min="12557" max="12557" width="27.7109375" style="40" customWidth="1"/>
    <col min="12558" max="12558" width="15.7109375" style="40" customWidth="1"/>
    <col min="12559" max="12559" width="27.7109375" style="40" customWidth="1"/>
    <col min="12560" max="12561" width="15.7109375" style="40" customWidth="1"/>
    <col min="12562" max="12800" width="11.42578125" style="40"/>
    <col min="12801" max="12801" width="53.5703125" style="40" customWidth="1"/>
    <col min="12802" max="12802" width="15.7109375" style="40" customWidth="1"/>
    <col min="12803" max="12803" width="27.7109375" style="40" customWidth="1"/>
    <col min="12804" max="12804" width="15.7109375" style="40" customWidth="1"/>
    <col min="12805" max="12805" width="27.7109375" style="40" customWidth="1"/>
    <col min="12806" max="12806" width="15.7109375" style="40" customWidth="1"/>
    <col min="12807" max="12807" width="27.7109375" style="40" customWidth="1"/>
    <col min="12808" max="12810" width="15.7109375" style="40" customWidth="1"/>
    <col min="12811" max="12811" width="27.7109375" style="40" customWidth="1"/>
    <col min="12812" max="12812" width="15.7109375" style="40" customWidth="1"/>
    <col min="12813" max="12813" width="27.7109375" style="40" customWidth="1"/>
    <col min="12814" max="12814" width="15.7109375" style="40" customWidth="1"/>
    <col min="12815" max="12815" width="27.7109375" style="40" customWidth="1"/>
    <col min="12816" max="12817" width="15.7109375" style="40" customWidth="1"/>
    <col min="12818" max="13056" width="11.42578125" style="40"/>
    <col min="13057" max="13057" width="53.5703125" style="40" customWidth="1"/>
    <col min="13058" max="13058" width="15.7109375" style="40" customWidth="1"/>
    <col min="13059" max="13059" width="27.7109375" style="40" customWidth="1"/>
    <col min="13060" max="13060" width="15.7109375" style="40" customWidth="1"/>
    <col min="13061" max="13061" width="27.7109375" style="40" customWidth="1"/>
    <col min="13062" max="13062" width="15.7109375" style="40" customWidth="1"/>
    <col min="13063" max="13063" width="27.7109375" style="40" customWidth="1"/>
    <col min="13064" max="13066" width="15.7109375" style="40" customWidth="1"/>
    <col min="13067" max="13067" width="27.7109375" style="40" customWidth="1"/>
    <col min="13068" max="13068" width="15.7109375" style="40" customWidth="1"/>
    <col min="13069" max="13069" width="27.7109375" style="40" customWidth="1"/>
    <col min="13070" max="13070" width="15.7109375" style="40" customWidth="1"/>
    <col min="13071" max="13071" width="27.7109375" style="40" customWidth="1"/>
    <col min="13072" max="13073" width="15.7109375" style="40" customWidth="1"/>
    <col min="13074" max="13312" width="11.42578125" style="40"/>
    <col min="13313" max="13313" width="53.5703125" style="40" customWidth="1"/>
    <col min="13314" max="13314" width="15.7109375" style="40" customWidth="1"/>
    <col min="13315" max="13315" width="27.7109375" style="40" customWidth="1"/>
    <col min="13316" max="13316" width="15.7109375" style="40" customWidth="1"/>
    <col min="13317" max="13317" width="27.7109375" style="40" customWidth="1"/>
    <col min="13318" max="13318" width="15.7109375" style="40" customWidth="1"/>
    <col min="13319" max="13319" width="27.7109375" style="40" customWidth="1"/>
    <col min="13320" max="13322" width="15.7109375" style="40" customWidth="1"/>
    <col min="13323" max="13323" width="27.7109375" style="40" customWidth="1"/>
    <col min="13324" max="13324" width="15.7109375" style="40" customWidth="1"/>
    <col min="13325" max="13325" width="27.7109375" style="40" customWidth="1"/>
    <col min="13326" max="13326" width="15.7109375" style="40" customWidth="1"/>
    <col min="13327" max="13327" width="27.7109375" style="40" customWidth="1"/>
    <col min="13328" max="13329" width="15.7109375" style="40" customWidth="1"/>
    <col min="13330" max="13568" width="11.42578125" style="40"/>
    <col min="13569" max="13569" width="53.5703125" style="40" customWidth="1"/>
    <col min="13570" max="13570" width="15.7109375" style="40" customWidth="1"/>
    <col min="13571" max="13571" width="27.7109375" style="40" customWidth="1"/>
    <col min="13572" max="13572" width="15.7109375" style="40" customWidth="1"/>
    <col min="13573" max="13573" width="27.7109375" style="40" customWidth="1"/>
    <col min="13574" max="13574" width="15.7109375" style="40" customWidth="1"/>
    <col min="13575" max="13575" width="27.7109375" style="40" customWidth="1"/>
    <col min="13576" max="13578" width="15.7109375" style="40" customWidth="1"/>
    <col min="13579" max="13579" width="27.7109375" style="40" customWidth="1"/>
    <col min="13580" max="13580" width="15.7109375" style="40" customWidth="1"/>
    <col min="13581" max="13581" width="27.7109375" style="40" customWidth="1"/>
    <col min="13582" max="13582" width="15.7109375" style="40" customWidth="1"/>
    <col min="13583" max="13583" width="27.7109375" style="40" customWidth="1"/>
    <col min="13584" max="13585" width="15.7109375" style="40" customWidth="1"/>
    <col min="13586" max="13824" width="11.42578125" style="40"/>
    <col min="13825" max="13825" width="53.5703125" style="40" customWidth="1"/>
    <col min="13826" max="13826" width="15.7109375" style="40" customWidth="1"/>
    <col min="13827" max="13827" width="27.7109375" style="40" customWidth="1"/>
    <col min="13828" max="13828" width="15.7109375" style="40" customWidth="1"/>
    <col min="13829" max="13829" width="27.7109375" style="40" customWidth="1"/>
    <col min="13830" max="13830" width="15.7109375" style="40" customWidth="1"/>
    <col min="13831" max="13831" width="27.7109375" style="40" customWidth="1"/>
    <col min="13832" max="13834" width="15.7109375" style="40" customWidth="1"/>
    <col min="13835" max="13835" width="27.7109375" style="40" customWidth="1"/>
    <col min="13836" max="13836" width="15.7109375" style="40" customWidth="1"/>
    <col min="13837" max="13837" width="27.7109375" style="40" customWidth="1"/>
    <col min="13838" max="13838" width="15.7109375" style="40" customWidth="1"/>
    <col min="13839" max="13839" width="27.7109375" style="40" customWidth="1"/>
    <col min="13840" max="13841" width="15.7109375" style="40" customWidth="1"/>
    <col min="13842" max="14080" width="11.42578125" style="40"/>
    <col min="14081" max="14081" width="53.5703125" style="40" customWidth="1"/>
    <col min="14082" max="14082" width="15.7109375" style="40" customWidth="1"/>
    <col min="14083" max="14083" width="27.7109375" style="40" customWidth="1"/>
    <col min="14084" max="14084" width="15.7109375" style="40" customWidth="1"/>
    <col min="14085" max="14085" width="27.7109375" style="40" customWidth="1"/>
    <col min="14086" max="14086" width="15.7109375" style="40" customWidth="1"/>
    <col min="14087" max="14087" width="27.7109375" style="40" customWidth="1"/>
    <col min="14088" max="14090" width="15.7109375" style="40" customWidth="1"/>
    <col min="14091" max="14091" width="27.7109375" style="40" customWidth="1"/>
    <col min="14092" max="14092" width="15.7109375" style="40" customWidth="1"/>
    <col min="14093" max="14093" width="27.7109375" style="40" customWidth="1"/>
    <col min="14094" max="14094" width="15.7109375" style="40" customWidth="1"/>
    <col min="14095" max="14095" width="27.7109375" style="40" customWidth="1"/>
    <col min="14096" max="14097" width="15.7109375" style="40" customWidth="1"/>
    <col min="14098" max="14336" width="11.42578125" style="40"/>
    <col min="14337" max="14337" width="53.5703125" style="40" customWidth="1"/>
    <col min="14338" max="14338" width="15.7109375" style="40" customWidth="1"/>
    <col min="14339" max="14339" width="27.7109375" style="40" customWidth="1"/>
    <col min="14340" max="14340" width="15.7109375" style="40" customWidth="1"/>
    <col min="14341" max="14341" width="27.7109375" style="40" customWidth="1"/>
    <col min="14342" max="14342" width="15.7109375" style="40" customWidth="1"/>
    <col min="14343" max="14343" width="27.7109375" style="40" customWidth="1"/>
    <col min="14344" max="14346" width="15.7109375" style="40" customWidth="1"/>
    <col min="14347" max="14347" width="27.7109375" style="40" customWidth="1"/>
    <col min="14348" max="14348" width="15.7109375" style="40" customWidth="1"/>
    <col min="14349" max="14349" width="27.7109375" style="40" customWidth="1"/>
    <col min="14350" max="14350" width="15.7109375" style="40" customWidth="1"/>
    <col min="14351" max="14351" width="27.7109375" style="40" customWidth="1"/>
    <col min="14352" max="14353" width="15.7109375" style="40" customWidth="1"/>
    <col min="14354" max="14592" width="11.42578125" style="40"/>
    <col min="14593" max="14593" width="53.5703125" style="40" customWidth="1"/>
    <col min="14594" max="14594" width="15.7109375" style="40" customWidth="1"/>
    <col min="14595" max="14595" width="27.7109375" style="40" customWidth="1"/>
    <col min="14596" max="14596" width="15.7109375" style="40" customWidth="1"/>
    <col min="14597" max="14597" width="27.7109375" style="40" customWidth="1"/>
    <col min="14598" max="14598" width="15.7109375" style="40" customWidth="1"/>
    <col min="14599" max="14599" width="27.7109375" style="40" customWidth="1"/>
    <col min="14600" max="14602" width="15.7109375" style="40" customWidth="1"/>
    <col min="14603" max="14603" width="27.7109375" style="40" customWidth="1"/>
    <col min="14604" max="14604" width="15.7109375" style="40" customWidth="1"/>
    <col min="14605" max="14605" width="27.7109375" style="40" customWidth="1"/>
    <col min="14606" max="14606" width="15.7109375" style="40" customWidth="1"/>
    <col min="14607" max="14607" width="27.7109375" style="40" customWidth="1"/>
    <col min="14608" max="14609" width="15.7109375" style="40" customWidth="1"/>
    <col min="14610" max="14848" width="11.42578125" style="40"/>
    <col min="14849" max="14849" width="53.5703125" style="40" customWidth="1"/>
    <col min="14850" max="14850" width="15.7109375" style="40" customWidth="1"/>
    <col min="14851" max="14851" width="27.7109375" style="40" customWidth="1"/>
    <col min="14852" max="14852" width="15.7109375" style="40" customWidth="1"/>
    <col min="14853" max="14853" width="27.7109375" style="40" customWidth="1"/>
    <col min="14854" max="14854" width="15.7109375" style="40" customWidth="1"/>
    <col min="14855" max="14855" width="27.7109375" style="40" customWidth="1"/>
    <col min="14856" max="14858" width="15.7109375" style="40" customWidth="1"/>
    <col min="14859" max="14859" width="27.7109375" style="40" customWidth="1"/>
    <col min="14860" max="14860" width="15.7109375" style="40" customWidth="1"/>
    <col min="14861" max="14861" width="27.7109375" style="40" customWidth="1"/>
    <col min="14862" max="14862" width="15.7109375" style="40" customWidth="1"/>
    <col min="14863" max="14863" width="27.7109375" style="40" customWidth="1"/>
    <col min="14864" max="14865" width="15.7109375" style="40" customWidth="1"/>
    <col min="14866" max="15104" width="11.42578125" style="40"/>
    <col min="15105" max="15105" width="53.5703125" style="40" customWidth="1"/>
    <col min="15106" max="15106" width="15.7109375" style="40" customWidth="1"/>
    <col min="15107" max="15107" width="27.7109375" style="40" customWidth="1"/>
    <col min="15108" max="15108" width="15.7109375" style="40" customWidth="1"/>
    <col min="15109" max="15109" width="27.7109375" style="40" customWidth="1"/>
    <col min="15110" max="15110" width="15.7109375" style="40" customWidth="1"/>
    <col min="15111" max="15111" width="27.7109375" style="40" customWidth="1"/>
    <col min="15112" max="15114" width="15.7109375" style="40" customWidth="1"/>
    <col min="15115" max="15115" width="27.7109375" style="40" customWidth="1"/>
    <col min="15116" max="15116" width="15.7109375" style="40" customWidth="1"/>
    <col min="15117" max="15117" width="27.7109375" style="40" customWidth="1"/>
    <col min="15118" max="15118" width="15.7109375" style="40" customWidth="1"/>
    <col min="15119" max="15119" width="27.7109375" style="40" customWidth="1"/>
    <col min="15120" max="15121" width="15.7109375" style="40" customWidth="1"/>
    <col min="15122" max="15360" width="11.42578125" style="40"/>
    <col min="15361" max="15361" width="53.5703125" style="40" customWidth="1"/>
    <col min="15362" max="15362" width="15.7109375" style="40" customWidth="1"/>
    <col min="15363" max="15363" width="27.7109375" style="40" customWidth="1"/>
    <col min="15364" max="15364" width="15.7109375" style="40" customWidth="1"/>
    <col min="15365" max="15365" width="27.7109375" style="40" customWidth="1"/>
    <col min="15366" max="15366" width="15.7109375" style="40" customWidth="1"/>
    <col min="15367" max="15367" width="27.7109375" style="40" customWidth="1"/>
    <col min="15368" max="15370" width="15.7109375" style="40" customWidth="1"/>
    <col min="15371" max="15371" width="27.7109375" style="40" customWidth="1"/>
    <col min="15372" max="15372" width="15.7109375" style="40" customWidth="1"/>
    <col min="15373" max="15373" width="27.7109375" style="40" customWidth="1"/>
    <col min="15374" max="15374" width="15.7109375" style="40" customWidth="1"/>
    <col min="15375" max="15375" width="27.7109375" style="40" customWidth="1"/>
    <col min="15376" max="15377" width="15.7109375" style="40" customWidth="1"/>
    <col min="15378" max="15616" width="11.42578125" style="40"/>
    <col min="15617" max="15617" width="53.5703125" style="40" customWidth="1"/>
    <col min="15618" max="15618" width="15.7109375" style="40" customWidth="1"/>
    <col min="15619" max="15619" width="27.7109375" style="40" customWidth="1"/>
    <col min="15620" max="15620" width="15.7109375" style="40" customWidth="1"/>
    <col min="15621" max="15621" width="27.7109375" style="40" customWidth="1"/>
    <col min="15622" max="15622" width="15.7109375" style="40" customWidth="1"/>
    <col min="15623" max="15623" width="27.7109375" style="40" customWidth="1"/>
    <col min="15624" max="15626" width="15.7109375" style="40" customWidth="1"/>
    <col min="15627" max="15627" width="27.7109375" style="40" customWidth="1"/>
    <col min="15628" max="15628" width="15.7109375" style="40" customWidth="1"/>
    <col min="15629" max="15629" width="27.7109375" style="40" customWidth="1"/>
    <col min="15630" max="15630" width="15.7109375" style="40" customWidth="1"/>
    <col min="15631" max="15631" width="27.7109375" style="40" customWidth="1"/>
    <col min="15632" max="15633" width="15.7109375" style="40" customWidth="1"/>
    <col min="15634" max="15872" width="11.42578125" style="40"/>
    <col min="15873" max="15873" width="53.5703125" style="40" customWidth="1"/>
    <col min="15874" max="15874" width="15.7109375" style="40" customWidth="1"/>
    <col min="15875" max="15875" width="27.7109375" style="40" customWidth="1"/>
    <col min="15876" max="15876" width="15.7109375" style="40" customWidth="1"/>
    <col min="15877" max="15877" width="27.7109375" style="40" customWidth="1"/>
    <col min="15878" max="15878" width="15.7109375" style="40" customWidth="1"/>
    <col min="15879" max="15879" width="27.7109375" style="40" customWidth="1"/>
    <col min="15880" max="15882" width="15.7109375" style="40" customWidth="1"/>
    <col min="15883" max="15883" width="27.7109375" style="40" customWidth="1"/>
    <col min="15884" max="15884" width="15.7109375" style="40" customWidth="1"/>
    <col min="15885" max="15885" width="27.7109375" style="40" customWidth="1"/>
    <col min="15886" max="15886" width="15.7109375" style="40" customWidth="1"/>
    <col min="15887" max="15887" width="27.7109375" style="40" customWidth="1"/>
    <col min="15888" max="15889" width="15.7109375" style="40" customWidth="1"/>
    <col min="15890" max="16128" width="11.42578125" style="40"/>
    <col min="16129" max="16129" width="53.5703125" style="40" customWidth="1"/>
    <col min="16130" max="16130" width="15.7109375" style="40" customWidth="1"/>
    <col min="16131" max="16131" width="27.7109375" style="40" customWidth="1"/>
    <col min="16132" max="16132" width="15.7109375" style="40" customWidth="1"/>
    <col min="16133" max="16133" width="27.7109375" style="40" customWidth="1"/>
    <col min="16134" max="16134" width="15.7109375" style="40" customWidth="1"/>
    <col min="16135" max="16135" width="27.7109375" style="40" customWidth="1"/>
    <col min="16136" max="16138" width="15.7109375" style="40" customWidth="1"/>
    <col min="16139" max="16139" width="27.7109375" style="40" customWidth="1"/>
    <col min="16140" max="16140" width="15.7109375" style="40" customWidth="1"/>
    <col min="16141" max="16141" width="27.7109375" style="40" customWidth="1"/>
    <col min="16142" max="16142" width="15.7109375" style="40" customWidth="1"/>
    <col min="16143" max="16143" width="27.7109375" style="40" customWidth="1"/>
    <col min="16144" max="16145" width="15.7109375" style="40" customWidth="1"/>
    <col min="16146" max="16384" width="11.42578125" style="40"/>
  </cols>
  <sheetData>
    <row r="1" spans="1:17" s="35" customFormat="1" ht="30" customHeight="1" x14ac:dyDescent="0.3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s="35" customFormat="1" ht="15" customHeight="1" x14ac:dyDescent="0.3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s="35" customFormat="1" ht="15" customHeight="1" x14ac:dyDescent="0.3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s="36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  <c r="L5" s="38"/>
      <c r="M5" s="38"/>
      <c r="N5" s="39"/>
      <c r="O5" s="39"/>
      <c r="P5" s="38"/>
      <c r="Q5" s="39"/>
    </row>
    <row r="6" spans="1:17" s="42" customFormat="1" ht="15" customHeight="1" x14ac:dyDescent="0.25">
      <c r="A6" s="41"/>
      <c r="B6" s="198" t="s">
        <v>93</v>
      </c>
      <c r="C6" s="198"/>
      <c r="D6" s="198"/>
      <c r="E6" s="198"/>
      <c r="F6" s="198"/>
      <c r="G6" s="198"/>
      <c r="H6" s="198"/>
      <c r="I6" s="198"/>
      <c r="J6" s="198" t="s">
        <v>42</v>
      </c>
      <c r="K6" s="198"/>
      <c r="L6" s="198"/>
      <c r="M6" s="198"/>
      <c r="N6" s="198"/>
      <c r="O6" s="198"/>
      <c r="P6" s="198"/>
      <c r="Q6" s="198"/>
    </row>
    <row r="7" spans="1:17" s="46" customFormat="1" ht="39.950000000000003" customHeight="1" x14ac:dyDescent="0.2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">
      <c r="A8" s="47" t="s">
        <v>19</v>
      </c>
      <c r="B8" s="48">
        <v>8972.6209199999976</v>
      </c>
      <c r="C8" s="48">
        <v>1416.8057900000001</v>
      </c>
      <c r="D8" s="48">
        <v>0</v>
      </c>
      <c r="E8" s="48">
        <v>1010.01024</v>
      </c>
      <c r="F8" s="48">
        <v>243.78257799999997</v>
      </c>
      <c r="G8" s="48">
        <v>129.32267999999999</v>
      </c>
      <c r="H8" s="48">
        <v>0</v>
      </c>
      <c r="I8" s="48">
        <v>11772.542207999997</v>
      </c>
      <c r="J8" s="48">
        <v>20937632.649858005</v>
      </c>
      <c r="K8" s="48">
        <v>1675673.1453337998</v>
      </c>
      <c r="L8" s="48">
        <v>52243.893499000005</v>
      </c>
      <c r="M8" s="48">
        <v>39386.267349999995</v>
      </c>
      <c r="N8" s="48">
        <v>91684.49478719999</v>
      </c>
      <c r="O8" s="48">
        <v>109271.8032694</v>
      </c>
      <c r="P8" s="48">
        <v>105794.21462279998</v>
      </c>
      <c r="Q8" s="48">
        <v>23011686.468720205</v>
      </c>
    </row>
    <row r="9" spans="1:17" ht="15" customHeight="1" x14ac:dyDescent="0.2">
      <c r="A9" s="47" t="s">
        <v>20</v>
      </c>
      <c r="B9" s="48">
        <v>32434.01151</v>
      </c>
      <c r="C9" s="48">
        <v>0</v>
      </c>
      <c r="D9" s="48">
        <v>0</v>
      </c>
      <c r="E9" s="48">
        <v>0</v>
      </c>
      <c r="F9" s="48">
        <v>41.999480000000005</v>
      </c>
      <c r="G9" s="48">
        <v>0</v>
      </c>
      <c r="H9" s="48">
        <v>0</v>
      </c>
      <c r="I9" s="48">
        <v>32476.010989999999</v>
      </c>
      <c r="J9" s="48">
        <v>428465.29150000005</v>
      </c>
      <c r="K9" s="48">
        <v>28534.322369999994</v>
      </c>
      <c r="L9" s="48">
        <v>1974.1530399999999</v>
      </c>
      <c r="M9" s="48">
        <v>3069.1645500000009</v>
      </c>
      <c r="N9" s="48">
        <v>1252.5261799999998</v>
      </c>
      <c r="O9" s="48">
        <v>1150.8644900000002</v>
      </c>
      <c r="P9" s="48">
        <v>6.2621400000000005</v>
      </c>
      <c r="Q9" s="48">
        <v>464452.58426999999</v>
      </c>
    </row>
    <row r="10" spans="1:17" ht="15" customHeight="1" x14ac:dyDescent="0.2">
      <c r="A10" s="47" t="s">
        <v>21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98968.597220000011</v>
      </c>
      <c r="K10" s="48">
        <v>199.32159280000002</v>
      </c>
      <c r="L10" s="48">
        <v>0</v>
      </c>
      <c r="M10" s="48">
        <v>0</v>
      </c>
      <c r="N10" s="48">
        <v>16014.76188</v>
      </c>
      <c r="O10" s="48">
        <v>1337.5393999999999</v>
      </c>
      <c r="P10" s="48">
        <v>523480.2494131999</v>
      </c>
      <c r="Q10" s="48">
        <v>640000.46950599994</v>
      </c>
    </row>
    <row r="11" spans="1:17" ht="15" customHeight="1" x14ac:dyDescent="0.2">
      <c r="A11" s="47" t="s">
        <v>22</v>
      </c>
      <c r="B11" s="48">
        <v>218.94234000000003</v>
      </c>
      <c r="C11" s="48">
        <v>0</v>
      </c>
      <c r="D11" s="48">
        <v>0</v>
      </c>
      <c r="E11" s="48">
        <v>9.1021099999999997</v>
      </c>
      <c r="F11" s="48">
        <v>0</v>
      </c>
      <c r="G11" s="48">
        <v>0</v>
      </c>
      <c r="H11" s="48">
        <v>0</v>
      </c>
      <c r="I11" s="48">
        <v>228.04445000000004</v>
      </c>
      <c r="J11" s="48">
        <v>1089236.9300600004</v>
      </c>
      <c r="K11" s="48">
        <v>101423.77849999997</v>
      </c>
      <c r="L11" s="48">
        <v>911.58683999999994</v>
      </c>
      <c r="M11" s="48">
        <v>820.67562000000009</v>
      </c>
      <c r="N11" s="48">
        <v>3535.3552814000004</v>
      </c>
      <c r="O11" s="48">
        <v>6243.4430299999995</v>
      </c>
      <c r="P11" s="48">
        <v>66080.041583600003</v>
      </c>
      <c r="Q11" s="48">
        <v>1268251.810915</v>
      </c>
    </row>
    <row r="12" spans="1:17" ht="15" customHeight="1" x14ac:dyDescent="0.2">
      <c r="A12" s="47" t="s">
        <v>23</v>
      </c>
      <c r="B12" s="48">
        <v>14854.633600000005</v>
      </c>
      <c r="C12" s="48">
        <v>10558.926990000002</v>
      </c>
      <c r="D12" s="48">
        <v>41.872910000000005</v>
      </c>
      <c r="E12" s="48">
        <v>313.49053000000004</v>
      </c>
      <c r="F12" s="48">
        <v>108.87871000000001</v>
      </c>
      <c r="G12" s="48">
        <v>4605.5344800000003</v>
      </c>
      <c r="H12" s="48">
        <v>7.6929999999999996</v>
      </c>
      <c r="I12" s="48">
        <v>30491.030220000008</v>
      </c>
      <c r="J12" s="48">
        <v>32831254.374357201</v>
      </c>
      <c r="K12" s="48">
        <v>3743766.9505894003</v>
      </c>
      <c r="L12" s="48">
        <v>65199.351433200005</v>
      </c>
      <c r="M12" s="48">
        <v>93786.31140999998</v>
      </c>
      <c r="N12" s="48">
        <v>173392.01825639998</v>
      </c>
      <c r="O12" s="48">
        <v>502331.19169520016</v>
      </c>
      <c r="P12" s="48">
        <v>3046928.5752036003</v>
      </c>
      <c r="Q12" s="48">
        <v>40456658.772945002</v>
      </c>
    </row>
    <row r="13" spans="1:17" ht="15" customHeight="1" x14ac:dyDescent="0.2">
      <c r="A13" s="47" t="s">
        <v>24</v>
      </c>
      <c r="B13" s="48">
        <v>389.7056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389.7056</v>
      </c>
      <c r="J13" s="48">
        <v>4420094.3043199992</v>
      </c>
      <c r="K13" s="48">
        <v>97551.057420000012</v>
      </c>
      <c r="L13" s="48">
        <v>571.99350000000004</v>
      </c>
      <c r="M13" s="48">
        <v>205.08670999999998</v>
      </c>
      <c r="N13" s="48">
        <v>12309.793730000001</v>
      </c>
      <c r="O13" s="48">
        <v>436.23270000000002</v>
      </c>
      <c r="P13" s="48">
        <v>1042882.8738599999</v>
      </c>
      <c r="Q13" s="48">
        <v>5574051.3422399992</v>
      </c>
    </row>
    <row r="14" spans="1:17" ht="15" customHeight="1" x14ac:dyDescent="0.2">
      <c r="A14" s="47" t="s">
        <v>25</v>
      </c>
      <c r="B14" s="48">
        <v>174393.29833860003</v>
      </c>
      <c r="C14" s="48">
        <v>47518.3522706</v>
      </c>
      <c r="D14" s="48">
        <v>3385.6137907999996</v>
      </c>
      <c r="E14" s="48">
        <v>4431.44992</v>
      </c>
      <c r="F14" s="48">
        <v>4718.3569572000006</v>
      </c>
      <c r="G14" s="48">
        <v>6408.3543148000008</v>
      </c>
      <c r="H14" s="48">
        <v>19687.638890000006</v>
      </c>
      <c r="I14" s="48">
        <v>260543.06448200007</v>
      </c>
      <c r="J14" s="48">
        <v>24973739.278291598</v>
      </c>
      <c r="K14" s="48">
        <v>5994635.8859264012</v>
      </c>
      <c r="L14" s="48">
        <v>80909.395333399996</v>
      </c>
      <c r="M14" s="48">
        <v>174356.43640440004</v>
      </c>
      <c r="N14" s="48">
        <v>269438.57212660002</v>
      </c>
      <c r="O14" s="48">
        <v>795398.70197639987</v>
      </c>
      <c r="P14" s="48">
        <v>3253327.0032230006</v>
      </c>
      <c r="Q14" s="48">
        <v>35541805.273281798</v>
      </c>
    </row>
    <row r="15" spans="1:17" ht="15" customHeight="1" x14ac:dyDescent="0.2">
      <c r="A15" s="47" t="s">
        <v>26</v>
      </c>
      <c r="B15" s="48">
        <v>94164.340570000015</v>
      </c>
      <c r="C15" s="48">
        <v>31315.387688799998</v>
      </c>
      <c r="D15" s="48">
        <v>972.58908000000008</v>
      </c>
      <c r="E15" s="48">
        <v>3029.9335070000011</v>
      </c>
      <c r="F15" s="48">
        <v>4803.2211402000003</v>
      </c>
      <c r="G15" s="48">
        <v>6188.5239662000004</v>
      </c>
      <c r="H15" s="48">
        <v>13744.774750000002</v>
      </c>
      <c r="I15" s="48">
        <v>154218.77070220004</v>
      </c>
      <c r="J15" s="48">
        <v>24617582.664622601</v>
      </c>
      <c r="K15" s="48">
        <v>2709946.2689750004</v>
      </c>
      <c r="L15" s="48">
        <v>210244.0554324</v>
      </c>
      <c r="M15" s="48">
        <v>171557.24190940001</v>
      </c>
      <c r="N15" s="48">
        <v>328831.58326219994</v>
      </c>
      <c r="O15" s="48">
        <v>395184.73641339992</v>
      </c>
      <c r="P15" s="48">
        <v>2719260.4211989995</v>
      </c>
      <c r="Q15" s="48">
        <v>31152606.971814003</v>
      </c>
    </row>
    <row r="16" spans="1:17" ht="15" customHeight="1" x14ac:dyDescent="0.2">
      <c r="A16" s="47" t="s">
        <v>27</v>
      </c>
      <c r="B16" s="48">
        <v>13282.427539999991</v>
      </c>
      <c r="C16" s="48">
        <v>3320.8008000000004</v>
      </c>
      <c r="D16" s="48">
        <v>115.59104000000001</v>
      </c>
      <c r="E16" s="48">
        <v>180.06514999999999</v>
      </c>
      <c r="F16" s="48">
        <v>109.10971000000001</v>
      </c>
      <c r="G16" s="48">
        <v>549.64690000000007</v>
      </c>
      <c r="H16" s="48">
        <v>71.784759999999991</v>
      </c>
      <c r="I16" s="48">
        <v>17629.425899999987</v>
      </c>
      <c r="J16" s="48">
        <v>2110851.5344958007</v>
      </c>
      <c r="K16" s="48">
        <v>782406.18094999983</v>
      </c>
      <c r="L16" s="48">
        <v>16782.209169999995</v>
      </c>
      <c r="M16" s="48">
        <v>17214.768359999998</v>
      </c>
      <c r="N16" s="48">
        <v>33643.116581199996</v>
      </c>
      <c r="O16" s="48">
        <v>80009.846529999995</v>
      </c>
      <c r="P16" s="48">
        <v>25412.010489799995</v>
      </c>
      <c r="Q16" s="48">
        <v>3066319.6665768004</v>
      </c>
    </row>
    <row r="17" spans="1:17" ht="15" customHeight="1" x14ac:dyDescent="0.2">
      <c r="A17" s="47" t="s">
        <v>28</v>
      </c>
      <c r="B17" s="48">
        <v>5134.6773600000015</v>
      </c>
      <c r="C17" s="48">
        <v>1763.8284889999995</v>
      </c>
      <c r="D17" s="48">
        <v>92.6601</v>
      </c>
      <c r="E17" s="48">
        <v>219.6096</v>
      </c>
      <c r="F17" s="48">
        <v>269.88846000000001</v>
      </c>
      <c r="G17" s="48">
        <v>499.58636120000006</v>
      </c>
      <c r="H17" s="48">
        <v>31.964230000000001</v>
      </c>
      <c r="I17" s="48">
        <v>8012.2146002000009</v>
      </c>
      <c r="J17" s="48">
        <v>5999926.4366204003</v>
      </c>
      <c r="K17" s="48">
        <v>1272051.9347977994</v>
      </c>
      <c r="L17" s="48">
        <v>43975.151817400008</v>
      </c>
      <c r="M17" s="48">
        <v>47862.44150020001</v>
      </c>
      <c r="N17" s="48">
        <v>71808.697223799987</v>
      </c>
      <c r="O17" s="48">
        <v>109763.78359060003</v>
      </c>
      <c r="P17" s="48">
        <v>154046.63199559998</v>
      </c>
      <c r="Q17" s="48">
        <v>7699435.0775458002</v>
      </c>
    </row>
    <row r="18" spans="1:17" ht="15" customHeight="1" x14ac:dyDescent="0.2">
      <c r="A18" s="47" t="s">
        <v>29</v>
      </c>
      <c r="B18" s="48">
        <v>162.30953</v>
      </c>
      <c r="C18" s="48">
        <v>115.64962999999999</v>
      </c>
      <c r="D18" s="48">
        <v>0</v>
      </c>
      <c r="E18" s="48">
        <v>1.3952100000000001</v>
      </c>
      <c r="F18" s="48">
        <v>33.099899999999998</v>
      </c>
      <c r="G18" s="48">
        <v>0</v>
      </c>
      <c r="H18" s="48">
        <v>340.23846999999995</v>
      </c>
      <c r="I18" s="48">
        <v>652.69273999999996</v>
      </c>
      <c r="J18" s="48">
        <v>2087498.3384588</v>
      </c>
      <c r="K18" s="48">
        <v>76743.226009999998</v>
      </c>
      <c r="L18" s="48">
        <v>6098.2392096000012</v>
      </c>
      <c r="M18" s="48">
        <v>546.29600000000005</v>
      </c>
      <c r="N18" s="48">
        <v>4633.8395383999996</v>
      </c>
      <c r="O18" s="48">
        <v>7650.3673099999987</v>
      </c>
      <c r="P18" s="48">
        <v>2964836.1748951995</v>
      </c>
      <c r="Q18" s="48">
        <v>5148006.4814219996</v>
      </c>
    </row>
    <row r="19" spans="1:17" ht="15" customHeight="1" x14ac:dyDescent="0.2">
      <c r="A19" s="47" t="s">
        <v>30</v>
      </c>
      <c r="B19" s="48">
        <v>180694.48160619999</v>
      </c>
      <c r="C19" s="48">
        <v>65545.051988200023</v>
      </c>
      <c r="D19" s="48">
        <v>2500.5696705999999</v>
      </c>
      <c r="E19" s="48">
        <v>3721.2480299999993</v>
      </c>
      <c r="F19" s="48">
        <v>13466.063466799998</v>
      </c>
      <c r="G19" s="48">
        <v>13427.575216399999</v>
      </c>
      <c r="H19" s="48">
        <v>1995.1065599999999</v>
      </c>
      <c r="I19" s="48">
        <v>281350.09653819993</v>
      </c>
      <c r="J19" s="48">
        <v>38406915.973524809</v>
      </c>
      <c r="K19" s="48">
        <v>9132990.6374847982</v>
      </c>
      <c r="L19" s="48">
        <v>203074.13940819999</v>
      </c>
      <c r="M19" s="48">
        <v>355411.81443799997</v>
      </c>
      <c r="N19" s="48">
        <v>589779.28014559997</v>
      </c>
      <c r="O19" s="48">
        <v>1013458.4058974</v>
      </c>
      <c r="P19" s="48">
        <v>2447404.3613588004</v>
      </c>
      <c r="Q19" s="48">
        <v>52149034.6122576</v>
      </c>
    </row>
    <row r="20" spans="1:17" ht="15" customHeight="1" x14ac:dyDescent="0.2">
      <c r="A20" s="47" t="s">
        <v>31</v>
      </c>
      <c r="B20" s="48">
        <v>96925.363480000015</v>
      </c>
      <c r="C20" s="48">
        <v>700.96503999999993</v>
      </c>
      <c r="D20" s="48">
        <v>508.75943000000007</v>
      </c>
      <c r="E20" s="48">
        <v>295.65012000000002</v>
      </c>
      <c r="F20" s="48">
        <v>580.56920000000002</v>
      </c>
      <c r="G20" s="48">
        <v>291.96686999999997</v>
      </c>
      <c r="H20" s="48">
        <v>3.2039499999999999</v>
      </c>
      <c r="I20" s="48">
        <v>99306.478090000019</v>
      </c>
      <c r="J20" s="48">
        <v>2476924.4884099993</v>
      </c>
      <c r="K20" s="48">
        <v>10439.655089999997</v>
      </c>
      <c r="L20" s="48">
        <v>12554.251679999998</v>
      </c>
      <c r="M20" s="48">
        <v>637.40090000000009</v>
      </c>
      <c r="N20" s="48">
        <v>9853.8816300000017</v>
      </c>
      <c r="O20" s="48">
        <v>1245.8403699999999</v>
      </c>
      <c r="P20" s="48">
        <v>2481.2839400000003</v>
      </c>
      <c r="Q20" s="48">
        <v>2514136.8020199994</v>
      </c>
    </row>
    <row r="21" spans="1:17" ht="15" customHeight="1" x14ac:dyDescent="0.2">
      <c r="A21" s="47" t="s">
        <v>32</v>
      </c>
      <c r="B21" s="48">
        <v>16.368469999999999</v>
      </c>
      <c r="C21" s="48">
        <v>615.86861999999996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632.23708999999997</v>
      </c>
      <c r="J21" s="48">
        <v>340503.69132999994</v>
      </c>
      <c r="K21" s="48">
        <v>41961.751380000002</v>
      </c>
      <c r="L21" s="48">
        <v>824.26991999999996</v>
      </c>
      <c r="M21" s="48">
        <v>1030.8948</v>
      </c>
      <c r="N21" s="48">
        <v>1230.5419553999998</v>
      </c>
      <c r="O21" s="48">
        <v>977.57105999999999</v>
      </c>
      <c r="P21" s="48">
        <v>18966.207020000002</v>
      </c>
      <c r="Q21" s="48">
        <v>405494.9274653999</v>
      </c>
    </row>
    <row r="22" spans="1:17" ht="15" customHeight="1" x14ac:dyDescent="0.2">
      <c r="A22" s="47" t="s">
        <v>33</v>
      </c>
      <c r="B22" s="48">
        <v>17579.76773</v>
      </c>
      <c r="C22" s="48">
        <v>1358.7979399999997</v>
      </c>
      <c r="D22" s="48">
        <v>122.24281999999999</v>
      </c>
      <c r="E22" s="48">
        <v>125.55498000000001</v>
      </c>
      <c r="F22" s="48">
        <v>495.67147999999997</v>
      </c>
      <c r="G22" s="48">
        <v>108.60704</v>
      </c>
      <c r="H22" s="48">
        <v>57.094819999999999</v>
      </c>
      <c r="I22" s="48">
        <v>19847.736809999999</v>
      </c>
      <c r="J22" s="48">
        <v>4306354.5650959993</v>
      </c>
      <c r="K22" s="48">
        <v>514713.90736080025</v>
      </c>
      <c r="L22" s="48">
        <v>55189.216813999985</v>
      </c>
      <c r="M22" s="48">
        <v>23200.728738600006</v>
      </c>
      <c r="N22" s="48">
        <v>47992.158667400006</v>
      </c>
      <c r="O22" s="48">
        <v>27822.543209999993</v>
      </c>
      <c r="P22" s="48">
        <v>454778.59154220007</v>
      </c>
      <c r="Q22" s="48">
        <v>5430051.7114289999</v>
      </c>
    </row>
    <row r="23" spans="1:17" ht="15" customHeight="1" x14ac:dyDescent="0.2">
      <c r="A23" s="47" t="s">
        <v>34</v>
      </c>
      <c r="B23" s="48">
        <v>23.541610000000002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23.541610000000002</v>
      </c>
      <c r="J23" s="48">
        <v>6885.5331199999991</v>
      </c>
      <c r="K23" s="48">
        <v>1086.7247200000002</v>
      </c>
      <c r="L23" s="48">
        <v>22.659939999999999</v>
      </c>
      <c r="M23" s="48">
        <v>34.520290000000003</v>
      </c>
      <c r="N23" s="48">
        <v>0</v>
      </c>
      <c r="O23" s="48">
        <v>0</v>
      </c>
      <c r="P23" s="48">
        <v>19.874970000000001</v>
      </c>
      <c r="Q23" s="48">
        <v>8049.3130399999982</v>
      </c>
    </row>
    <row r="24" spans="1:17" ht="15" customHeight="1" x14ac:dyDescent="0.2">
      <c r="A24" s="4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65.41874</v>
      </c>
      <c r="K24" s="48">
        <v>0</v>
      </c>
      <c r="L24" s="48">
        <v>2.8916500000000003</v>
      </c>
      <c r="M24" s="48">
        <v>0</v>
      </c>
      <c r="N24" s="48">
        <v>0</v>
      </c>
      <c r="O24" s="48">
        <v>0</v>
      </c>
      <c r="P24" s="48">
        <v>657.51694999999995</v>
      </c>
      <c r="Q24" s="48">
        <v>725.82734000000005</v>
      </c>
    </row>
    <row r="25" spans="1:17" s="39" customFormat="1" ht="15" customHeight="1" x14ac:dyDescent="0.2">
      <c r="A25" s="47" t="s">
        <v>36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2267.4425900000001</v>
      </c>
      <c r="K25" s="48">
        <v>140.78888000000001</v>
      </c>
      <c r="L25" s="48">
        <v>10.249180000000001</v>
      </c>
      <c r="M25" s="48">
        <v>0</v>
      </c>
      <c r="N25" s="48">
        <v>563.81485999999995</v>
      </c>
      <c r="O25" s="48">
        <v>18.31682</v>
      </c>
      <c r="P25" s="48">
        <v>856.93634859999997</v>
      </c>
      <c r="Q25" s="48">
        <v>3857.5486785999997</v>
      </c>
    </row>
    <row r="26" spans="1:17" s="39" customFormat="1" ht="15" customHeight="1" x14ac:dyDescent="0.2">
      <c r="A26" s="49" t="s">
        <v>42</v>
      </c>
      <c r="B26" s="50">
        <v>639246.49020480004</v>
      </c>
      <c r="C26" s="50">
        <v>164230.43524660001</v>
      </c>
      <c r="D26" s="50">
        <v>7739.8988414000005</v>
      </c>
      <c r="E26" s="50">
        <v>13337.509397000002</v>
      </c>
      <c r="F26" s="50">
        <v>24870.641082200003</v>
      </c>
      <c r="G26" s="50">
        <v>32209.117828599999</v>
      </c>
      <c r="H26" s="50">
        <v>35939.499430000003</v>
      </c>
      <c r="I26" s="50">
        <v>917573.59203059995</v>
      </c>
      <c r="J26" s="50">
        <v>165135167.5126152</v>
      </c>
      <c r="K26" s="50">
        <v>26184265.537380803</v>
      </c>
      <c r="L26" s="50">
        <v>750587.70786720002</v>
      </c>
      <c r="M26" s="50">
        <v>929120.04898059997</v>
      </c>
      <c r="N26" s="50">
        <v>1655964.4361055999</v>
      </c>
      <c r="O26" s="50">
        <v>3052301.1877623992</v>
      </c>
      <c r="P26" s="50">
        <v>16827219.230755396</v>
      </c>
      <c r="Q26" s="50">
        <v>214534625.66146722</v>
      </c>
    </row>
    <row r="27" spans="1:17" ht="15" customHeight="1" thickBot="1" x14ac:dyDescent="0.25">
      <c r="A27" s="63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17" ht="15" customHeight="1" x14ac:dyDescent="0.2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57"/>
    </row>
    <row r="30" spans="1:17" ht="15" customHeight="1" x14ac:dyDescent="0.55000000000000004">
      <c r="J30" s="64"/>
      <c r="K30" s="64"/>
      <c r="L30" s="64"/>
      <c r="M30" s="64"/>
      <c r="N30" s="64"/>
      <c r="O30" s="64"/>
      <c r="P30" s="64"/>
      <c r="Q30" s="64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12" orientation="landscape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1A60-B3E4-4084-8281-23EC49596857}">
  <sheetPr codeName="Sheet33">
    <pageSetUpPr fitToPage="1"/>
  </sheetPr>
  <dimension ref="A1:O41"/>
  <sheetViews>
    <sheetView topLeftCell="B3" zoomScaleNormal="100" workbookViewId="0">
      <selection activeCell="M20" sqref="M20"/>
    </sheetView>
  </sheetViews>
  <sheetFormatPr baseColWidth="10" defaultColWidth="9.140625" defaultRowHeight="12.75" x14ac:dyDescent="0.2"/>
  <cols>
    <col min="1" max="1" width="76.85546875" style="24" customWidth="1"/>
    <col min="2" max="15" width="15.7109375" customWidth="1"/>
    <col min="257" max="257" width="76.85546875" customWidth="1"/>
    <col min="258" max="271" width="15.7109375" customWidth="1"/>
    <col min="513" max="513" width="76.85546875" customWidth="1"/>
    <col min="514" max="527" width="15.7109375" customWidth="1"/>
    <col min="769" max="769" width="76.85546875" customWidth="1"/>
    <col min="770" max="783" width="15.7109375" customWidth="1"/>
    <col min="1025" max="1025" width="76.85546875" customWidth="1"/>
    <col min="1026" max="1039" width="15.7109375" customWidth="1"/>
    <col min="1281" max="1281" width="76.85546875" customWidth="1"/>
    <col min="1282" max="1295" width="15.7109375" customWidth="1"/>
    <col min="1537" max="1537" width="76.85546875" customWidth="1"/>
    <col min="1538" max="1551" width="15.7109375" customWidth="1"/>
    <col min="1793" max="1793" width="76.85546875" customWidth="1"/>
    <col min="1794" max="1807" width="15.7109375" customWidth="1"/>
    <col min="2049" max="2049" width="76.85546875" customWidth="1"/>
    <col min="2050" max="2063" width="15.7109375" customWidth="1"/>
    <col min="2305" max="2305" width="76.85546875" customWidth="1"/>
    <col min="2306" max="2319" width="15.7109375" customWidth="1"/>
    <col min="2561" max="2561" width="76.85546875" customWidth="1"/>
    <col min="2562" max="2575" width="15.7109375" customWidth="1"/>
    <col min="2817" max="2817" width="76.85546875" customWidth="1"/>
    <col min="2818" max="2831" width="15.7109375" customWidth="1"/>
    <col min="3073" max="3073" width="76.85546875" customWidth="1"/>
    <col min="3074" max="3087" width="15.7109375" customWidth="1"/>
    <col min="3329" max="3329" width="76.85546875" customWidth="1"/>
    <col min="3330" max="3343" width="15.7109375" customWidth="1"/>
    <col min="3585" max="3585" width="76.85546875" customWidth="1"/>
    <col min="3586" max="3599" width="15.7109375" customWidth="1"/>
    <col min="3841" max="3841" width="76.85546875" customWidth="1"/>
    <col min="3842" max="3855" width="15.7109375" customWidth="1"/>
    <col min="4097" max="4097" width="76.85546875" customWidth="1"/>
    <col min="4098" max="4111" width="15.7109375" customWidth="1"/>
    <col min="4353" max="4353" width="76.85546875" customWidth="1"/>
    <col min="4354" max="4367" width="15.7109375" customWidth="1"/>
    <col min="4609" max="4609" width="76.85546875" customWidth="1"/>
    <col min="4610" max="4623" width="15.7109375" customWidth="1"/>
    <col min="4865" max="4865" width="76.85546875" customWidth="1"/>
    <col min="4866" max="4879" width="15.7109375" customWidth="1"/>
    <col min="5121" max="5121" width="76.85546875" customWidth="1"/>
    <col min="5122" max="5135" width="15.7109375" customWidth="1"/>
    <col min="5377" max="5377" width="76.85546875" customWidth="1"/>
    <col min="5378" max="5391" width="15.7109375" customWidth="1"/>
    <col min="5633" max="5633" width="76.85546875" customWidth="1"/>
    <col min="5634" max="5647" width="15.7109375" customWidth="1"/>
    <col min="5889" max="5889" width="76.85546875" customWidth="1"/>
    <col min="5890" max="5903" width="15.7109375" customWidth="1"/>
    <col min="6145" max="6145" width="76.85546875" customWidth="1"/>
    <col min="6146" max="6159" width="15.7109375" customWidth="1"/>
    <col min="6401" max="6401" width="76.85546875" customWidth="1"/>
    <col min="6402" max="6415" width="15.7109375" customWidth="1"/>
    <col min="6657" max="6657" width="76.85546875" customWidth="1"/>
    <col min="6658" max="6671" width="15.7109375" customWidth="1"/>
    <col min="6913" max="6913" width="76.85546875" customWidth="1"/>
    <col min="6914" max="6927" width="15.7109375" customWidth="1"/>
    <col min="7169" max="7169" width="76.85546875" customWidth="1"/>
    <col min="7170" max="7183" width="15.7109375" customWidth="1"/>
    <col min="7425" max="7425" width="76.85546875" customWidth="1"/>
    <col min="7426" max="7439" width="15.7109375" customWidth="1"/>
    <col min="7681" max="7681" width="76.85546875" customWidth="1"/>
    <col min="7682" max="7695" width="15.7109375" customWidth="1"/>
    <col min="7937" max="7937" width="76.85546875" customWidth="1"/>
    <col min="7938" max="7951" width="15.7109375" customWidth="1"/>
    <col min="8193" max="8193" width="76.85546875" customWidth="1"/>
    <col min="8194" max="8207" width="15.7109375" customWidth="1"/>
    <col min="8449" max="8449" width="76.85546875" customWidth="1"/>
    <col min="8450" max="8463" width="15.7109375" customWidth="1"/>
    <col min="8705" max="8705" width="76.85546875" customWidth="1"/>
    <col min="8706" max="8719" width="15.7109375" customWidth="1"/>
    <col min="8961" max="8961" width="76.85546875" customWidth="1"/>
    <col min="8962" max="8975" width="15.7109375" customWidth="1"/>
    <col min="9217" max="9217" width="76.85546875" customWidth="1"/>
    <col min="9218" max="9231" width="15.7109375" customWidth="1"/>
    <col min="9473" max="9473" width="76.85546875" customWidth="1"/>
    <col min="9474" max="9487" width="15.7109375" customWidth="1"/>
    <col min="9729" max="9729" width="76.85546875" customWidth="1"/>
    <col min="9730" max="9743" width="15.7109375" customWidth="1"/>
    <col min="9985" max="9985" width="76.85546875" customWidth="1"/>
    <col min="9986" max="9999" width="15.7109375" customWidth="1"/>
    <col min="10241" max="10241" width="76.85546875" customWidth="1"/>
    <col min="10242" max="10255" width="15.7109375" customWidth="1"/>
    <col min="10497" max="10497" width="76.85546875" customWidth="1"/>
    <col min="10498" max="10511" width="15.7109375" customWidth="1"/>
    <col min="10753" max="10753" width="76.85546875" customWidth="1"/>
    <col min="10754" max="10767" width="15.7109375" customWidth="1"/>
    <col min="11009" max="11009" width="76.85546875" customWidth="1"/>
    <col min="11010" max="11023" width="15.7109375" customWidth="1"/>
    <col min="11265" max="11265" width="76.85546875" customWidth="1"/>
    <col min="11266" max="11279" width="15.7109375" customWidth="1"/>
    <col min="11521" max="11521" width="76.85546875" customWidth="1"/>
    <col min="11522" max="11535" width="15.7109375" customWidth="1"/>
    <col min="11777" max="11777" width="76.85546875" customWidth="1"/>
    <col min="11778" max="11791" width="15.7109375" customWidth="1"/>
    <col min="12033" max="12033" width="76.85546875" customWidth="1"/>
    <col min="12034" max="12047" width="15.7109375" customWidth="1"/>
    <col min="12289" max="12289" width="76.85546875" customWidth="1"/>
    <col min="12290" max="12303" width="15.7109375" customWidth="1"/>
    <col min="12545" max="12545" width="76.85546875" customWidth="1"/>
    <col min="12546" max="12559" width="15.7109375" customWidth="1"/>
    <col min="12801" max="12801" width="76.85546875" customWidth="1"/>
    <col min="12802" max="12815" width="15.7109375" customWidth="1"/>
    <col min="13057" max="13057" width="76.85546875" customWidth="1"/>
    <col min="13058" max="13071" width="15.7109375" customWidth="1"/>
    <col min="13313" max="13313" width="76.85546875" customWidth="1"/>
    <col min="13314" max="13327" width="15.7109375" customWidth="1"/>
    <col min="13569" max="13569" width="76.85546875" customWidth="1"/>
    <col min="13570" max="13583" width="15.7109375" customWidth="1"/>
    <col min="13825" max="13825" width="76.85546875" customWidth="1"/>
    <col min="13826" max="13839" width="15.7109375" customWidth="1"/>
    <col min="14081" max="14081" width="76.85546875" customWidth="1"/>
    <col min="14082" max="14095" width="15.7109375" customWidth="1"/>
    <col min="14337" max="14337" width="76.85546875" customWidth="1"/>
    <col min="14338" max="14351" width="15.7109375" customWidth="1"/>
    <col min="14593" max="14593" width="76.85546875" customWidth="1"/>
    <col min="14594" max="14607" width="15.7109375" customWidth="1"/>
    <col min="14849" max="14849" width="76.85546875" customWidth="1"/>
    <col min="14850" max="14863" width="15.7109375" customWidth="1"/>
    <col min="15105" max="15105" width="76.85546875" customWidth="1"/>
    <col min="15106" max="15119" width="15.7109375" customWidth="1"/>
    <col min="15361" max="15361" width="76.85546875" customWidth="1"/>
    <col min="15362" max="15375" width="15.7109375" customWidth="1"/>
    <col min="15617" max="15617" width="76.85546875" customWidth="1"/>
    <col min="15618" max="15631" width="15.7109375" customWidth="1"/>
    <col min="15873" max="15873" width="76.85546875" customWidth="1"/>
    <col min="15874" max="15887" width="15.7109375" customWidth="1"/>
    <col min="16129" max="16129" width="76.85546875" customWidth="1"/>
    <col min="16130" max="16143" width="15.7109375" customWidth="1"/>
  </cols>
  <sheetData>
    <row r="1" spans="1:15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s="28" customFormat="1" ht="15" customHeight="1" x14ac:dyDescent="0.3">
      <c r="A2" s="192" t="s">
        <v>43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5" customHeight="1" x14ac:dyDescent="0.2">
      <c r="A5" s="30"/>
      <c r="B5" s="31"/>
      <c r="C5" s="32"/>
      <c r="D5" s="32"/>
      <c r="E5" s="32"/>
      <c r="F5" s="32"/>
      <c r="G5" s="32"/>
      <c r="H5" s="31"/>
      <c r="I5" s="31"/>
      <c r="J5" s="25"/>
      <c r="K5" s="31"/>
      <c r="L5" s="31"/>
      <c r="M5" s="31"/>
      <c r="N5" s="31"/>
      <c r="O5" s="25"/>
    </row>
    <row r="6" spans="1:15" ht="30" customHeight="1" x14ac:dyDescent="0.2">
      <c r="A6" s="5" t="s">
        <v>44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8" t="s">
        <v>18</v>
      </c>
    </row>
    <row r="7" spans="1:15" ht="15" customHeight="1" x14ac:dyDescent="0.2">
      <c r="A7" s="9" t="s">
        <v>45</v>
      </c>
      <c r="B7" s="10">
        <v>5773994.1665500011</v>
      </c>
      <c r="C7" s="10">
        <v>8116415.0231600013</v>
      </c>
      <c r="D7" s="10">
        <v>3318568.9187500002</v>
      </c>
      <c r="E7" s="10">
        <v>9496933.3519999906</v>
      </c>
      <c r="F7" s="10">
        <v>6930540.7259599995</v>
      </c>
      <c r="G7" s="10">
        <v>4692217.7340999991</v>
      </c>
      <c r="H7" s="10">
        <v>3506589.8366800006</v>
      </c>
      <c r="I7" s="10">
        <v>0</v>
      </c>
      <c r="J7" s="10">
        <v>83677.49543000001</v>
      </c>
      <c r="K7" s="10">
        <v>2940771.1636600005</v>
      </c>
      <c r="L7" s="10">
        <v>572969.85879999993</v>
      </c>
      <c r="M7" s="10">
        <v>0</v>
      </c>
      <c r="N7" s="10">
        <v>45432678.275089994</v>
      </c>
      <c r="O7" s="11">
        <f>N7/$N$37</f>
        <v>0.22979755333988863</v>
      </c>
    </row>
    <row r="8" spans="1:15" ht="15" customHeight="1" x14ac:dyDescent="0.2">
      <c r="A8" s="9" t="s">
        <v>46</v>
      </c>
      <c r="B8" s="10">
        <v>25970.788800000002</v>
      </c>
      <c r="C8" s="10">
        <v>6822.2374600000012</v>
      </c>
      <c r="D8" s="10">
        <v>14071.939229999998</v>
      </c>
      <c r="E8" s="10">
        <v>17837.25042</v>
      </c>
      <c r="F8" s="10">
        <v>50426.829570000009</v>
      </c>
      <c r="G8" s="10">
        <v>47504.831840000006</v>
      </c>
      <c r="H8" s="10">
        <v>3783.7684299999996</v>
      </c>
      <c r="I8" s="10">
        <v>0</v>
      </c>
      <c r="J8" s="10">
        <v>0</v>
      </c>
      <c r="K8" s="10">
        <v>0</v>
      </c>
      <c r="L8" s="10">
        <v>692.2970600000001</v>
      </c>
      <c r="M8" s="10">
        <v>9744.4158700000007</v>
      </c>
      <c r="N8" s="10">
        <v>176854.35868000003</v>
      </c>
      <c r="O8" s="11">
        <f t="shared" ref="O8:O36" si="0">N8/$N$37</f>
        <v>8.9452571288190473E-4</v>
      </c>
    </row>
    <row r="9" spans="1:15" ht="15" customHeight="1" x14ac:dyDescent="0.2">
      <c r="A9" s="9" t="s">
        <v>47</v>
      </c>
      <c r="B9" s="10">
        <v>43854.280429999999</v>
      </c>
      <c r="C9" s="10">
        <v>731668.51226999983</v>
      </c>
      <c r="D9" s="10">
        <v>0</v>
      </c>
      <c r="E9" s="10">
        <v>762028.94138999993</v>
      </c>
      <c r="F9" s="10">
        <v>0</v>
      </c>
      <c r="G9" s="10">
        <v>47250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1584801.7340899997</v>
      </c>
      <c r="O9" s="11">
        <f t="shared" si="0"/>
        <v>8.0158946126310734E-3</v>
      </c>
    </row>
    <row r="10" spans="1:15" ht="15" customHeight="1" x14ac:dyDescent="0.2">
      <c r="A10" s="9" t="s">
        <v>48</v>
      </c>
      <c r="B10" s="10">
        <v>628135.16522000008</v>
      </c>
      <c r="C10" s="10">
        <v>1301078.5513199999</v>
      </c>
      <c r="D10" s="10">
        <v>75729.402520000018</v>
      </c>
      <c r="E10" s="10">
        <v>850963.14435000008</v>
      </c>
      <c r="F10" s="10">
        <v>839143.76463000011</v>
      </c>
      <c r="G10" s="10">
        <v>0</v>
      </c>
      <c r="H10" s="10">
        <v>0</v>
      </c>
      <c r="I10" s="10">
        <v>0</v>
      </c>
      <c r="J10" s="10">
        <v>16121</v>
      </c>
      <c r="K10" s="10">
        <v>90480.168470000004</v>
      </c>
      <c r="L10" s="10">
        <v>0</v>
      </c>
      <c r="M10" s="10">
        <v>0</v>
      </c>
      <c r="N10" s="10">
        <v>3801651.1965099997</v>
      </c>
      <c r="O10" s="11">
        <f t="shared" si="0"/>
        <v>1.9228673650275301E-2</v>
      </c>
    </row>
    <row r="11" spans="1:15" ht="15" customHeight="1" x14ac:dyDescent="0.2">
      <c r="A11" s="9" t="s">
        <v>49</v>
      </c>
      <c r="B11" s="10">
        <v>1812091.4606500005</v>
      </c>
      <c r="C11" s="10">
        <v>1894234.0512499989</v>
      </c>
      <c r="D11" s="10">
        <v>1636984.5304999999</v>
      </c>
      <c r="E11" s="10">
        <v>2250313.1834499999</v>
      </c>
      <c r="F11" s="10">
        <v>2042853.4938500004</v>
      </c>
      <c r="G11" s="10">
        <v>2898694.7093300009</v>
      </c>
      <c r="H11" s="10">
        <v>1522987.57023</v>
      </c>
      <c r="I11" s="10">
        <v>0</v>
      </c>
      <c r="J11" s="10">
        <v>7540.7054999999991</v>
      </c>
      <c r="K11" s="10">
        <v>399504.60002999991</v>
      </c>
      <c r="L11" s="10">
        <v>218638.60764000009</v>
      </c>
      <c r="M11" s="10">
        <v>0</v>
      </c>
      <c r="N11" s="10">
        <v>14683842.912430001</v>
      </c>
      <c r="O11" s="11">
        <f t="shared" si="0"/>
        <v>7.4270575784077419E-2</v>
      </c>
    </row>
    <row r="12" spans="1:15" ht="15" customHeight="1" x14ac:dyDescent="0.2">
      <c r="A12" s="9" t="s">
        <v>50</v>
      </c>
      <c r="B12" s="10">
        <v>407639.3523200003</v>
      </c>
      <c r="C12" s="10">
        <v>680921.11884000083</v>
      </c>
      <c r="D12" s="10">
        <v>716908.58328000049</v>
      </c>
      <c r="E12" s="10">
        <v>428891.76109000016</v>
      </c>
      <c r="F12" s="10">
        <v>382868.4969699998</v>
      </c>
      <c r="G12" s="10">
        <v>530911.44242000009</v>
      </c>
      <c r="H12" s="10">
        <v>211205.59633000006</v>
      </c>
      <c r="I12" s="10">
        <v>6764.9415099999997</v>
      </c>
      <c r="J12" s="10">
        <v>0</v>
      </c>
      <c r="K12" s="10">
        <v>115433.85437</v>
      </c>
      <c r="L12" s="10">
        <v>293063.53637000005</v>
      </c>
      <c r="M12" s="10">
        <v>138618.35711000001</v>
      </c>
      <c r="N12" s="10">
        <v>3913227.0406100014</v>
      </c>
      <c r="O12" s="11">
        <f t="shared" si="0"/>
        <v>1.9793021977502823E-2</v>
      </c>
    </row>
    <row r="13" spans="1:15" ht="15" customHeight="1" x14ac:dyDescent="0.2">
      <c r="A13" s="9" t="s">
        <v>51</v>
      </c>
      <c r="B13" s="10">
        <v>24057.496919999994</v>
      </c>
      <c r="C13" s="10">
        <v>3504.22829</v>
      </c>
      <c r="D13" s="10">
        <v>106295.05498999999</v>
      </c>
      <c r="E13" s="10">
        <v>1508.7894199999998</v>
      </c>
      <c r="F13" s="10">
        <v>1298.7080899999999</v>
      </c>
      <c r="G13" s="10">
        <v>0</v>
      </c>
      <c r="H13" s="10">
        <v>416.30781000000002</v>
      </c>
      <c r="I13" s="10">
        <v>121.03561000000001</v>
      </c>
      <c r="J13" s="10">
        <v>0</v>
      </c>
      <c r="K13" s="10">
        <v>13085.599669999998</v>
      </c>
      <c r="L13" s="10">
        <v>911.76123000000007</v>
      </c>
      <c r="M13" s="10">
        <v>1694.2988300000002</v>
      </c>
      <c r="N13" s="10">
        <v>152893.28086</v>
      </c>
      <c r="O13" s="11">
        <f t="shared" si="0"/>
        <v>7.7333107352819453E-4</v>
      </c>
    </row>
    <row r="14" spans="1:15" ht="15" customHeight="1" x14ac:dyDescent="0.2">
      <c r="A14" s="9" t="s">
        <v>52</v>
      </c>
      <c r="B14" s="10">
        <v>72753.052690000011</v>
      </c>
      <c r="C14" s="10">
        <v>210581.96919999996</v>
      </c>
      <c r="D14" s="10">
        <v>88914.960580000014</v>
      </c>
      <c r="E14" s="10">
        <v>20036.693380000004</v>
      </c>
      <c r="F14" s="10">
        <v>0</v>
      </c>
      <c r="G14" s="10">
        <v>0</v>
      </c>
      <c r="H14" s="10">
        <v>754.45398</v>
      </c>
      <c r="I14" s="10">
        <v>0</v>
      </c>
      <c r="J14" s="10">
        <v>16777.15221</v>
      </c>
      <c r="K14" s="10">
        <v>128299.41458000001</v>
      </c>
      <c r="L14" s="10">
        <v>30033.032449999999</v>
      </c>
      <c r="M14" s="10">
        <v>52841.964150000014</v>
      </c>
      <c r="N14" s="10">
        <v>620992.69322000002</v>
      </c>
      <c r="O14" s="11">
        <f t="shared" si="0"/>
        <v>3.1409682845430133E-3</v>
      </c>
    </row>
    <row r="15" spans="1:15" ht="15" customHeight="1" x14ac:dyDescent="0.2">
      <c r="A15" s="9" t="s">
        <v>53</v>
      </c>
      <c r="B15" s="10">
        <v>0</v>
      </c>
      <c r="C15" s="10">
        <v>0</v>
      </c>
      <c r="D15" s="10">
        <v>49703.642820000001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2920.7081499999999</v>
      </c>
      <c r="L15" s="10">
        <v>0</v>
      </c>
      <c r="M15" s="10">
        <v>0</v>
      </c>
      <c r="N15" s="10">
        <v>52624.35097</v>
      </c>
      <c r="O15" s="11">
        <f t="shared" si="0"/>
        <v>2.6617288608397899E-4</v>
      </c>
    </row>
    <row r="16" spans="1:15" ht="15" customHeight="1" x14ac:dyDescent="0.2">
      <c r="A16" s="9" t="s">
        <v>54</v>
      </c>
      <c r="B16" s="10">
        <v>78094.57570999999</v>
      </c>
      <c r="C16" s="10">
        <v>21715.540670000002</v>
      </c>
      <c r="D16" s="10">
        <v>84642.489660000007</v>
      </c>
      <c r="E16" s="10">
        <v>148096.70307000002</v>
      </c>
      <c r="F16" s="10">
        <v>0</v>
      </c>
      <c r="G16" s="10">
        <v>0</v>
      </c>
      <c r="H16" s="10">
        <v>7000</v>
      </c>
      <c r="I16" s="10">
        <v>0</v>
      </c>
      <c r="J16" s="10">
        <v>0</v>
      </c>
      <c r="K16" s="10">
        <v>17676.96933</v>
      </c>
      <c r="L16" s="10">
        <v>1576.7620300000001</v>
      </c>
      <c r="M16" s="10">
        <v>0</v>
      </c>
      <c r="N16" s="10">
        <v>358803.04046999995</v>
      </c>
      <c r="O16" s="11">
        <f t="shared" si="0"/>
        <v>1.8148184073956779E-3</v>
      </c>
    </row>
    <row r="17" spans="1:15" ht="15" customHeight="1" x14ac:dyDescent="0.2">
      <c r="A17" s="9" t="s">
        <v>55</v>
      </c>
      <c r="B17" s="10">
        <v>1205790.5350200001</v>
      </c>
      <c r="C17" s="10">
        <v>377311.30862000003</v>
      </c>
      <c r="D17" s="10">
        <v>268035.40989000007</v>
      </c>
      <c r="E17" s="10">
        <v>285188.77134999994</v>
      </c>
      <c r="F17" s="10">
        <v>0</v>
      </c>
      <c r="G17" s="10">
        <v>0</v>
      </c>
      <c r="H17" s="10">
        <v>70193.543270000009</v>
      </c>
      <c r="I17" s="10">
        <v>0</v>
      </c>
      <c r="J17" s="10">
        <v>0</v>
      </c>
      <c r="K17" s="10">
        <v>602812.71765000012</v>
      </c>
      <c r="L17" s="10">
        <v>38344.231469999999</v>
      </c>
      <c r="M17" s="10">
        <v>0</v>
      </c>
      <c r="N17" s="10">
        <v>2847676.5172700002</v>
      </c>
      <c r="O17" s="11">
        <f t="shared" si="0"/>
        <v>1.4403489321273234E-2</v>
      </c>
    </row>
    <row r="18" spans="1:15" ht="15" customHeight="1" x14ac:dyDescent="0.2">
      <c r="A18" s="9" t="s">
        <v>56</v>
      </c>
      <c r="B18" s="10">
        <v>216836.99442000009</v>
      </c>
      <c r="C18" s="10">
        <v>2592135.1633899971</v>
      </c>
      <c r="D18" s="10">
        <v>1826158.7539000006</v>
      </c>
      <c r="E18" s="10">
        <v>697367.37195000006</v>
      </c>
      <c r="F18" s="10">
        <v>248003.32474000027</v>
      </c>
      <c r="G18" s="10">
        <v>98647.316970000102</v>
      </c>
      <c r="H18" s="10">
        <v>797458.19126000057</v>
      </c>
      <c r="I18" s="10">
        <v>4265523.1681400025</v>
      </c>
      <c r="J18" s="10">
        <v>0</v>
      </c>
      <c r="K18" s="10">
        <v>2209175.1964200004</v>
      </c>
      <c r="L18" s="10">
        <v>594953.99181000015</v>
      </c>
      <c r="M18" s="10">
        <v>1361169.4617199993</v>
      </c>
      <c r="N18" s="10">
        <v>14907428.934719998</v>
      </c>
      <c r="O18" s="11">
        <f t="shared" si="0"/>
        <v>7.5401469291436624E-2</v>
      </c>
    </row>
    <row r="19" spans="1:15" ht="15" customHeight="1" x14ac:dyDescent="0.2">
      <c r="A19" s="9" t="s">
        <v>57</v>
      </c>
      <c r="B19" s="10">
        <v>0</v>
      </c>
      <c r="C19" s="10">
        <v>1436035.1951499966</v>
      </c>
      <c r="D19" s="10">
        <v>81088.200349999999</v>
      </c>
      <c r="E19" s="10">
        <v>623360.65039000148</v>
      </c>
      <c r="F19" s="10">
        <v>253871.34186999963</v>
      </c>
      <c r="G19" s="10">
        <v>267171.68500999984</v>
      </c>
      <c r="H19" s="10">
        <v>69058.65972000004</v>
      </c>
      <c r="I19" s="10">
        <v>9560059.6201299615</v>
      </c>
      <c r="J19" s="10">
        <v>0</v>
      </c>
      <c r="K19" s="10">
        <v>4582510.8780200072</v>
      </c>
      <c r="L19" s="10">
        <v>13684.421680000003</v>
      </c>
      <c r="M19" s="10">
        <v>2914440.8246000046</v>
      </c>
      <c r="N19" s="10">
        <v>19801281.476919971</v>
      </c>
      <c r="O19" s="11">
        <f t="shared" si="0"/>
        <v>0.10015447490986933</v>
      </c>
    </row>
    <row r="20" spans="1:15" ht="15" customHeight="1" x14ac:dyDescent="0.2">
      <c r="A20" s="9" t="s">
        <v>58</v>
      </c>
      <c r="B20" s="10">
        <v>1310808.1691500011</v>
      </c>
      <c r="C20" s="10">
        <v>1292599.810520001</v>
      </c>
      <c r="D20" s="10">
        <v>1998124.9850699992</v>
      </c>
      <c r="E20" s="10">
        <v>490263.06089000055</v>
      </c>
      <c r="F20" s="10">
        <v>726274.63274999999</v>
      </c>
      <c r="G20" s="10">
        <v>1251066.1683100022</v>
      </c>
      <c r="H20" s="10">
        <v>1435763.3070900002</v>
      </c>
      <c r="I20" s="10">
        <v>441509.21715999942</v>
      </c>
      <c r="J20" s="10">
        <v>0</v>
      </c>
      <c r="K20" s="10">
        <v>1300816.2093699996</v>
      </c>
      <c r="L20" s="10">
        <v>1024751.7529099998</v>
      </c>
      <c r="M20" s="10">
        <v>1386372.0266800064</v>
      </c>
      <c r="N20" s="10">
        <v>12658349.339900009</v>
      </c>
      <c r="O20" s="11">
        <f t="shared" si="0"/>
        <v>6.4025670906253759E-2</v>
      </c>
    </row>
    <row r="21" spans="1:15" ht="15" customHeight="1" x14ac:dyDescent="0.2">
      <c r="A21" s="9" t="s">
        <v>59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1">
        <f t="shared" si="0"/>
        <v>0</v>
      </c>
    </row>
    <row r="22" spans="1:15" ht="15" customHeight="1" x14ac:dyDescent="0.2">
      <c r="A22" s="9" t="s">
        <v>60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1">
        <f t="shared" si="0"/>
        <v>0</v>
      </c>
    </row>
    <row r="23" spans="1:15" ht="15" customHeight="1" x14ac:dyDescent="0.2">
      <c r="A23" s="9" t="s">
        <v>61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1">
        <f t="shared" si="0"/>
        <v>0</v>
      </c>
    </row>
    <row r="24" spans="1:15" ht="15" customHeight="1" x14ac:dyDescent="0.2">
      <c r="A24" s="9" t="s">
        <v>62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1">
        <f t="shared" si="0"/>
        <v>0</v>
      </c>
    </row>
    <row r="25" spans="1:15" ht="15" customHeight="1" x14ac:dyDescent="0.2">
      <c r="A25" s="9" t="s">
        <v>63</v>
      </c>
      <c r="B25" s="10">
        <v>3713.4650899999997</v>
      </c>
      <c r="C25" s="10">
        <v>2066140.2106299985</v>
      </c>
      <c r="D25" s="10">
        <v>106780.08718000003</v>
      </c>
      <c r="E25" s="10">
        <v>61491.18872000002</v>
      </c>
      <c r="F25" s="10">
        <v>190.51499999999999</v>
      </c>
      <c r="G25" s="10">
        <v>0</v>
      </c>
      <c r="H25" s="10">
        <v>84</v>
      </c>
      <c r="I25" s="10">
        <v>862338.12075999938</v>
      </c>
      <c r="J25" s="10">
        <v>0</v>
      </c>
      <c r="K25" s="10">
        <v>1638679.4701099999</v>
      </c>
      <c r="L25" s="10">
        <v>26679.506829999991</v>
      </c>
      <c r="M25" s="10">
        <v>2173085.8698599995</v>
      </c>
      <c r="N25" s="10">
        <v>6939182.4341799961</v>
      </c>
      <c r="O25" s="11">
        <f t="shared" si="0"/>
        <v>3.5098242192514402E-2</v>
      </c>
    </row>
    <row r="26" spans="1:15" ht="15" customHeight="1" x14ac:dyDescent="0.2">
      <c r="A26" s="9" t="s">
        <v>64</v>
      </c>
      <c r="B26" s="10">
        <v>11550.490139999998</v>
      </c>
      <c r="C26" s="10">
        <v>245942.36595999988</v>
      </c>
      <c r="D26" s="10">
        <v>87146.66472999999</v>
      </c>
      <c r="E26" s="10">
        <v>42034.433380000009</v>
      </c>
      <c r="F26" s="10">
        <v>23.896759999999997</v>
      </c>
      <c r="G26" s="10">
        <v>0</v>
      </c>
      <c r="H26" s="10">
        <v>1313.53331</v>
      </c>
      <c r="I26" s="10">
        <v>11564.049019999995</v>
      </c>
      <c r="J26" s="10">
        <v>0</v>
      </c>
      <c r="K26" s="10">
        <v>451155.65435999981</v>
      </c>
      <c r="L26" s="10">
        <v>47660.891730000003</v>
      </c>
      <c r="M26" s="10">
        <v>339994.26559999975</v>
      </c>
      <c r="N26" s="10">
        <v>1238386.2449899993</v>
      </c>
      <c r="O26" s="11">
        <f t="shared" si="0"/>
        <v>6.2637321855732063E-3</v>
      </c>
    </row>
    <row r="27" spans="1:15" ht="15" customHeight="1" x14ac:dyDescent="0.2">
      <c r="A27" s="9" t="s">
        <v>65</v>
      </c>
      <c r="B27" s="10">
        <v>0</v>
      </c>
      <c r="C27" s="10">
        <v>34016.780310000002</v>
      </c>
      <c r="D27" s="10">
        <v>10305.892689999999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42566.758700000006</v>
      </c>
      <c r="L27" s="10">
        <v>100.9593</v>
      </c>
      <c r="M27" s="10">
        <v>0</v>
      </c>
      <c r="N27" s="10">
        <v>86990.391000000003</v>
      </c>
      <c r="O27" s="11">
        <f t="shared" si="0"/>
        <v>4.399956105348199E-4</v>
      </c>
    </row>
    <row r="28" spans="1:15" ht="15" customHeight="1" x14ac:dyDescent="0.2">
      <c r="A28" s="9" t="s">
        <v>66</v>
      </c>
      <c r="B28" s="10">
        <v>3507251.7092899983</v>
      </c>
      <c r="C28" s="10">
        <v>2201213.7504900019</v>
      </c>
      <c r="D28" s="10">
        <v>5637761.5702599958</v>
      </c>
      <c r="E28" s="10">
        <v>1343626.0016600008</v>
      </c>
      <c r="F28" s="10">
        <v>2811274.0865000007</v>
      </c>
      <c r="G28" s="10">
        <v>947041.50217000034</v>
      </c>
      <c r="H28" s="10">
        <v>1552931.381139999</v>
      </c>
      <c r="I28" s="10">
        <v>172545.4337299999</v>
      </c>
      <c r="J28" s="10">
        <v>0</v>
      </c>
      <c r="K28" s="10">
        <v>1040257.7881700004</v>
      </c>
      <c r="L28" s="10">
        <v>796254.6835599998</v>
      </c>
      <c r="M28" s="10">
        <v>100689.05246999997</v>
      </c>
      <c r="N28" s="10">
        <v>20110846.95944</v>
      </c>
      <c r="O28" s="11">
        <f t="shared" si="0"/>
        <v>0.10172025076069756</v>
      </c>
    </row>
    <row r="29" spans="1:15" ht="15" customHeight="1" x14ac:dyDescent="0.2">
      <c r="A29" s="9" t="s">
        <v>67</v>
      </c>
      <c r="B29" s="10">
        <v>486586.75067000004</v>
      </c>
      <c r="C29" s="10">
        <v>134637.21088999993</v>
      </c>
      <c r="D29" s="10">
        <v>12.269129999999999</v>
      </c>
      <c r="E29" s="10">
        <v>100468.85243999999</v>
      </c>
      <c r="F29" s="10">
        <v>97929.491949999996</v>
      </c>
      <c r="G29" s="10">
        <v>0</v>
      </c>
      <c r="H29" s="10">
        <v>848.08654000000001</v>
      </c>
      <c r="I29" s="10">
        <v>898491.9876099996</v>
      </c>
      <c r="J29" s="10">
        <v>0</v>
      </c>
      <c r="K29" s="10">
        <v>170865.05869000006</v>
      </c>
      <c r="L29" s="10">
        <v>24.12105</v>
      </c>
      <c r="M29" s="10">
        <v>13131.080139999996</v>
      </c>
      <c r="N29" s="10">
        <v>1902994.9091099997</v>
      </c>
      <c r="O29" s="11">
        <f t="shared" si="0"/>
        <v>9.625309154875604E-3</v>
      </c>
    </row>
    <row r="30" spans="1:15" ht="15" customHeight="1" x14ac:dyDescent="0.2">
      <c r="A30" s="33" t="s">
        <v>68</v>
      </c>
      <c r="B30" s="10">
        <v>0</v>
      </c>
      <c r="C30" s="10">
        <v>1147.31441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306.99986999999999</v>
      </c>
      <c r="J30" s="10">
        <v>0</v>
      </c>
      <c r="K30" s="10">
        <v>113.28304</v>
      </c>
      <c r="L30" s="10">
        <v>10.023489999999999</v>
      </c>
      <c r="M30" s="10">
        <v>0</v>
      </c>
      <c r="N30" s="10">
        <v>1577.6208099999999</v>
      </c>
      <c r="O30" s="11">
        <f t="shared" si="0"/>
        <v>7.9795736461097985E-6</v>
      </c>
    </row>
    <row r="31" spans="1:15" ht="15" customHeight="1" x14ac:dyDescent="0.2">
      <c r="A31" s="9" t="s">
        <v>69</v>
      </c>
      <c r="B31" s="10">
        <v>5445532.5779599976</v>
      </c>
      <c r="C31" s="10">
        <v>7178837.0340399975</v>
      </c>
      <c r="D31" s="10">
        <v>10051023.704810008</v>
      </c>
      <c r="E31" s="10">
        <v>451897.5526400003</v>
      </c>
      <c r="F31" s="10">
        <v>2073737.3253399993</v>
      </c>
      <c r="G31" s="10">
        <v>1981561.0094600013</v>
      </c>
      <c r="H31" s="10">
        <v>848874.75606000004</v>
      </c>
      <c r="I31" s="10">
        <v>218170.98105000012</v>
      </c>
      <c r="J31" s="10">
        <v>0</v>
      </c>
      <c r="K31" s="10">
        <v>1072874.3234900008</v>
      </c>
      <c r="L31" s="10">
        <v>272510.57620999985</v>
      </c>
      <c r="M31" s="10">
        <v>139031.24971999988</v>
      </c>
      <c r="N31" s="10">
        <v>29734051.090780009</v>
      </c>
      <c r="O31" s="11">
        <f t="shared" si="0"/>
        <v>0.15039421955651719</v>
      </c>
    </row>
    <row r="32" spans="1:15" ht="15" customHeight="1" x14ac:dyDescent="0.2">
      <c r="A32" s="33" t="s">
        <v>70</v>
      </c>
      <c r="B32" s="10">
        <v>0</v>
      </c>
      <c r="C32" s="10">
        <v>491.75253000000004</v>
      </c>
      <c r="D32" s="10">
        <v>175.35673</v>
      </c>
      <c r="E32" s="10">
        <v>337.60732000000002</v>
      </c>
      <c r="F32" s="10">
        <v>0</v>
      </c>
      <c r="G32" s="10">
        <v>0</v>
      </c>
      <c r="H32" s="10">
        <v>0</v>
      </c>
      <c r="I32" s="10">
        <v>12381.541669999999</v>
      </c>
      <c r="J32" s="10">
        <v>0</v>
      </c>
      <c r="K32" s="10">
        <v>2474.3781300000001</v>
      </c>
      <c r="L32" s="10">
        <v>4.6148999999999996</v>
      </c>
      <c r="M32" s="10">
        <v>142.28336999999999</v>
      </c>
      <c r="N32" s="10">
        <v>16007.534649999998</v>
      </c>
      <c r="O32" s="11">
        <f t="shared" si="0"/>
        <v>8.0965781398591863E-5</v>
      </c>
    </row>
    <row r="33" spans="1:15" ht="15" customHeight="1" x14ac:dyDescent="0.2">
      <c r="A33" s="9" t="s">
        <v>71</v>
      </c>
      <c r="B33" s="10">
        <v>1962358.430219999</v>
      </c>
      <c r="C33" s="10">
        <v>2902623.959869999</v>
      </c>
      <c r="D33" s="10">
        <v>1469971.9487399992</v>
      </c>
      <c r="E33" s="10">
        <v>991066.08714999992</v>
      </c>
      <c r="F33" s="10">
        <v>1526704.3717200002</v>
      </c>
      <c r="G33" s="10">
        <v>1166102.4561200016</v>
      </c>
      <c r="H33" s="10">
        <v>950533.17898000043</v>
      </c>
      <c r="I33" s="10">
        <v>550016.26519999991</v>
      </c>
      <c r="J33" s="10">
        <v>429.09578000000005</v>
      </c>
      <c r="K33" s="10">
        <v>594711.74194999936</v>
      </c>
      <c r="L33" s="10">
        <v>233745.41355999949</v>
      </c>
      <c r="M33" s="10">
        <v>779823.64078999998</v>
      </c>
      <c r="N33" s="10">
        <v>13128086.590079999</v>
      </c>
      <c r="O33" s="11">
        <f t="shared" si="0"/>
        <v>6.6401592267314097E-2</v>
      </c>
    </row>
    <row r="34" spans="1:15" ht="15" customHeight="1" x14ac:dyDescent="0.2">
      <c r="A34" s="9" t="s">
        <v>72</v>
      </c>
      <c r="B34" s="10">
        <v>0</v>
      </c>
      <c r="C34" s="10">
        <v>142992.78588999997</v>
      </c>
      <c r="D34" s="10">
        <v>899.67756999999995</v>
      </c>
      <c r="E34" s="10">
        <v>0</v>
      </c>
      <c r="F34" s="10">
        <v>1461.2364899999998</v>
      </c>
      <c r="G34" s="10">
        <v>0</v>
      </c>
      <c r="H34" s="10">
        <v>4825.5579200000011</v>
      </c>
      <c r="I34" s="10">
        <v>1062745.7703200018</v>
      </c>
      <c r="J34" s="10">
        <v>0</v>
      </c>
      <c r="K34" s="10">
        <v>1014602.1668799992</v>
      </c>
      <c r="L34" s="10">
        <v>5797.6463999999987</v>
      </c>
      <c r="M34" s="10">
        <v>241035.97763999988</v>
      </c>
      <c r="N34" s="10">
        <v>2474360.8191100005</v>
      </c>
      <c r="O34" s="11">
        <f t="shared" si="0"/>
        <v>1.2515266189431678E-2</v>
      </c>
    </row>
    <row r="35" spans="1:15" s="12" customFormat="1" ht="15" customHeight="1" x14ac:dyDescent="0.2">
      <c r="A35" s="9" t="s">
        <v>73</v>
      </c>
      <c r="B35" s="10">
        <v>30577.428479999988</v>
      </c>
      <c r="C35" s="10">
        <v>84404.361869999964</v>
      </c>
      <c r="D35" s="10">
        <v>88263.004689999987</v>
      </c>
      <c r="E35" s="10">
        <v>6215.0676599999997</v>
      </c>
      <c r="F35" s="10">
        <v>1431.1606299999999</v>
      </c>
      <c r="G35" s="10">
        <v>7542.1575100000009</v>
      </c>
      <c r="H35" s="10">
        <v>322098.4832600003</v>
      </c>
      <c r="I35" s="10">
        <v>156207.97648999997</v>
      </c>
      <c r="J35" s="10">
        <v>0</v>
      </c>
      <c r="K35" s="10">
        <v>180559.08341999995</v>
      </c>
      <c r="L35" s="10">
        <v>106027.59202999996</v>
      </c>
      <c r="M35" s="10">
        <v>98306.599279999995</v>
      </c>
      <c r="N35" s="10">
        <v>1081632.9153200001</v>
      </c>
      <c r="O35" s="11">
        <f t="shared" si="0"/>
        <v>5.4708770644654372E-3</v>
      </c>
    </row>
    <row r="36" spans="1:15" s="12" customFormat="1" ht="15" customHeight="1" x14ac:dyDescent="0.2">
      <c r="A36" s="9" t="s">
        <v>74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183.77009999999999</v>
      </c>
      <c r="M36" s="10">
        <v>0</v>
      </c>
      <c r="N36" s="10">
        <v>183.77009999999999</v>
      </c>
      <c r="O36" s="11">
        <f t="shared" si="0"/>
        <v>9.2950539040047413E-7</v>
      </c>
    </row>
    <row r="37" spans="1:15" s="12" customFormat="1" ht="15" customHeight="1" x14ac:dyDescent="0.2">
      <c r="A37" s="34" t="s">
        <v>37</v>
      </c>
      <c r="B37" s="14">
        <v>23047596.889729995</v>
      </c>
      <c r="C37" s="14">
        <v>33657470.237029985</v>
      </c>
      <c r="D37" s="14">
        <v>27717567.048069999</v>
      </c>
      <c r="E37" s="14">
        <v>19069926.464119993</v>
      </c>
      <c r="F37" s="14">
        <v>17988033.402819999</v>
      </c>
      <c r="G37" s="14">
        <v>13935711.013240006</v>
      </c>
      <c r="H37" s="14">
        <v>11306720.21201</v>
      </c>
      <c r="I37" s="14">
        <v>18218747.108269971</v>
      </c>
      <c r="J37" s="14">
        <v>124545.44892</v>
      </c>
      <c r="K37" s="14">
        <v>18612347.186660003</v>
      </c>
      <c r="L37" s="14">
        <v>4278620.0526099997</v>
      </c>
      <c r="M37" s="14">
        <v>9750121.367830012</v>
      </c>
      <c r="N37" s="14">
        <v>197707406.43130997</v>
      </c>
      <c r="O37" s="26">
        <v>1</v>
      </c>
    </row>
    <row r="38" spans="1:15" ht="15" customHeight="1" x14ac:dyDescent="0.2">
      <c r="A38" s="16" t="s">
        <v>75</v>
      </c>
      <c r="B38" s="11">
        <f>B37/$N$37</f>
        <v>0.11657427157508884</v>
      </c>
      <c r="C38" s="11">
        <f t="shared" ref="C38:N38" si="1">C37/$N$37</f>
        <v>0.17023879299495889</v>
      </c>
      <c r="D38" s="11">
        <f t="shared" si="1"/>
        <v>0.1401948846954299</v>
      </c>
      <c r="E38" s="11">
        <f t="shared" si="1"/>
        <v>9.6455296280190242E-2</v>
      </c>
      <c r="F38" s="11">
        <f t="shared" si="1"/>
        <v>9.0983103402702478E-2</v>
      </c>
      <c r="G38" s="11">
        <f t="shared" si="1"/>
        <v>7.0486540007704407E-2</v>
      </c>
      <c r="H38" s="11">
        <f t="shared" si="1"/>
        <v>5.7189158545450473E-2</v>
      </c>
      <c r="I38" s="11">
        <f t="shared" si="1"/>
        <v>9.2150048585052685E-2</v>
      </c>
      <c r="J38" s="11">
        <f t="shared" si="1"/>
        <v>6.2994832195763576E-4</v>
      </c>
      <c r="K38" s="11">
        <f t="shared" si="1"/>
        <v>9.4140869695372498E-2</v>
      </c>
      <c r="L38" s="11">
        <f t="shared" si="1"/>
        <v>2.1641172325511906E-2</v>
      </c>
      <c r="M38" s="11">
        <f t="shared" si="1"/>
        <v>4.9315913570579989E-2</v>
      </c>
      <c r="N38" s="11">
        <f t="shared" si="1"/>
        <v>1</v>
      </c>
      <c r="O38" s="11"/>
    </row>
    <row r="39" spans="1:15" ht="15" customHeight="1" thickBot="1" x14ac:dyDescent="0.25">
      <c r="A39" s="17"/>
      <c r="B39" s="18"/>
      <c r="C39" s="19"/>
      <c r="D39" s="19"/>
      <c r="E39" s="19"/>
      <c r="F39" s="19"/>
      <c r="G39" s="19"/>
      <c r="H39" s="18"/>
      <c r="I39" s="18"/>
      <c r="J39" s="18"/>
      <c r="K39" s="18"/>
      <c r="L39" s="18"/>
      <c r="M39" s="18"/>
      <c r="N39" s="18"/>
      <c r="O39" s="20"/>
    </row>
    <row r="40" spans="1:15" ht="15" customHeight="1" thickTop="1" x14ac:dyDescent="0.2">
      <c r="A40" s="21" t="s">
        <v>39</v>
      </c>
      <c r="B40" s="22"/>
      <c r="C40" s="11"/>
      <c r="D40" s="11"/>
      <c r="E40" s="11"/>
      <c r="F40" s="11"/>
      <c r="G40" s="11"/>
      <c r="H40" s="22"/>
      <c r="I40" s="22"/>
      <c r="J40" s="22"/>
      <c r="K40" s="22"/>
      <c r="L40" s="22"/>
      <c r="M40" s="22"/>
      <c r="N40" s="22"/>
      <c r="O40" s="22"/>
    </row>
    <row r="41" spans="1:15" ht="15" customHeight="1" x14ac:dyDescent="0.2">
      <c r="A41" s="23"/>
      <c r="B41" s="9"/>
      <c r="C41" s="10"/>
      <c r="D41" s="10"/>
      <c r="E41" s="10"/>
      <c r="F41" s="10"/>
      <c r="G41" s="10"/>
      <c r="H41" s="9"/>
      <c r="I41" s="9"/>
      <c r="J41" s="9"/>
      <c r="K41" s="9"/>
      <c r="L41" s="9"/>
      <c r="M41" s="9"/>
      <c r="N41" s="9"/>
      <c r="O41" s="22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00A5A-4526-4AD3-BC30-5E46E83ACE45}">
  <sheetPr codeName="Sheet3">
    <pageSetUpPr fitToPage="1"/>
  </sheetPr>
  <dimension ref="A1:O42"/>
  <sheetViews>
    <sheetView topLeftCell="B1" zoomScaleNormal="100" workbookViewId="0">
      <selection activeCell="L25" sqref="L25"/>
    </sheetView>
  </sheetViews>
  <sheetFormatPr baseColWidth="10" defaultColWidth="9.140625" defaultRowHeight="12.75" x14ac:dyDescent="0.2"/>
  <cols>
    <col min="1" max="1" width="76.85546875" style="24" customWidth="1"/>
    <col min="2" max="15" width="15.7109375" customWidth="1"/>
    <col min="257" max="257" width="76.85546875" customWidth="1"/>
    <col min="258" max="271" width="15.7109375" customWidth="1"/>
    <col min="513" max="513" width="76.85546875" customWidth="1"/>
    <col min="514" max="527" width="15.7109375" customWidth="1"/>
    <col min="769" max="769" width="76.85546875" customWidth="1"/>
    <col min="770" max="783" width="15.7109375" customWidth="1"/>
    <col min="1025" max="1025" width="76.85546875" customWidth="1"/>
    <col min="1026" max="1039" width="15.7109375" customWidth="1"/>
    <col min="1281" max="1281" width="76.85546875" customWidth="1"/>
    <col min="1282" max="1295" width="15.7109375" customWidth="1"/>
    <col min="1537" max="1537" width="76.85546875" customWidth="1"/>
    <col min="1538" max="1551" width="15.7109375" customWidth="1"/>
    <col min="1793" max="1793" width="76.85546875" customWidth="1"/>
    <col min="1794" max="1807" width="15.7109375" customWidth="1"/>
    <col min="2049" max="2049" width="76.85546875" customWidth="1"/>
    <col min="2050" max="2063" width="15.7109375" customWidth="1"/>
    <col min="2305" max="2305" width="76.85546875" customWidth="1"/>
    <col min="2306" max="2319" width="15.7109375" customWidth="1"/>
    <col min="2561" max="2561" width="76.85546875" customWidth="1"/>
    <col min="2562" max="2575" width="15.7109375" customWidth="1"/>
    <col min="2817" max="2817" width="76.85546875" customWidth="1"/>
    <col min="2818" max="2831" width="15.7109375" customWidth="1"/>
    <col min="3073" max="3073" width="76.85546875" customWidth="1"/>
    <col min="3074" max="3087" width="15.7109375" customWidth="1"/>
    <col min="3329" max="3329" width="76.85546875" customWidth="1"/>
    <col min="3330" max="3343" width="15.7109375" customWidth="1"/>
    <col min="3585" max="3585" width="76.85546875" customWidth="1"/>
    <col min="3586" max="3599" width="15.7109375" customWidth="1"/>
    <col min="3841" max="3841" width="76.85546875" customWidth="1"/>
    <col min="3842" max="3855" width="15.7109375" customWidth="1"/>
    <col min="4097" max="4097" width="76.85546875" customWidth="1"/>
    <col min="4098" max="4111" width="15.7109375" customWidth="1"/>
    <col min="4353" max="4353" width="76.85546875" customWidth="1"/>
    <col min="4354" max="4367" width="15.7109375" customWidth="1"/>
    <col min="4609" max="4609" width="76.85546875" customWidth="1"/>
    <col min="4610" max="4623" width="15.7109375" customWidth="1"/>
    <col min="4865" max="4865" width="76.85546875" customWidth="1"/>
    <col min="4866" max="4879" width="15.7109375" customWidth="1"/>
    <col min="5121" max="5121" width="76.85546875" customWidth="1"/>
    <col min="5122" max="5135" width="15.7109375" customWidth="1"/>
    <col min="5377" max="5377" width="76.85546875" customWidth="1"/>
    <col min="5378" max="5391" width="15.7109375" customWidth="1"/>
    <col min="5633" max="5633" width="76.85546875" customWidth="1"/>
    <col min="5634" max="5647" width="15.7109375" customWidth="1"/>
    <col min="5889" max="5889" width="76.85546875" customWidth="1"/>
    <col min="5890" max="5903" width="15.7109375" customWidth="1"/>
    <col min="6145" max="6145" width="76.85546875" customWidth="1"/>
    <col min="6146" max="6159" width="15.7109375" customWidth="1"/>
    <col min="6401" max="6401" width="76.85546875" customWidth="1"/>
    <col min="6402" max="6415" width="15.7109375" customWidth="1"/>
    <col min="6657" max="6657" width="76.85546875" customWidth="1"/>
    <col min="6658" max="6671" width="15.7109375" customWidth="1"/>
    <col min="6913" max="6913" width="76.85546875" customWidth="1"/>
    <col min="6914" max="6927" width="15.7109375" customWidth="1"/>
    <col min="7169" max="7169" width="76.85546875" customWidth="1"/>
    <col min="7170" max="7183" width="15.7109375" customWidth="1"/>
    <col min="7425" max="7425" width="76.85546875" customWidth="1"/>
    <col min="7426" max="7439" width="15.7109375" customWidth="1"/>
    <col min="7681" max="7681" width="76.85546875" customWidth="1"/>
    <col min="7682" max="7695" width="15.7109375" customWidth="1"/>
    <col min="7937" max="7937" width="76.85546875" customWidth="1"/>
    <col min="7938" max="7951" width="15.7109375" customWidth="1"/>
    <col min="8193" max="8193" width="76.85546875" customWidth="1"/>
    <col min="8194" max="8207" width="15.7109375" customWidth="1"/>
    <col min="8449" max="8449" width="76.85546875" customWidth="1"/>
    <col min="8450" max="8463" width="15.7109375" customWidth="1"/>
    <col min="8705" max="8705" width="76.85546875" customWidth="1"/>
    <col min="8706" max="8719" width="15.7109375" customWidth="1"/>
    <col min="8961" max="8961" width="76.85546875" customWidth="1"/>
    <col min="8962" max="8975" width="15.7109375" customWidth="1"/>
    <col min="9217" max="9217" width="76.85546875" customWidth="1"/>
    <col min="9218" max="9231" width="15.7109375" customWidth="1"/>
    <col min="9473" max="9473" width="76.85546875" customWidth="1"/>
    <col min="9474" max="9487" width="15.7109375" customWidth="1"/>
    <col min="9729" max="9729" width="76.85546875" customWidth="1"/>
    <col min="9730" max="9743" width="15.7109375" customWidth="1"/>
    <col min="9985" max="9985" width="76.85546875" customWidth="1"/>
    <col min="9986" max="9999" width="15.7109375" customWidth="1"/>
    <col min="10241" max="10241" width="76.85546875" customWidth="1"/>
    <col min="10242" max="10255" width="15.7109375" customWidth="1"/>
    <col min="10497" max="10497" width="76.85546875" customWidth="1"/>
    <col min="10498" max="10511" width="15.7109375" customWidth="1"/>
    <col min="10753" max="10753" width="76.85546875" customWidth="1"/>
    <col min="10754" max="10767" width="15.7109375" customWidth="1"/>
    <col min="11009" max="11009" width="76.85546875" customWidth="1"/>
    <col min="11010" max="11023" width="15.7109375" customWidth="1"/>
    <col min="11265" max="11265" width="76.85546875" customWidth="1"/>
    <col min="11266" max="11279" width="15.7109375" customWidth="1"/>
    <col min="11521" max="11521" width="76.85546875" customWidth="1"/>
    <col min="11522" max="11535" width="15.7109375" customWidth="1"/>
    <col min="11777" max="11777" width="76.85546875" customWidth="1"/>
    <col min="11778" max="11791" width="15.7109375" customWidth="1"/>
    <col min="12033" max="12033" width="76.85546875" customWidth="1"/>
    <col min="12034" max="12047" width="15.7109375" customWidth="1"/>
    <col min="12289" max="12289" width="76.85546875" customWidth="1"/>
    <col min="12290" max="12303" width="15.7109375" customWidth="1"/>
    <col min="12545" max="12545" width="76.85546875" customWidth="1"/>
    <col min="12546" max="12559" width="15.7109375" customWidth="1"/>
    <col min="12801" max="12801" width="76.85546875" customWidth="1"/>
    <col min="12802" max="12815" width="15.7109375" customWidth="1"/>
    <col min="13057" max="13057" width="76.85546875" customWidth="1"/>
    <col min="13058" max="13071" width="15.7109375" customWidth="1"/>
    <col min="13313" max="13313" width="76.85546875" customWidth="1"/>
    <col min="13314" max="13327" width="15.7109375" customWidth="1"/>
    <col min="13569" max="13569" width="76.85546875" customWidth="1"/>
    <col min="13570" max="13583" width="15.7109375" customWidth="1"/>
    <col min="13825" max="13825" width="76.85546875" customWidth="1"/>
    <col min="13826" max="13839" width="15.7109375" customWidth="1"/>
    <col min="14081" max="14081" width="76.85546875" customWidth="1"/>
    <col min="14082" max="14095" width="15.7109375" customWidth="1"/>
    <col min="14337" max="14337" width="76.85546875" customWidth="1"/>
    <col min="14338" max="14351" width="15.7109375" customWidth="1"/>
    <col min="14593" max="14593" width="76.85546875" customWidth="1"/>
    <col min="14594" max="14607" width="15.7109375" customWidth="1"/>
    <col min="14849" max="14849" width="76.85546875" customWidth="1"/>
    <col min="14850" max="14863" width="15.7109375" customWidth="1"/>
    <col min="15105" max="15105" width="76.85546875" customWidth="1"/>
    <col min="15106" max="15119" width="15.7109375" customWidth="1"/>
    <col min="15361" max="15361" width="76.85546875" customWidth="1"/>
    <col min="15362" max="15375" width="15.7109375" customWidth="1"/>
    <col min="15617" max="15617" width="76.85546875" customWidth="1"/>
    <col min="15618" max="15631" width="15.7109375" customWidth="1"/>
    <col min="15873" max="15873" width="76.85546875" customWidth="1"/>
    <col min="15874" max="15887" width="15.7109375" customWidth="1"/>
    <col min="16129" max="16129" width="76.85546875" customWidth="1"/>
    <col min="16130" max="16143" width="15.7109375" customWidth="1"/>
  </cols>
  <sheetData>
    <row r="1" spans="1:15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5" s="28" customFormat="1" ht="15" customHeight="1" x14ac:dyDescent="0.3">
      <c r="A2" s="192" t="s">
        <v>180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5" customHeight="1" x14ac:dyDescent="0.2">
      <c r="A5" s="30"/>
      <c r="B5" s="31"/>
      <c r="C5" s="32"/>
      <c r="D5" s="32"/>
      <c r="E5" s="32"/>
      <c r="F5" s="32"/>
      <c r="G5" s="32"/>
      <c r="H5" s="31"/>
      <c r="I5" s="31"/>
      <c r="J5" s="31"/>
      <c r="K5" s="25"/>
      <c r="L5" s="25"/>
      <c r="M5" s="31"/>
      <c r="N5" s="31"/>
      <c r="O5" s="25"/>
    </row>
    <row r="6" spans="1:15" ht="30" customHeight="1" x14ac:dyDescent="0.2">
      <c r="A6" s="13" t="s">
        <v>44</v>
      </c>
      <c r="B6" s="6" t="s">
        <v>5</v>
      </c>
      <c r="C6" s="6" t="s">
        <v>6</v>
      </c>
      <c r="D6" s="6" t="s">
        <v>101</v>
      </c>
      <c r="E6" s="6" t="s">
        <v>102</v>
      </c>
      <c r="F6" s="6" t="s">
        <v>104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8" t="s">
        <v>18</v>
      </c>
    </row>
    <row r="7" spans="1:15" ht="15" customHeight="1" x14ac:dyDescent="0.2">
      <c r="A7" s="9" t="s">
        <v>45</v>
      </c>
      <c r="B7" s="10">
        <v>1408589.5096499997</v>
      </c>
      <c r="C7" s="10">
        <v>1542266.4814399995</v>
      </c>
      <c r="D7" s="10">
        <v>1230297.63613</v>
      </c>
      <c r="E7" s="10">
        <v>6193746.6110399999</v>
      </c>
      <c r="F7" s="10">
        <v>989732.31299999973</v>
      </c>
      <c r="G7" s="10">
        <v>48627.311629999997</v>
      </c>
      <c r="H7" s="10">
        <v>467950.68044999999</v>
      </c>
      <c r="I7" s="10">
        <v>0</v>
      </c>
      <c r="J7" s="10">
        <v>11923.878269999999</v>
      </c>
      <c r="K7" s="10">
        <v>373980.94605000003</v>
      </c>
      <c r="L7" s="10">
        <v>108653.59904</v>
      </c>
      <c r="M7" s="10">
        <v>0</v>
      </c>
      <c r="N7" s="10">
        <v>12375768.966699999</v>
      </c>
      <c r="O7" s="11">
        <f>N7/$N$37</f>
        <v>0.73546132590078483</v>
      </c>
    </row>
    <row r="8" spans="1:15" ht="15" customHeight="1" x14ac:dyDescent="0.2">
      <c r="A8" s="9" t="s">
        <v>46</v>
      </c>
      <c r="B8" s="10">
        <v>26486.293300000005</v>
      </c>
      <c r="C8" s="10">
        <v>5193.1470499999996</v>
      </c>
      <c r="D8" s="10">
        <v>21779.834900000002</v>
      </c>
      <c r="E8" s="10">
        <v>37335.97099999999</v>
      </c>
      <c r="F8" s="10">
        <v>29882.375780000002</v>
      </c>
      <c r="G8" s="10">
        <v>16034.516500000002</v>
      </c>
      <c r="H8" s="10">
        <v>8407.1837300000007</v>
      </c>
      <c r="I8" s="10">
        <v>0</v>
      </c>
      <c r="J8" s="10">
        <v>0</v>
      </c>
      <c r="K8" s="10">
        <v>0</v>
      </c>
      <c r="L8" s="10">
        <v>235.68</v>
      </c>
      <c r="M8" s="10">
        <v>33723.65943</v>
      </c>
      <c r="N8" s="10">
        <v>179078.66169000001</v>
      </c>
      <c r="O8" s="11">
        <f t="shared" ref="O8:O36" si="0">N8/$N$37</f>
        <v>1.0642201734813474E-2</v>
      </c>
    </row>
    <row r="9" spans="1:15" ht="15" customHeight="1" x14ac:dyDescent="0.2">
      <c r="A9" s="9" t="s">
        <v>47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1">
        <f t="shared" si="0"/>
        <v>0</v>
      </c>
    </row>
    <row r="10" spans="1:15" ht="15" customHeight="1" x14ac:dyDescent="0.2">
      <c r="A10" s="9" t="s">
        <v>48</v>
      </c>
      <c r="B10" s="10">
        <v>3302.9976000000001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3302.9976000000001</v>
      </c>
      <c r="O10" s="11">
        <f t="shared" si="0"/>
        <v>1.9628897411381332E-4</v>
      </c>
    </row>
    <row r="11" spans="1:15" ht="15" customHeight="1" x14ac:dyDescent="0.2">
      <c r="A11" s="9" t="s">
        <v>49</v>
      </c>
      <c r="B11" s="10">
        <v>287949.18912</v>
      </c>
      <c r="C11" s="10">
        <v>146202.85102</v>
      </c>
      <c r="D11" s="10">
        <v>124454.48858000002</v>
      </c>
      <c r="E11" s="10">
        <v>264833.90416999994</v>
      </c>
      <c r="F11" s="10">
        <v>22340.948899999996</v>
      </c>
      <c r="G11" s="10">
        <v>46647.749969999997</v>
      </c>
      <c r="H11" s="10">
        <v>155109.14443000001</v>
      </c>
      <c r="I11" s="10">
        <v>0</v>
      </c>
      <c r="J11" s="10">
        <v>3036.1983999999993</v>
      </c>
      <c r="K11" s="10">
        <v>4166.2546999999995</v>
      </c>
      <c r="L11" s="10">
        <v>74117.108160000033</v>
      </c>
      <c r="M11" s="10">
        <v>0</v>
      </c>
      <c r="N11" s="10">
        <v>1128857.83745</v>
      </c>
      <c r="O11" s="11">
        <f t="shared" si="0"/>
        <v>6.7085227925505711E-2</v>
      </c>
    </row>
    <row r="12" spans="1:15" ht="15" customHeight="1" x14ac:dyDescent="0.2">
      <c r="A12" s="9" t="s">
        <v>50</v>
      </c>
      <c r="B12" s="10">
        <v>125222.05339999999</v>
      </c>
      <c r="C12" s="10">
        <v>63653.47083999998</v>
      </c>
      <c r="D12" s="10">
        <v>37682.408469999995</v>
      </c>
      <c r="E12" s="10">
        <v>127090.04084</v>
      </c>
      <c r="F12" s="10">
        <v>32461.95127999999</v>
      </c>
      <c r="G12" s="10">
        <v>21342.771450000007</v>
      </c>
      <c r="H12" s="10">
        <v>18348.094430000008</v>
      </c>
      <c r="I12" s="10">
        <v>0</v>
      </c>
      <c r="J12" s="10">
        <v>0</v>
      </c>
      <c r="K12" s="10">
        <v>6385.5726100000002</v>
      </c>
      <c r="L12" s="10">
        <v>58845.367140000002</v>
      </c>
      <c r="M12" s="10">
        <v>203134.16624000002</v>
      </c>
      <c r="N12" s="10">
        <v>694165.89669999992</v>
      </c>
      <c r="O12" s="11">
        <f t="shared" si="0"/>
        <v>4.1252561530180434E-2</v>
      </c>
    </row>
    <row r="13" spans="1:15" ht="15" customHeight="1" x14ac:dyDescent="0.2">
      <c r="A13" s="9" t="s">
        <v>51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1">
        <f t="shared" si="0"/>
        <v>0</v>
      </c>
    </row>
    <row r="14" spans="1:15" ht="15" customHeight="1" x14ac:dyDescent="0.2">
      <c r="A14" s="9" t="s">
        <v>52</v>
      </c>
      <c r="B14" s="10">
        <v>0</v>
      </c>
      <c r="C14" s="10">
        <v>0</v>
      </c>
      <c r="D14" s="10">
        <v>0</v>
      </c>
      <c r="E14" s="10">
        <v>301.92200000000003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301.92200000000003</v>
      </c>
      <c r="O14" s="11">
        <f t="shared" si="0"/>
        <v>1.7942477355233546E-5</v>
      </c>
    </row>
    <row r="15" spans="1:15" ht="15" customHeight="1" x14ac:dyDescent="0.2">
      <c r="A15" s="9" t="s">
        <v>53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1">
        <f t="shared" si="0"/>
        <v>0</v>
      </c>
    </row>
    <row r="16" spans="1:15" ht="15" customHeight="1" x14ac:dyDescent="0.2">
      <c r="A16" s="9" t="s">
        <v>54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1">
        <f t="shared" si="0"/>
        <v>0</v>
      </c>
    </row>
    <row r="17" spans="1:15" ht="15" customHeight="1" x14ac:dyDescent="0.2">
      <c r="A17" s="9" t="s">
        <v>55</v>
      </c>
      <c r="B17" s="10">
        <v>4738.5275500000007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4738.5275500000007</v>
      </c>
      <c r="O17" s="11">
        <f t="shared" si="0"/>
        <v>2.8159896682926485E-4</v>
      </c>
    </row>
    <row r="18" spans="1:15" ht="15" customHeight="1" x14ac:dyDescent="0.2">
      <c r="A18" s="9" t="s">
        <v>56</v>
      </c>
      <c r="B18" s="10">
        <v>11204.706790000002</v>
      </c>
      <c r="C18" s="10">
        <v>28383.974429999991</v>
      </c>
      <c r="D18" s="10">
        <v>19088.875319999996</v>
      </c>
      <c r="E18" s="10">
        <v>1913.5856800000001</v>
      </c>
      <c r="F18" s="10">
        <v>718.94603000000006</v>
      </c>
      <c r="G18" s="10">
        <v>950.38653999999997</v>
      </c>
      <c r="H18" s="10">
        <v>42412.320849999996</v>
      </c>
      <c r="I18" s="10">
        <v>0</v>
      </c>
      <c r="J18" s="10">
        <v>0</v>
      </c>
      <c r="K18" s="10">
        <v>0</v>
      </c>
      <c r="L18" s="10">
        <v>2920.5677000000001</v>
      </c>
      <c r="M18" s="10">
        <v>182393.84420999992</v>
      </c>
      <c r="N18" s="10">
        <v>289987.20754999988</v>
      </c>
      <c r="O18" s="11">
        <f t="shared" si="0"/>
        <v>1.7233222172525629E-2</v>
      </c>
    </row>
    <row r="19" spans="1:15" ht="15" customHeight="1" x14ac:dyDescent="0.2">
      <c r="A19" s="9" t="s">
        <v>57</v>
      </c>
      <c r="B19" s="10">
        <v>0</v>
      </c>
      <c r="C19" s="10">
        <v>0</v>
      </c>
      <c r="D19" s="10">
        <v>0</v>
      </c>
      <c r="E19" s="10">
        <v>353.14799999999997</v>
      </c>
      <c r="F19" s="10">
        <v>0</v>
      </c>
      <c r="G19" s="10">
        <v>29.898010000000003</v>
      </c>
      <c r="H19" s="10">
        <v>0</v>
      </c>
      <c r="I19" s="10">
        <v>13.72</v>
      </c>
      <c r="J19" s="10">
        <v>226.83099999999999</v>
      </c>
      <c r="K19" s="10">
        <v>0</v>
      </c>
      <c r="L19" s="10">
        <v>0</v>
      </c>
      <c r="M19" s="10">
        <v>3902.1806499999993</v>
      </c>
      <c r="N19" s="10">
        <v>4525.7776599999988</v>
      </c>
      <c r="O19" s="11">
        <f t="shared" si="0"/>
        <v>2.6895576731530605E-4</v>
      </c>
    </row>
    <row r="20" spans="1:15" ht="15" customHeight="1" x14ac:dyDescent="0.2">
      <c r="A20" s="9" t="s">
        <v>58</v>
      </c>
      <c r="B20" s="10">
        <v>50998.659349999987</v>
      </c>
      <c r="C20" s="10">
        <v>0</v>
      </c>
      <c r="D20" s="10">
        <v>0</v>
      </c>
      <c r="E20" s="10">
        <v>22157.944389999997</v>
      </c>
      <c r="F20" s="10">
        <v>46731.309570000012</v>
      </c>
      <c r="G20" s="10">
        <v>15790.300349999998</v>
      </c>
      <c r="H20" s="10">
        <v>62.590150000000001</v>
      </c>
      <c r="I20" s="10">
        <v>24.9742</v>
      </c>
      <c r="J20" s="10">
        <v>0</v>
      </c>
      <c r="K20" s="10">
        <v>6019.2354499999992</v>
      </c>
      <c r="L20" s="10">
        <v>7723.9566699999996</v>
      </c>
      <c r="M20" s="10">
        <v>55215.011410000021</v>
      </c>
      <c r="N20" s="10">
        <v>204723.98153999998</v>
      </c>
      <c r="O20" s="11">
        <f t="shared" si="0"/>
        <v>1.2166239634258847E-2</v>
      </c>
    </row>
    <row r="21" spans="1:15" ht="15" customHeight="1" x14ac:dyDescent="0.2">
      <c r="A21" s="9" t="s">
        <v>59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1">
        <f t="shared" si="0"/>
        <v>0</v>
      </c>
    </row>
    <row r="22" spans="1:15" ht="15" customHeight="1" x14ac:dyDescent="0.2">
      <c r="A22" s="9" t="s">
        <v>60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1">
        <f t="shared" si="0"/>
        <v>0</v>
      </c>
    </row>
    <row r="23" spans="1:15" ht="15" customHeight="1" x14ac:dyDescent="0.2">
      <c r="A23" s="9" t="s">
        <v>61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1">
        <f t="shared" si="0"/>
        <v>0</v>
      </c>
    </row>
    <row r="24" spans="1:15" ht="15" customHeight="1" x14ac:dyDescent="0.2">
      <c r="A24" s="9" t="s">
        <v>62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1">
        <f t="shared" si="0"/>
        <v>0</v>
      </c>
    </row>
    <row r="25" spans="1:15" ht="15" customHeight="1" x14ac:dyDescent="0.2">
      <c r="A25" s="9" t="s">
        <v>63</v>
      </c>
      <c r="B25" s="10">
        <v>0</v>
      </c>
      <c r="C25" s="10">
        <v>0</v>
      </c>
      <c r="D25" s="10">
        <v>10.01441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41.606230000000004</v>
      </c>
      <c r="N25" s="10">
        <v>51.620640000000002</v>
      </c>
      <c r="O25" s="11">
        <f t="shared" si="0"/>
        <v>3.0676869001353425E-6</v>
      </c>
    </row>
    <row r="26" spans="1:15" ht="15" customHeight="1" x14ac:dyDescent="0.2">
      <c r="A26" s="9" t="s">
        <v>64</v>
      </c>
      <c r="B26" s="10">
        <v>0</v>
      </c>
      <c r="C26" s="10">
        <v>0</v>
      </c>
      <c r="D26" s="10">
        <v>0</v>
      </c>
      <c r="E26" s="10">
        <v>25.435130000000001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141.10924000000003</v>
      </c>
      <c r="N26" s="10">
        <v>166.54437000000001</v>
      </c>
      <c r="O26" s="11">
        <f t="shared" si="0"/>
        <v>9.897319795730809E-6</v>
      </c>
    </row>
    <row r="27" spans="1:15" ht="15" customHeight="1" x14ac:dyDescent="0.2">
      <c r="A27" s="9" t="s">
        <v>65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1">
        <f t="shared" si="0"/>
        <v>0</v>
      </c>
    </row>
    <row r="28" spans="1:15" ht="15" customHeight="1" x14ac:dyDescent="0.2">
      <c r="A28" s="9" t="s">
        <v>66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1">
        <f t="shared" si="0"/>
        <v>0</v>
      </c>
    </row>
    <row r="29" spans="1:15" ht="15" customHeight="1" x14ac:dyDescent="0.2">
      <c r="A29" s="9" t="s">
        <v>67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1">
        <f t="shared" si="0"/>
        <v>0</v>
      </c>
    </row>
    <row r="30" spans="1:15" ht="15" customHeight="1" x14ac:dyDescent="0.2">
      <c r="A30" s="33" t="s">
        <v>68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1">
        <f t="shared" si="0"/>
        <v>0</v>
      </c>
    </row>
    <row r="31" spans="1:15" ht="15" customHeight="1" x14ac:dyDescent="0.2">
      <c r="A31" s="9" t="s">
        <v>69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1">
        <f t="shared" si="0"/>
        <v>0</v>
      </c>
    </row>
    <row r="32" spans="1:15" ht="15" customHeight="1" x14ac:dyDescent="0.2">
      <c r="A32" s="33" t="s">
        <v>70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1">
        <f t="shared" si="0"/>
        <v>0</v>
      </c>
    </row>
    <row r="33" spans="1:15" ht="15" customHeight="1" x14ac:dyDescent="0.2">
      <c r="A33" s="9" t="s">
        <v>71</v>
      </c>
      <c r="B33" s="10">
        <v>337329.86310999998</v>
      </c>
      <c r="C33" s="10">
        <v>68776.076829999976</v>
      </c>
      <c r="D33" s="10">
        <v>214863.28641999999</v>
      </c>
      <c r="E33" s="10">
        <v>238516.96431000001</v>
      </c>
      <c r="F33" s="10">
        <v>251220.77124</v>
      </c>
      <c r="G33" s="10">
        <v>238862.80768999996</v>
      </c>
      <c r="H33" s="10">
        <v>234699.91858999996</v>
      </c>
      <c r="I33" s="10">
        <v>0</v>
      </c>
      <c r="J33" s="10">
        <v>0</v>
      </c>
      <c r="K33" s="10">
        <v>2587.6191100000001</v>
      </c>
      <c r="L33" s="10">
        <v>28198.912279999997</v>
      </c>
      <c r="M33" s="10">
        <v>254030.44497000004</v>
      </c>
      <c r="N33" s="10">
        <v>1869086.6645499996</v>
      </c>
      <c r="O33" s="11">
        <f t="shared" si="0"/>
        <v>0.11107519542682337</v>
      </c>
    </row>
    <row r="34" spans="1:15" ht="15" customHeight="1" x14ac:dyDescent="0.2">
      <c r="A34" s="9" t="s">
        <v>72</v>
      </c>
      <c r="B34" s="10">
        <v>0</v>
      </c>
      <c r="C34" s="10">
        <v>1364.36015</v>
      </c>
      <c r="D34" s="10">
        <v>371.08121999999997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299.81773000000004</v>
      </c>
      <c r="M34" s="10">
        <v>0</v>
      </c>
      <c r="N34" s="10">
        <v>2035.2590999999998</v>
      </c>
      <c r="O34" s="11">
        <f t="shared" si="0"/>
        <v>1.2095041207259822E-4</v>
      </c>
    </row>
    <row r="35" spans="1:15" s="12" customFormat="1" ht="15" customHeight="1" x14ac:dyDescent="0.2">
      <c r="A35" s="9" t="s">
        <v>73</v>
      </c>
      <c r="B35" s="10">
        <v>390.85629999999998</v>
      </c>
      <c r="C35" s="10">
        <v>0</v>
      </c>
      <c r="D35" s="10">
        <v>49349.862310000004</v>
      </c>
      <c r="E35" s="10">
        <v>302.48586999999998</v>
      </c>
      <c r="F35" s="10">
        <v>0</v>
      </c>
      <c r="G35" s="10">
        <v>562.74160000000006</v>
      </c>
      <c r="H35" s="10">
        <v>19821.419610000008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70427.365689999991</v>
      </c>
      <c r="O35" s="11">
        <f t="shared" si="0"/>
        <v>4.1853240707254748E-3</v>
      </c>
    </row>
    <row r="36" spans="1:15" s="12" customFormat="1" ht="15" customHeight="1" x14ac:dyDescent="0.2">
      <c r="A36" s="9" t="s">
        <v>74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1">
        <f t="shared" si="0"/>
        <v>0</v>
      </c>
    </row>
    <row r="37" spans="1:15" s="12" customFormat="1" ht="15" customHeight="1" x14ac:dyDescent="0.2">
      <c r="A37" s="34" t="s">
        <v>37</v>
      </c>
      <c r="B37" s="14">
        <v>2256212.6561699994</v>
      </c>
      <c r="C37" s="14">
        <v>1855840.3617599995</v>
      </c>
      <c r="D37" s="14">
        <v>1697897.4877600002</v>
      </c>
      <c r="E37" s="14">
        <v>6886578.0124300011</v>
      </c>
      <c r="F37" s="14">
        <v>1373088.6157999998</v>
      </c>
      <c r="G37" s="14">
        <v>388848.48374</v>
      </c>
      <c r="H37" s="14">
        <v>946811.35223999992</v>
      </c>
      <c r="I37" s="14">
        <v>38.694199999999995</v>
      </c>
      <c r="J37" s="14">
        <v>15186.907669999999</v>
      </c>
      <c r="K37" s="14">
        <v>393139.62792</v>
      </c>
      <c r="L37" s="14">
        <v>280995.00872000004</v>
      </c>
      <c r="M37" s="14">
        <v>732582.02237999998</v>
      </c>
      <c r="N37" s="14">
        <v>16827219.23079</v>
      </c>
      <c r="O37" s="26">
        <v>1</v>
      </c>
    </row>
    <row r="38" spans="1:15" ht="15" customHeight="1" x14ac:dyDescent="0.2">
      <c r="A38" s="16" t="s">
        <v>75</v>
      </c>
      <c r="B38" s="11">
        <f>B37/$N$37</f>
        <v>0.13408113516710124</v>
      </c>
      <c r="C38" s="11">
        <f t="shared" ref="C38:N38" si="1">C37/$N$37</f>
        <v>0.11028800042993628</v>
      </c>
      <c r="D38" s="11">
        <f t="shared" si="1"/>
        <v>0.10090184625711848</v>
      </c>
      <c r="E38" s="11">
        <f t="shared" si="1"/>
        <v>0.40925229046930839</v>
      </c>
      <c r="F38" s="11">
        <f t="shared" si="1"/>
        <v>8.1599258734774111E-2</v>
      </c>
      <c r="G38" s="11">
        <f t="shared" si="1"/>
        <v>2.3108303184669714E-2</v>
      </c>
      <c r="H38" s="11">
        <f t="shared" si="1"/>
        <v>5.6266655782765913E-2</v>
      </c>
      <c r="I38" s="11">
        <f t="shared" si="1"/>
        <v>2.2995005573587803E-6</v>
      </c>
      <c r="J38" s="11">
        <f t="shared" si="1"/>
        <v>9.0252034288656547E-4</v>
      </c>
      <c r="K38" s="11">
        <f t="shared" si="1"/>
        <v>2.3363315264868213E-2</v>
      </c>
      <c r="L38" s="11">
        <f t="shared" si="1"/>
        <v>1.6698838047218331E-2</v>
      </c>
      <c r="M38" s="11">
        <f t="shared" si="1"/>
        <v>4.3535536818795392E-2</v>
      </c>
      <c r="N38" s="11">
        <f t="shared" si="1"/>
        <v>1</v>
      </c>
      <c r="O38" s="11"/>
    </row>
    <row r="39" spans="1:15" ht="15" customHeight="1" thickBot="1" x14ac:dyDescent="0.25">
      <c r="A39" s="17"/>
      <c r="B39" s="18"/>
      <c r="C39" s="19"/>
      <c r="D39" s="19"/>
      <c r="E39" s="19"/>
      <c r="F39" s="19"/>
      <c r="G39" s="19"/>
      <c r="H39" s="18"/>
      <c r="I39" s="18"/>
      <c r="J39" s="18"/>
      <c r="K39" s="18"/>
      <c r="L39" s="18"/>
      <c r="M39" s="18"/>
      <c r="N39" s="18"/>
      <c r="O39" s="20"/>
    </row>
    <row r="40" spans="1:15" ht="15" customHeight="1" thickTop="1" x14ac:dyDescent="0.2">
      <c r="A40" s="21" t="s">
        <v>39</v>
      </c>
      <c r="B40" s="79"/>
      <c r="C40" s="81"/>
      <c r="D40" s="81"/>
      <c r="E40" s="11"/>
      <c r="F40" s="11"/>
      <c r="G40" s="11"/>
      <c r="H40" s="22"/>
      <c r="I40" s="22"/>
      <c r="J40" s="22"/>
      <c r="K40" s="22"/>
      <c r="L40" s="22"/>
      <c r="M40" s="22"/>
      <c r="N40" s="22"/>
      <c r="O40" s="22"/>
    </row>
    <row r="41" spans="1:15" ht="15" customHeight="1" x14ac:dyDescent="0.2">
      <c r="A41" s="21" t="s">
        <v>103</v>
      </c>
      <c r="B41" s="21"/>
      <c r="C41" s="21"/>
      <c r="D41" s="21"/>
      <c r="E41" s="10"/>
      <c r="F41" s="10"/>
      <c r="G41" s="10"/>
      <c r="H41" s="9"/>
      <c r="I41" s="9"/>
      <c r="J41" s="9"/>
      <c r="K41" s="9"/>
      <c r="L41" s="9"/>
      <c r="M41" s="9"/>
      <c r="N41" s="9"/>
      <c r="O41" s="22"/>
    </row>
    <row r="42" spans="1:15" ht="15" customHeight="1" x14ac:dyDescent="0.2">
      <c r="A42" s="23"/>
      <c r="B42" s="9"/>
      <c r="C42" s="10"/>
      <c r="D42" s="10"/>
      <c r="E42" s="10"/>
      <c r="F42" s="10"/>
      <c r="G42" s="10"/>
      <c r="H42" s="9"/>
      <c r="I42" s="9"/>
      <c r="J42" s="9"/>
      <c r="K42" s="9"/>
      <c r="L42" s="9"/>
      <c r="M42" s="9"/>
      <c r="N42" s="9"/>
      <c r="O42" s="22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5" orientation="landscape" horizont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FCDB-37C9-455D-A977-E85F4AF69374}">
  <sheetPr codeName="Sheet23">
    <pageSetUpPr fitToPage="1"/>
  </sheetPr>
  <dimension ref="A1:Q41"/>
  <sheetViews>
    <sheetView zoomScaleNormal="100" workbookViewId="0">
      <selection activeCell="E17" sqref="E17"/>
    </sheetView>
  </sheetViews>
  <sheetFormatPr baseColWidth="10" defaultColWidth="9.140625" defaultRowHeight="15" customHeight="1" x14ac:dyDescent="0.55000000000000004"/>
  <cols>
    <col min="1" max="1" width="76.8554687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76.8554687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76.8554687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76.8554687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76.8554687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76.8554687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76.8554687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76.8554687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76.8554687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76.8554687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76.8554687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76.8554687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76.8554687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76.8554687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76.8554687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76.8554687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76.8554687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76.8554687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76.8554687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76.8554687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76.8554687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76.8554687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76.8554687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76.8554687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76.8554687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76.8554687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76.8554687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76.8554687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76.8554687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76.8554687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76.8554687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76.8554687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76.8554687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76.8554687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76.8554687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76.8554687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76.8554687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76.8554687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76.8554687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76.8554687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76.8554687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76.8554687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76.8554687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76.8554687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76.8554687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76.8554687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76.8554687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76.8554687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76.8554687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76.8554687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76.8554687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76.8554687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76.8554687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76.8554687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76.8554687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76.8554687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76.8554687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76.8554687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76.8554687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76.8554687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76.8554687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76.8554687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76.8554687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76.8554687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5</v>
      </c>
      <c r="C6" s="194"/>
      <c r="D6" s="194"/>
      <c r="E6" s="194"/>
      <c r="F6" s="194"/>
      <c r="G6" s="194"/>
      <c r="H6" s="194"/>
      <c r="I6" s="194"/>
      <c r="J6" s="194" t="s">
        <v>6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44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82" t="s">
        <v>45</v>
      </c>
      <c r="B8" s="10">
        <v>5093176.8926400021</v>
      </c>
      <c r="C8" s="10">
        <v>566474.21392999997</v>
      </c>
      <c r="D8" s="10">
        <v>0</v>
      </c>
      <c r="E8" s="10">
        <v>0</v>
      </c>
      <c r="F8" s="10">
        <v>16278.75136</v>
      </c>
      <c r="G8" s="10">
        <v>98064.308620000011</v>
      </c>
      <c r="H8" s="10">
        <v>1408589.5096499997</v>
      </c>
      <c r="I8" s="10">
        <v>7182583.6762000015</v>
      </c>
      <c r="J8" s="10">
        <v>6250017.86907</v>
      </c>
      <c r="K8" s="10">
        <v>1644582.44829</v>
      </c>
      <c r="L8" s="10">
        <v>0</v>
      </c>
      <c r="M8" s="10">
        <v>0</v>
      </c>
      <c r="N8" s="10">
        <v>39373.896389999994</v>
      </c>
      <c r="O8" s="10">
        <v>182440.80940999999</v>
      </c>
      <c r="P8" s="10">
        <v>1542266.4814399995</v>
      </c>
      <c r="Q8" s="10">
        <v>9658681.5045999978</v>
      </c>
    </row>
    <row r="9" spans="1:17" ht="15" customHeight="1" x14ac:dyDescent="0.2">
      <c r="A9" s="82" t="s">
        <v>46</v>
      </c>
      <c r="B9" s="10">
        <v>21883.244169999998</v>
      </c>
      <c r="C9" s="10">
        <v>1571.64724</v>
      </c>
      <c r="D9" s="10">
        <v>892.5</v>
      </c>
      <c r="E9" s="10">
        <v>1055.5573899999999</v>
      </c>
      <c r="F9" s="10">
        <v>0</v>
      </c>
      <c r="G9" s="10">
        <v>567.84</v>
      </c>
      <c r="H9" s="10">
        <v>26486.293300000005</v>
      </c>
      <c r="I9" s="10">
        <v>52457.0821</v>
      </c>
      <c r="J9" s="10">
        <v>6013.32276</v>
      </c>
      <c r="K9" s="10">
        <v>0</v>
      </c>
      <c r="L9" s="10">
        <v>67.846990000000005</v>
      </c>
      <c r="M9" s="10">
        <v>0</v>
      </c>
      <c r="N9" s="10">
        <v>741.06770999999992</v>
      </c>
      <c r="O9" s="10">
        <v>0</v>
      </c>
      <c r="P9" s="10">
        <v>5193.1470499999996</v>
      </c>
      <c r="Q9" s="10">
        <v>12015.38451</v>
      </c>
    </row>
    <row r="10" spans="1:17" ht="15" customHeight="1" x14ac:dyDescent="0.2">
      <c r="A10" s="82" t="s">
        <v>47</v>
      </c>
      <c r="B10" s="10">
        <v>43854.280429999999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43854.280429999999</v>
      </c>
      <c r="J10" s="10">
        <v>731668.51226999983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731668.51226999983</v>
      </c>
    </row>
    <row r="11" spans="1:17" ht="15" customHeight="1" x14ac:dyDescent="0.2">
      <c r="A11" s="82" t="s">
        <v>48</v>
      </c>
      <c r="B11" s="10">
        <v>569711.30593999999</v>
      </c>
      <c r="C11" s="10">
        <v>51036.72595</v>
      </c>
      <c r="D11" s="10">
        <v>6753.8</v>
      </c>
      <c r="E11" s="10">
        <v>633.33332999999993</v>
      </c>
      <c r="F11" s="10">
        <v>0</v>
      </c>
      <c r="G11" s="10">
        <v>0</v>
      </c>
      <c r="H11" s="10">
        <v>3302.9976000000001</v>
      </c>
      <c r="I11" s="10">
        <v>631438.16282000009</v>
      </c>
      <c r="J11" s="10">
        <v>1301078.5513199999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1301078.5513199999</v>
      </c>
    </row>
    <row r="12" spans="1:17" ht="15" customHeight="1" x14ac:dyDescent="0.2">
      <c r="A12" s="82" t="s">
        <v>66</v>
      </c>
      <c r="B12" s="10">
        <v>2775343.3781200009</v>
      </c>
      <c r="C12" s="10">
        <v>559394.04077999969</v>
      </c>
      <c r="D12" s="10">
        <v>24267.984029999996</v>
      </c>
      <c r="E12" s="10">
        <v>19357.607639999998</v>
      </c>
      <c r="F12" s="10">
        <v>45091.479599999991</v>
      </c>
      <c r="G12" s="10">
        <v>83797.219120000009</v>
      </c>
      <c r="H12" s="10">
        <v>0</v>
      </c>
      <c r="I12" s="10">
        <v>3507251.7092900006</v>
      </c>
      <c r="J12" s="10">
        <v>1761960.0074600012</v>
      </c>
      <c r="K12" s="10">
        <v>334509.91293999978</v>
      </c>
      <c r="L12" s="10">
        <v>5831.9595199999994</v>
      </c>
      <c r="M12" s="10">
        <v>8656.6217399999987</v>
      </c>
      <c r="N12" s="10">
        <v>34301.87657</v>
      </c>
      <c r="O12" s="10">
        <v>55953.372260000004</v>
      </c>
      <c r="P12" s="10">
        <v>0</v>
      </c>
      <c r="Q12" s="10">
        <v>2201213.7504900014</v>
      </c>
    </row>
    <row r="13" spans="1:17" ht="15" customHeight="1" x14ac:dyDescent="0.2">
      <c r="A13" s="82" t="s">
        <v>67</v>
      </c>
      <c r="B13" s="10">
        <v>460279.66238999995</v>
      </c>
      <c r="C13" s="10">
        <v>14087.705220000002</v>
      </c>
      <c r="D13" s="10">
        <v>2175.1432400000003</v>
      </c>
      <c r="E13" s="10">
        <v>1316.0318500000003</v>
      </c>
      <c r="F13" s="10">
        <v>6440.0806899999998</v>
      </c>
      <c r="G13" s="10">
        <v>2288.1272799999997</v>
      </c>
      <c r="H13" s="10">
        <v>0</v>
      </c>
      <c r="I13" s="10">
        <v>486586.75066999998</v>
      </c>
      <c r="J13" s="10">
        <v>122862.51234</v>
      </c>
      <c r="K13" s="10">
        <v>5523.2969499999981</v>
      </c>
      <c r="L13" s="10">
        <v>1987.4893500000001</v>
      </c>
      <c r="M13" s="10">
        <v>1373.6117899999999</v>
      </c>
      <c r="N13" s="10">
        <v>2216.3539899999996</v>
      </c>
      <c r="O13" s="10">
        <v>673.94646999999998</v>
      </c>
      <c r="P13" s="10">
        <v>0</v>
      </c>
      <c r="Q13" s="10">
        <v>134637.21089000002</v>
      </c>
    </row>
    <row r="14" spans="1:17" ht="15" customHeight="1" x14ac:dyDescent="0.2">
      <c r="A14" s="82" t="s">
        <v>68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1018.1749500000001</v>
      </c>
      <c r="K14" s="10">
        <v>121.74120000000002</v>
      </c>
      <c r="L14" s="10">
        <v>0</v>
      </c>
      <c r="M14" s="10">
        <v>7.3982600000000005</v>
      </c>
      <c r="N14" s="10">
        <v>0</v>
      </c>
      <c r="O14" s="10">
        <v>0</v>
      </c>
      <c r="P14" s="10">
        <v>0</v>
      </c>
      <c r="Q14" s="10">
        <v>1147.3144100000002</v>
      </c>
    </row>
    <row r="15" spans="1:17" ht="15" customHeight="1" x14ac:dyDescent="0.2">
      <c r="A15" s="82" t="s">
        <v>69</v>
      </c>
      <c r="B15" s="10">
        <v>3886545.4657999994</v>
      </c>
      <c r="C15" s="10">
        <v>1278951.9986700001</v>
      </c>
      <c r="D15" s="10">
        <v>38387.430789999991</v>
      </c>
      <c r="E15" s="10">
        <v>49090.359130000004</v>
      </c>
      <c r="F15" s="10">
        <v>59827.991939999971</v>
      </c>
      <c r="G15" s="10">
        <v>132729.33163</v>
      </c>
      <c r="H15" s="10">
        <v>0</v>
      </c>
      <c r="I15" s="10">
        <v>5445532.5779599994</v>
      </c>
      <c r="J15" s="10">
        <v>6415599.2987500029</v>
      </c>
      <c r="K15" s="10">
        <v>591667.51495999971</v>
      </c>
      <c r="L15" s="10">
        <v>17482.913649999995</v>
      </c>
      <c r="M15" s="10">
        <v>17478.725049999997</v>
      </c>
      <c r="N15" s="10">
        <v>64135.683859999968</v>
      </c>
      <c r="O15" s="10">
        <v>72472.897769999981</v>
      </c>
      <c r="P15" s="10">
        <v>0</v>
      </c>
      <c r="Q15" s="10">
        <v>7178837.0340400031</v>
      </c>
    </row>
    <row r="16" spans="1:17" ht="15" customHeight="1" x14ac:dyDescent="0.2">
      <c r="A16" s="82" t="s">
        <v>70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477.84501</v>
      </c>
      <c r="K16" s="10">
        <v>13.90752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491.75253000000004</v>
      </c>
    </row>
    <row r="17" spans="1:17" ht="15" customHeight="1" x14ac:dyDescent="0.2">
      <c r="A17" s="82" t="s">
        <v>56</v>
      </c>
      <c r="B17" s="10">
        <v>147839.02474000011</v>
      </c>
      <c r="C17" s="10">
        <v>33542.395900000018</v>
      </c>
      <c r="D17" s="10">
        <v>2236.1483999999996</v>
      </c>
      <c r="E17" s="10">
        <v>3639.8021600000015</v>
      </c>
      <c r="F17" s="10">
        <v>12629.829609999997</v>
      </c>
      <c r="G17" s="10">
        <v>16949.793610000001</v>
      </c>
      <c r="H17" s="10">
        <v>11204.706790000002</v>
      </c>
      <c r="I17" s="10">
        <v>228041.70121000006</v>
      </c>
      <c r="J17" s="10">
        <v>2456384.5792800011</v>
      </c>
      <c r="K17" s="10">
        <v>85685.160439999905</v>
      </c>
      <c r="L17" s="10">
        <v>18790.681239999994</v>
      </c>
      <c r="M17" s="10">
        <v>5263.6934400000009</v>
      </c>
      <c r="N17" s="10">
        <v>16371.058749999997</v>
      </c>
      <c r="O17" s="10">
        <v>9639.9902400000028</v>
      </c>
      <c r="P17" s="10">
        <v>28383.974429999991</v>
      </c>
      <c r="Q17" s="10">
        <v>2620519.1378200008</v>
      </c>
    </row>
    <row r="18" spans="1:17" ht="15" customHeight="1" x14ac:dyDescent="0.2">
      <c r="A18" s="82" t="s">
        <v>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1243300.7223300005</v>
      </c>
      <c r="K18" s="10">
        <v>111531.26093000012</v>
      </c>
      <c r="L18" s="10">
        <v>11083.773389999995</v>
      </c>
      <c r="M18" s="10">
        <v>8110.361520000004</v>
      </c>
      <c r="N18" s="10">
        <v>26806.668940000007</v>
      </c>
      <c r="O18" s="10">
        <v>35202.408040000009</v>
      </c>
      <c r="P18" s="10">
        <v>0</v>
      </c>
      <c r="Q18" s="10">
        <v>1436035.1951500005</v>
      </c>
    </row>
    <row r="19" spans="1:17" ht="15" customHeight="1" x14ac:dyDescent="0.2">
      <c r="A19" s="82" t="s">
        <v>58</v>
      </c>
      <c r="B19" s="10">
        <v>1065583.2921699991</v>
      </c>
      <c r="C19" s="10">
        <v>165256.93143000011</v>
      </c>
      <c r="D19" s="10">
        <v>8382.0421599999991</v>
      </c>
      <c r="E19" s="10">
        <v>8207.6012599999976</v>
      </c>
      <c r="F19" s="10">
        <v>23884.148240000002</v>
      </c>
      <c r="G19" s="10">
        <v>39494.153889999987</v>
      </c>
      <c r="H19" s="10">
        <v>50998.659349999987</v>
      </c>
      <c r="I19" s="10">
        <v>1361806.8284999991</v>
      </c>
      <c r="J19" s="10">
        <v>1112054.9168299993</v>
      </c>
      <c r="K19" s="10">
        <v>138742.78817000001</v>
      </c>
      <c r="L19" s="10">
        <v>4818.3904400000001</v>
      </c>
      <c r="M19" s="10">
        <v>5382.6240399999979</v>
      </c>
      <c r="N19" s="10">
        <v>10530.031460000002</v>
      </c>
      <c r="O19" s="10">
        <v>21071.059580000005</v>
      </c>
      <c r="P19" s="10">
        <v>0</v>
      </c>
      <c r="Q19" s="10">
        <v>1292599.8105199994</v>
      </c>
    </row>
    <row r="20" spans="1:17" ht="15" customHeight="1" x14ac:dyDescent="0.2">
      <c r="A20" s="82" t="s">
        <v>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</row>
    <row r="21" spans="1:17" ht="15" customHeight="1" x14ac:dyDescent="0.2">
      <c r="A21" s="82" t="s">
        <v>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</row>
    <row r="22" spans="1:17" ht="15" customHeight="1" x14ac:dyDescent="0.2">
      <c r="A22" s="82" t="s">
        <v>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</row>
    <row r="23" spans="1:17" ht="15" customHeight="1" x14ac:dyDescent="0.2">
      <c r="A23" s="82" t="s">
        <v>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</row>
    <row r="24" spans="1:17" ht="15" customHeight="1" x14ac:dyDescent="0.2">
      <c r="A24" s="82" t="s">
        <v>63</v>
      </c>
      <c r="B24" s="10">
        <v>3082.1816399999998</v>
      </c>
      <c r="C24" s="10">
        <v>437.04246999999998</v>
      </c>
      <c r="D24" s="10">
        <v>0</v>
      </c>
      <c r="E24" s="10">
        <v>1.3828</v>
      </c>
      <c r="F24" s="10">
        <v>124.25818</v>
      </c>
      <c r="G24" s="10">
        <v>68.599999999999994</v>
      </c>
      <c r="H24" s="10">
        <v>0</v>
      </c>
      <c r="I24" s="10">
        <v>3713.4650899999992</v>
      </c>
      <c r="J24" s="10">
        <v>2005210.8141300001</v>
      </c>
      <c r="K24" s="10">
        <v>29326.481759999984</v>
      </c>
      <c r="L24" s="10">
        <v>13076.866580000004</v>
      </c>
      <c r="M24" s="10">
        <v>3224.0743399999997</v>
      </c>
      <c r="N24" s="10">
        <v>10507.26929</v>
      </c>
      <c r="O24" s="10">
        <v>4794.70453</v>
      </c>
      <c r="P24" s="10">
        <v>0</v>
      </c>
      <c r="Q24" s="10">
        <v>2066140.2106299999</v>
      </c>
    </row>
    <row r="25" spans="1:17" ht="15" customHeight="1" x14ac:dyDescent="0.2">
      <c r="A25" s="82" t="s">
        <v>64</v>
      </c>
      <c r="B25" s="10">
        <v>8978.1245999999992</v>
      </c>
      <c r="C25" s="10">
        <v>1774.2968000000003</v>
      </c>
      <c r="D25" s="10">
        <v>0</v>
      </c>
      <c r="E25" s="10">
        <v>0</v>
      </c>
      <c r="F25" s="10">
        <v>160.25516999999999</v>
      </c>
      <c r="G25" s="10">
        <v>637.81356999999991</v>
      </c>
      <c r="H25" s="10">
        <v>0</v>
      </c>
      <c r="I25" s="10">
        <v>11550.49014</v>
      </c>
      <c r="J25" s="10">
        <v>222142.70430999997</v>
      </c>
      <c r="K25" s="10">
        <v>14763.29379</v>
      </c>
      <c r="L25" s="10">
        <v>2659.77277</v>
      </c>
      <c r="M25" s="10">
        <v>1601.5454499999998</v>
      </c>
      <c r="N25" s="10">
        <v>2289.36193</v>
      </c>
      <c r="O25" s="10">
        <v>2485.6877100000002</v>
      </c>
      <c r="P25" s="10">
        <v>0</v>
      </c>
      <c r="Q25" s="10">
        <v>245942.36595999997</v>
      </c>
    </row>
    <row r="26" spans="1:17" ht="15" customHeight="1" x14ac:dyDescent="0.2">
      <c r="A26" s="82" t="s">
        <v>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30920.20247</v>
      </c>
      <c r="K26" s="10">
        <v>1734.77718</v>
      </c>
      <c r="L26" s="10">
        <v>218.25536</v>
      </c>
      <c r="M26" s="10">
        <v>277.22812999999996</v>
      </c>
      <c r="N26" s="10">
        <v>328.71334999999999</v>
      </c>
      <c r="O26" s="10">
        <v>537.60381999999993</v>
      </c>
      <c r="P26" s="10">
        <v>0</v>
      </c>
      <c r="Q26" s="10">
        <v>34016.780309999995</v>
      </c>
    </row>
    <row r="27" spans="1:17" ht="15" customHeight="1" x14ac:dyDescent="0.2">
      <c r="A27" s="82" t="s">
        <v>71</v>
      </c>
      <c r="B27" s="10">
        <v>1833698.7594399995</v>
      </c>
      <c r="C27" s="10">
        <v>80713.25367999998</v>
      </c>
      <c r="D27" s="10">
        <v>17162.813739999998</v>
      </c>
      <c r="E27" s="10">
        <v>6301.8877599999978</v>
      </c>
      <c r="F27" s="10">
        <v>16773.816900000005</v>
      </c>
      <c r="G27" s="10">
        <v>7707.8987000000025</v>
      </c>
      <c r="H27" s="10">
        <v>337329.86310999998</v>
      </c>
      <c r="I27" s="10">
        <v>2299688.2933299998</v>
      </c>
      <c r="J27" s="10">
        <v>2839276.9210899994</v>
      </c>
      <c r="K27" s="10">
        <v>23046.264120000007</v>
      </c>
      <c r="L27" s="10">
        <v>18015.562989999995</v>
      </c>
      <c r="M27" s="10">
        <v>1615.4118000000001</v>
      </c>
      <c r="N27" s="10">
        <v>14560.056009999998</v>
      </c>
      <c r="O27" s="10">
        <v>6109.7438600000023</v>
      </c>
      <c r="P27" s="10">
        <v>68776.076829999976</v>
      </c>
      <c r="Q27" s="10">
        <v>2971400.0366999991</v>
      </c>
    </row>
    <row r="28" spans="1:17" ht="15" customHeight="1" x14ac:dyDescent="0.2">
      <c r="A28" s="82" t="s">
        <v>72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132506.03156000006</v>
      </c>
      <c r="K28" s="10">
        <v>4996.6618899999976</v>
      </c>
      <c r="L28" s="10">
        <v>1935.6669999999995</v>
      </c>
      <c r="M28" s="10">
        <v>365.61338000000001</v>
      </c>
      <c r="N28" s="10">
        <v>2902.2297200000003</v>
      </c>
      <c r="O28" s="10">
        <v>286.58234000000004</v>
      </c>
      <c r="P28" s="10">
        <v>1364.36015</v>
      </c>
      <c r="Q28" s="10">
        <v>144357.14604000005</v>
      </c>
    </row>
    <row r="29" spans="1:17" ht="15" customHeight="1" x14ac:dyDescent="0.2">
      <c r="A29" s="82" t="s">
        <v>73</v>
      </c>
      <c r="B29" s="10">
        <v>25847.280519999989</v>
      </c>
      <c r="C29" s="10">
        <v>198.22320999999997</v>
      </c>
      <c r="D29" s="10">
        <v>304.22618999999992</v>
      </c>
      <c r="E29" s="10">
        <v>638.80592999999999</v>
      </c>
      <c r="F29" s="10">
        <v>2884.9555600000003</v>
      </c>
      <c r="G29" s="10">
        <v>703.93706999999995</v>
      </c>
      <c r="H29" s="10">
        <v>390.85629999999998</v>
      </c>
      <c r="I29" s="10">
        <v>30968.284779999991</v>
      </c>
      <c r="J29" s="10">
        <v>75798.589019999956</v>
      </c>
      <c r="K29" s="10">
        <v>6391.4675999999999</v>
      </c>
      <c r="L29" s="10">
        <v>1787.2343800000003</v>
      </c>
      <c r="M29" s="10">
        <v>0</v>
      </c>
      <c r="N29" s="10">
        <v>427.07087000000001</v>
      </c>
      <c r="O29" s="10">
        <v>0</v>
      </c>
      <c r="P29" s="10">
        <v>0</v>
      </c>
      <c r="Q29" s="10">
        <v>84404.36186999995</v>
      </c>
    </row>
    <row r="30" spans="1:17" ht="15" customHeight="1" x14ac:dyDescent="0.2">
      <c r="A30" s="82" t="s">
        <v>74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</row>
    <row r="31" spans="1:17" ht="15" customHeight="1" x14ac:dyDescent="0.2">
      <c r="A31" s="82" t="s">
        <v>49</v>
      </c>
      <c r="B31" s="10">
        <v>1170418.5782900001</v>
      </c>
      <c r="C31" s="10">
        <v>513901.26781000005</v>
      </c>
      <c r="D31" s="10">
        <v>2463.2485299999998</v>
      </c>
      <c r="E31" s="10">
        <v>10396.263359999999</v>
      </c>
      <c r="F31" s="10">
        <v>49127.250719999996</v>
      </c>
      <c r="G31" s="10">
        <v>65784.851940000008</v>
      </c>
      <c r="H31" s="10">
        <v>287949.18912</v>
      </c>
      <c r="I31" s="10">
        <v>2100040.6497700005</v>
      </c>
      <c r="J31" s="10">
        <v>799072.02590999962</v>
      </c>
      <c r="K31" s="10">
        <v>815946.0459599999</v>
      </c>
      <c r="L31" s="10">
        <v>1662.146</v>
      </c>
      <c r="M31" s="10">
        <v>11659.913299999998</v>
      </c>
      <c r="N31" s="10">
        <v>48542.991329999997</v>
      </c>
      <c r="O31" s="10">
        <v>217350.92875000002</v>
      </c>
      <c r="P31" s="10">
        <v>146202.85102</v>
      </c>
      <c r="Q31" s="10">
        <v>2040436.9022699993</v>
      </c>
    </row>
    <row r="32" spans="1:17" ht="15" customHeight="1" x14ac:dyDescent="0.2">
      <c r="A32" s="82" t="s">
        <v>50</v>
      </c>
      <c r="B32" s="10">
        <v>301074.01098000002</v>
      </c>
      <c r="C32" s="10">
        <v>72369.288510000013</v>
      </c>
      <c r="D32" s="10">
        <v>1236.9494300000001</v>
      </c>
      <c r="E32" s="10">
        <v>5352.512130000001</v>
      </c>
      <c r="F32" s="10">
        <v>13736.361639999997</v>
      </c>
      <c r="G32" s="10">
        <v>13870.229630000005</v>
      </c>
      <c r="H32" s="10">
        <v>125222.05339999999</v>
      </c>
      <c r="I32" s="10">
        <v>532861.40571999992</v>
      </c>
      <c r="J32" s="10">
        <v>429530.83995000005</v>
      </c>
      <c r="K32" s="10">
        <v>151119.43951</v>
      </c>
      <c r="L32" s="10">
        <v>9066.9918800000014</v>
      </c>
      <c r="M32" s="10">
        <v>8277.6261700000014</v>
      </c>
      <c r="N32" s="10">
        <v>29240.189819999996</v>
      </c>
      <c r="O32" s="10">
        <v>53686.031510000015</v>
      </c>
      <c r="P32" s="10">
        <v>63653.47083999998</v>
      </c>
      <c r="Q32" s="10">
        <v>744574.58968000009</v>
      </c>
    </row>
    <row r="33" spans="1:17" ht="15" customHeight="1" x14ac:dyDescent="0.2">
      <c r="A33" s="82" t="s">
        <v>51</v>
      </c>
      <c r="B33" s="10">
        <v>21996.364539999999</v>
      </c>
      <c r="C33" s="10">
        <v>1728.6105700000001</v>
      </c>
      <c r="D33" s="10">
        <v>332.52181000000002</v>
      </c>
      <c r="E33" s="10">
        <v>0</v>
      </c>
      <c r="F33" s="10">
        <v>0</v>
      </c>
      <c r="G33" s="10">
        <v>0</v>
      </c>
      <c r="H33" s="10">
        <v>0</v>
      </c>
      <c r="I33" s="10">
        <v>24057.496919999998</v>
      </c>
      <c r="J33" s="10">
        <v>3504.22829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3504.22829</v>
      </c>
    </row>
    <row r="34" spans="1:17" ht="15" customHeight="1" x14ac:dyDescent="0.2">
      <c r="A34" s="82" t="s">
        <v>52</v>
      </c>
      <c r="B34" s="10">
        <v>62748.136829999989</v>
      </c>
      <c r="C34" s="10">
        <v>8906.0594099999998</v>
      </c>
      <c r="D34" s="10">
        <v>53.884929999999997</v>
      </c>
      <c r="E34" s="10">
        <v>0</v>
      </c>
      <c r="F34" s="10">
        <v>885.21497999999997</v>
      </c>
      <c r="G34" s="10">
        <v>159.75654</v>
      </c>
      <c r="H34" s="10">
        <v>0</v>
      </c>
      <c r="I34" s="10">
        <v>72753.052690000011</v>
      </c>
      <c r="J34" s="10">
        <v>172738.64022</v>
      </c>
      <c r="K34" s="10">
        <v>22855.960569999999</v>
      </c>
      <c r="L34" s="10">
        <v>2001.91995</v>
      </c>
      <c r="M34" s="10">
        <v>3465.0762200000008</v>
      </c>
      <c r="N34" s="10">
        <v>6190.4230399999997</v>
      </c>
      <c r="O34" s="10">
        <v>3329.9492</v>
      </c>
      <c r="P34" s="10">
        <v>0</v>
      </c>
      <c r="Q34" s="10">
        <v>210581.96919999996</v>
      </c>
    </row>
    <row r="35" spans="1:17" ht="15" customHeight="1" x14ac:dyDescent="0.2">
      <c r="A35" s="82" t="s">
        <v>53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</row>
    <row r="36" spans="1:17" ht="15" customHeight="1" x14ac:dyDescent="0.2">
      <c r="A36" s="82" t="s">
        <v>54</v>
      </c>
      <c r="B36" s="10">
        <v>78094.57570999999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78094.57570999999</v>
      </c>
      <c r="J36" s="10">
        <v>21715.540670000002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21715.540670000002</v>
      </c>
    </row>
    <row r="37" spans="1:17" ht="15" customHeight="1" x14ac:dyDescent="0.2">
      <c r="A37" s="82" t="s">
        <v>55</v>
      </c>
      <c r="B37" s="10">
        <v>1007978.62663</v>
      </c>
      <c r="C37" s="10">
        <v>189965.87195</v>
      </c>
      <c r="D37" s="10">
        <v>0</v>
      </c>
      <c r="E37" s="10">
        <v>886.03643999999997</v>
      </c>
      <c r="F37" s="10">
        <v>6960</v>
      </c>
      <c r="G37" s="10">
        <v>0</v>
      </c>
      <c r="H37" s="10">
        <v>4738.5275500000007</v>
      </c>
      <c r="I37" s="10">
        <v>1210529.0625699998</v>
      </c>
      <c r="J37" s="10">
        <v>243003.42540999997</v>
      </c>
      <c r="K37" s="10">
        <v>82321.424280000007</v>
      </c>
      <c r="L37" s="10">
        <v>0</v>
      </c>
      <c r="M37" s="10">
        <v>0</v>
      </c>
      <c r="N37" s="10">
        <v>16481.457440000002</v>
      </c>
      <c r="O37" s="10">
        <v>35505.001489999995</v>
      </c>
      <c r="P37" s="10">
        <v>0</v>
      </c>
      <c r="Q37" s="10">
        <v>377311.30861999997</v>
      </c>
    </row>
    <row r="38" spans="1:17" s="12" customFormat="1" ht="15" customHeight="1" x14ac:dyDescent="0.2">
      <c r="A38" s="5" t="s">
        <v>42</v>
      </c>
      <c r="B38" s="14">
        <v>18578133.18558</v>
      </c>
      <c r="C38" s="14">
        <v>3540309.5735300002</v>
      </c>
      <c r="D38" s="14">
        <v>104648.69325</v>
      </c>
      <c r="E38" s="14">
        <v>106877.18117999999</v>
      </c>
      <c r="F38" s="14">
        <v>254804.39458999995</v>
      </c>
      <c r="G38" s="14">
        <v>462823.86159999995</v>
      </c>
      <c r="H38" s="14">
        <v>2256212.6561699994</v>
      </c>
      <c r="I38" s="14">
        <v>25303809.545899995</v>
      </c>
      <c r="J38" s="14">
        <v>28377856.275400013</v>
      </c>
      <c r="K38" s="14">
        <v>4064879.8480599993</v>
      </c>
      <c r="L38" s="14">
        <v>110487.47148999997</v>
      </c>
      <c r="M38" s="14">
        <v>76759.524630000014</v>
      </c>
      <c r="N38" s="14">
        <v>325946.40046999999</v>
      </c>
      <c r="O38" s="14">
        <v>701540.71698000003</v>
      </c>
      <c r="P38" s="14">
        <v>1855840.3617599995</v>
      </c>
      <c r="Q38" s="14">
        <v>35513310.598789997</v>
      </c>
    </row>
    <row r="39" spans="1:17" ht="15" customHeight="1" thickBot="1" x14ac:dyDescent="0.25">
      <c r="A39" s="17"/>
      <c r="B39" s="74"/>
      <c r="C39" s="19"/>
      <c r="D39" s="19"/>
      <c r="E39" s="19"/>
      <c r="F39" s="19"/>
      <c r="G39" s="19"/>
      <c r="H39" s="19"/>
      <c r="I39" s="19"/>
      <c r="J39" s="19"/>
      <c r="K39" s="19"/>
      <c r="L39" s="74"/>
      <c r="M39" s="74"/>
      <c r="N39" s="74"/>
      <c r="O39" s="74"/>
      <c r="P39" s="74"/>
      <c r="Q39" s="74"/>
    </row>
    <row r="40" spans="1:17" ht="15" customHeight="1" thickTop="1" x14ac:dyDescent="0.2">
      <c r="A40" s="21" t="s">
        <v>39</v>
      </c>
      <c r="B40" s="22"/>
      <c r="C40" s="11"/>
      <c r="D40" s="11"/>
      <c r="E40" s="11"/>
      <c r="F40" s="11"/>
      <c r="G40" s="11"/>
      <c r="H40" s="11"/>
      <c r="I40" s="11"/>
      <c r="J40" s="11"/>
      <c r="K40" s="11"/>
      <c r="L40" s="22"/>
      <c r="M40" s="22"/>
      <c r="N40" s="4"/>
      <c r="O40" s="4"/>
      <c r="P40" s="4"/>
      <c r="Q40" s="4"/>
    </row>
    <row r="41" spans="1:17" ht="15" customHeight="1" x14ac:dyDescent="0.2">
      <c r="A41" s="3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9"/>
      <c r="N41" s="4"/>
      <c r="O41" s="4"/>
      <c r="P41" s="4"/>
      <c r="Q41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31" orientation="landscape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AE3C-D941-4F1C-B9A2-8BE4624E5DB2}">
  <sheetPr codeName="Sheet24">
    <pageSetUpPr fitToPage="1"/>
  </sheetPr>
  <dimension ref="A1:Q41"/>
  <sheetViews>
    <sheetView zoomScaleNormal="100" workbookViewId="0">
      <selection activeCell="A4" sqref="A4:Q4"/>
    </sheetView>
  </sheetViews>
  <sheetFormatPr baseColWidth="10" defaultColWidth="9.140625" defaultRowHeight="15" customHeight="1" x14ac:dyDescent="0.55000000000000004"/>
  <cols>
    <col min="1" max="1" width="76.8554687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76.8554687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76.8554687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76.8554687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76.8554687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76.8554687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76.8554687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76.8554687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76.8554687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76.8554687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76.8554687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76.8554687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76.8554687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76.8554687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76.8554687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76.8554687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76.8554687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76.8554687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76.8554687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76.8554687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76.8554687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76.8554687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76.8554687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76.8554687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76.8554687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76.8554687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76.8554687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76.8554687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76.8554687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76.8554687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76.8554687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76.8554687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76.8554687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76.8554687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76.8554687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76.8554687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76.8554687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76.8554687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76.8554687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76.8554687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76.8554687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76.8554687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76.8554687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76.8554687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76.8554687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76.8554687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76.8554687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76.8554687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76.8554687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76.8554687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76.8554687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76.8554687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76.8554687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76.8554687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76.8554687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76.8554687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76.8554687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76.8554687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76.8554687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76.8554687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76.8554687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76.8554687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76.8554687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76.8554687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101</v>
      </c>
      <c r="C6" s="194"/>
      <c r="D6" s="194"/>
      <c r="E6" s="194"/>
      <c r="F6" s="194"/>
      <c r="G6" s="194"/>
      <c r="H6" s="194"/>
      <c r="I6" s="194"/>
      <c r="J6" s="194" t="s">
        <v>102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44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82" t="s">
        <v>45</v>
      </c>
      <c r="B8" s="10">
        <v>2654685.1548999995</v>
      </c>
      <c r="C8" s="10">
        <v>654308.77616999997</v>
      </c>
      <c r="D8" s="10">
        <v>0</v>
      </c>
      <c r="E8" s="10">
        <v>0</v>
      </c>
      <c r="F8" s="10">
        <v>9574.9876800000002</v>
      </c>
      <c r="G8" s="10">
        <v>0</v>
      </c>
      <c r="H8" s="10">
        <v>1230297.63613</v>
      </c>
      <c r="I8" s="10">
        <v>4548866.5548799988</v>
      </c>
      <c r="J8" s="10">
        <v>8259184.4426599946</v>
      </c>
      <c r="K8" s="10">
        <v>1020122.7562600001</v>
      </c>
      <c r="L8" s="10">
        <v>0</v>
      </c>
      <c r="M8" s="10">
        <v>0</v>
      </c>
      <c r="N8" s="10">
        <v>123.24164999999999</v>
      </c>
      <c r="O8" s="10">
        <v>217502.91142999998</v>
      </c>
      <c r="P8" s="10">
        <v>6193746.6110399999</v>
      </c>
      <c r="Q8" s="10">
        <v>15690679.963039992</v>
      </c>
    </row>
    <row r="9" spans="1:17" ht="15" customHeight="1" x14ac:dyDescent="0.2">
      <c r="A9" s="82" t="s">
        <v>46</v>
      </c>
      <c r="B9" s="10">
        <v>13903.196019999998</v>
      </c>
      <c r="C9" s="10">
        <v>0</v>
      </c>
      <c r="D9" s="10">
        <v>0</v>
      </c>
      <c r="E9" s="10">
        <v>0</v>
      </c>
      <c r="F9" s="10">
        <v>168.74321</v>
      </c>
      <c r="G9" s="10">
        <v>0</v>
      </c>
      <c r="H9" s="10">
        <v>21779.834900000002</v>
      </c>
      <c r="I9" s="10">
        <v>35851.774130000005</v>
      </c>
      <c r="J9" s="10">
        <v>14644.674420000001</v>
      </c>
      <c r="K9" s="10">
        <v>0</v>
      </c>
      <c r="L9" s="10">
        <v>0</v>
      </c>
      <c r="M9" s="10">
        <v>0</v>
      </c>
      <c r="N9" s="10">
        <v>1290.1759999999999</v>
      </c>
      <c r="O9" s="10">
        <v>1902.4</v>
      </c>
      <c r="P9" s="10">
        <v>37335.97099999999</v>
      </c>
      <c r="Q9" s="10">
        <v>55173.221419999994</v>
      </c>
    </row>
    <row r="10" spans="1:17" ht="15" customHeight="1" x14ac:dyDescent="0.2">
      <c r="A10" s="82" t="s">
        <v>47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762028.94138999993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762028.94138999993</v>
      </c>
    </row>
    <row r="11" spans="1:17" ht="15" customHeight="1" x14ac:dyDescent="0.2">
      <c r="A11" s="82" t="s">
        <v>48</v>
      </c>
      <c r="B11" s="10">
        <v>73671.615819999992</v>
      </c>
      <c r="C11" s="10">
        <v>2057.7867000000001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75729.402519999989</v>
      </c>
      <c r="J11" s="10">
        <v>837800.57050000003</v>
      </c>
      <c r="K11" s="10">
        <v>13162.573849999999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850963.14435000008</v>
      </c>
    </row>
    <row r="12" spans="1:17" ht="15" customHeight="1" x14ac:dyDescent="0.2">
      <c r="A12" s="82" t="s">
        <v>66</v>
      </c>
      <c r="B12" s="10">
        <v>4478823.9204599997</v>
      </c>
      <c r="C12" s="10">
        <v>890594.95568000013</v>
      </c>
      <c r="D12" s="10">
        <v>7873.2795500000029</v>
      </c>
      <c r="E12" s="10">
        <v>28757.97223000001</v>
      </c>
      <c r="F12" s="10">
        <v>99834.085179999965</v>
      </c>
      <c r="G12" s="10">
        <v>131877.35715999999</v>
      </c>
      <c r="H12" s="10">
        <v>0</v>
      </c>
      <c r="I12" s="10">
        <v>5637761.5702600004</v>
      </c>
      <c r="J12" s="10">
        <v>1170119.0898699998</v>
      </c>
      <c r="K12" s="10">
        <v>130732.28428999998</v>
      </c>
      <c r="L12" s="10">
        <v>5922.8893499999995</v>
      </c>
      <c r="M12" s="10">
        <v>5897.0747799999999</v>
      </c>
      <c r="N12" s="10">
        <v>14242.609660000002</v>
      </c>
      <c r="O12" s="10">
        <v>16712.05371</v>
      </c>
      <c r="P12" s="10">
        <v>0</v>
      </c>
      <c r="Q12" s="10">
        <v>1343626.0016599998</v>
      </c>
    </row>
    <row r="13" spans="1:17" ht="15" customHeight="1" x14ac:dyDescent="0.2">
      <c r="A13" s="82" t="s">
        <v>67</v>
      </c>
      <c r="B13" s="10">
        <v>0</v>
      </c>
      <c r="C13" s="10">
        <v>0</v>
      </c>
      <c r="D13" s="10">
        <v>0</v>
      </c>
      <c r="E13" s="10">
        <v>12.269129999999999</v>
      </c>
      <c r="F13" s="10">
        <v>0</v>
      </c>
      <c r="G13" s="10">
        <v>0</v>
      </c>
      <c r="H13" s="10">
        <v>0</v>
      </c>
      <c r="I13" s="10">
        <v>12.269129999999999</v>
      </c>
      <c r="J13" s="10">
        <v>100301.90926999997</v>
      </c>
      <c r="K13" s="10">
        <v>0</v>
      </c>
      <c r="L13" s="10">
        <v>0</v>
      </c>
      <c r="M13" s="10">
        <v>16.091159999999999</v>
      </c>
      <c r="N13" s="10">
        <v>150.85201000000001</v>
      </c>
      <c r="O13" s="10">
        <v>0</v>
      </c>
      <c r="P13" s="10">
        <v>0</v>
      </c>
      <c r="Q13" s="10">
        <v>100468.85243999999</v>
      </c>
    </row>
    <row r="14" spans="1:17" ht="15" customHeight="1" x14ac:dyDescent="0.2">
      <c r="A14" s="82" t="s">
        <v>68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</row>
    <row r="15" spans="1:17" ht="15" customHeight="1" x14ac:dyDescent="0.2">
      <c r="A15" s="82" t="s">
        <v>69</v>
      </c>
      <c r="B15" s="10">
        <v>7529604.4543200014</v>
      </c>
      <c r="C15" s="10">
        <v>2131187.7128499998</v>
      </c>
      <c r="D15" s="10">
        <v>12901.041919999998</v>
      </c>
      <c r="E15" s="10">
        <v>43383.094449999982</v>
      </c>
      <c r="F15" s="10">
        <v>123247.17865000005</v>
      </c>
      <c r="G15" s="10">
        <v>210700.22261999996</v>
      </c>
      <c r="H15" s="10">
        <v>0</v>
      </c>
      <c r="I15" s="10">
        <v>10051023.704810003</v>
      </c>
      <c r="J15" s="10">
        <v>369948.93328</v>
      </c>
      <c r="K15" s="10">
        <v>68440.582380000007</v>
      </c>
      <c r="L15" s="10">
        <v>1502.4336099999998</v>
      </c>
      <c r="M15" s="10">
        <v>2804.9940500000002</v>
      </c>
      <c r="N15" s="10">
        <v>3003.2971500000003</v>
      </c>
      <c r="O15" s="10">
        <v>6197.3121700000002</v>
      </c>
      <c r="P15" s="10">
        <v>0</v>
      </c>
      <c r="Q15" s="10">
        <v>451897.55264000001</v>
      </c>
    </row>
    <row r="16" spans="1:17" ht="15" customHeight="1" x14ac:dyDescent="0.2">
      <c r="A16" s="82" t="s">
        <v>70</v>
      </c>
      <c r="B16" s="10">
        <v>138.85959</v>
      </c>
      <c r="C16" s="10">
        <v>0</v>
      </c>
      <c r="D16" s="10">
        <v>29.91722</v>
      </c>
      <c r="E16" s="10">
        <v>6.5799200000000004</v>
      </c>
      <c r="F16" s="10">
        <v>0</v>
      </c>
      <c r="G16" s="10">
        <v>0</v>
      </c>
      <c r="H16" s="10">
        <v>0</v>
      </c>
      <c r="I16" s="10">
        <v>175.35673</v>
      </c>
      <c r="J16" s="10">
        <v>337.60732000000002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337.60732000000002</v>
      </c>
    </row>
    <row r="17" spans="1:17" ht="15" customHeight="1" x14ac:dyDescent="0.2">
      <c r="A17" s="82" t="s">
        <v>56</v>
      </c>
      <c r="B17" s="10">
        <v>1302164.4643400011</v>
      </c>
      <c r="C17" s="10">
        <v>360944.67153999972</v>
      </c>
      <c r="D17" s="10">
        <v>14836.722470000006</v>
      </c>
      <c r="E17" s="10">
        <v>16986.276919999993</v>
      </c>
      <c r="F17" s="10">
        <v>82067.985809999984</v>
      </c>
      <c r="G17" s="10">
        <v>49158.632819999977</v>
      </c>
      <c r="H17" s="10">
        <v>19088.875319999996</v>
      </c>
      <c r="I17" s="10">
        <v>1845247.6292200007</v>
      </c>
      <c r="J17" s="10">
        <v>620444.24888000009</v>
      </c>
      <c r="K17" s="10">
        <v>39525.025999999962</v>
      </c>
      <c r="L17" s="10">
        <v>1708.6798200000001</v>
      </c>
      <c r="M17" s="10">
        <v>2723.2248100000002</v>
      </c>
      <c r="N17" s="10">
        <v>13471.073629999999</v>
      </c>
      <c r="O17" s="10">
        <v>19495.118809999993</v>
      </c>
      <c r="P17" s="10">
        <v>1913.5856800000001</v>
      </c>
      <c r="Q17" s="10">
        <v>699280.95762999996</v>
      </c>
    </row>
    <row r="18" spans="1:17" ht="15" customHeight="1" x14ac:dyDescent="0.2">
      <c r="A18" s="82" t="s">
        <v>57</v>
      </c>
      <c r="B18" s="10">
        <v>60264.564460000023</v>
      </c>
      <c r="C18" s="10">
        <v>15474.61103</v>
      </c>
      <c r="D18" s="10">
        <v>578.28222000000005</v>
      </c>
      <c r="E18" s="10">
        <v>786.53039000000001</v>
      </c>
      <c r="F18" s="10">
        <v>911.89775999999995</v>
      </c>
      <c r="G18" s="10">
        <v>3072.3144900000002</v>
      </c>
      <c r="H18" s="10">
        <v>0</v>
      </c>
      <c r="I18" s="10">
        <v>81088.200350000028</v>
      </c>
      <c r="J18" s="10">
        <v>512860.46607000037</v>
      </c>
      <c r="K18" s="10">
        <v>64183.209820000018</v>
      </c>
      <c r="L18" s="10">
        <v>2578.5846900000001</v>
      </c>
      <c r="M18" s="10">
        <v>5011.4038700000019</v>
      </c>
      <c r="N18" s="10">
        <v>15846.032940000005</v>
      </c>
      <c r="O18" s="10">
        <v>22880.953000000001</v>
      </c>
      <c r="P18" s="10">
        <v>353.14799999999997</v>
      </c>
      <c r="Q18" s="10">
        <v>623713.79839000048</v>
      </c>
    </row>
    <row r="19" spans="1:17" ht="15" customHeight="1" x14ac:dyDescent="0.2">
      <c r="A19" s="82" t="s">
        <v>58</v>
      </c>
      <c r="B19" s="10">
        <v>1319536.7464400006</v>
      </c>
      <c r="C19" s="10">
        <v>531641.51438000018</v>
      </c>
      <c r="D19" s="10">
        <v>10824.754110000002</v>
      </c>
      <c r="E19" s="10">
        <v>11699.078599999999</v>
      </c>
      <c r="F19" s="10">
        <v>59515.838740000021</v>
      </c>
      <c r="G19" s="10">
        <v>64907.052799999969</v>
      </c>
      <c r="H19" s="10">
        <v>0</v>
      </c>
      <c r="I19" s="10">
        <v>1998124.9850700004</v>
      </c>
      <c r="J19" s="10">
        <v>333731.32036000019</v>
      </c>
      <c r="K19" s="10">
        <v>122717.99017999991</v>
      </c>
      <c r="L19" s="10">
        <v>1024.7460599999999</v>
      </c>
      <c r="M19" s="10">
        <v>5794.5337200000004</v>
      </c>
      <c r="N19" s="10">
        <v>8519.6028599999972</v>
      </c>
      <c r="O19" s="10">
        <v>18474.867709999999</v>
      </c>
      <c r="P19" s="10">
        <v>22157.944389999997</v>
      </c>
      <c r="Q19" s="10">
        <v>512421.0052800001</v>
      </c>
    </row>
    <row r="20" spans="1:17" ht="15" customHeight="1" x14ac:dyDescent="0.2">
      <c r="A20" s="82" t="s">
        <v>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</row>
    <row r="21" spans="1:17" ht="15" customHeight="1" x14ac:dyDescent="0.2">
      <c r="A21" s="82" t="s">
        <v>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</row>
    <row r="22" spans="1:17" ht="15" customHeight="1" x14ac:dyDescent="0.2">
      <c r="A22" s="82" t="s">
        <v>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</row>
    <row r="23" spans="1:17" ht="15" customHeight="1" x14ac:dyDescent="0.2">
      <c r="A23" s="82" t="s">
        <v>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</row>
    <row r="24" spans="1:17" ht="15" customHeight="1" x14ac:dyDescent="0.2">
      <c r="A24" s="82" t="s">
        <v>63</v>
      </c>
      <c r="B24" s="10">
        <v>80037.358249999976</v>
      </c>
      <c r="C24" s="10">
        <v>15154.188819999996</v>
      </c>
      <c r="D24" s="10">
        <v>807.55732999999998</v>
      </c>
      <c r="E24" s="10">
        <v>965.82652999999993</v>
      </c>
      <c r="F24" s="10">
        <v>8839.6943599999995</v>
      </c>
      <c r="G24" s="10">
        <v>975.46189000000004</v>
      </c>
      <c r="H24" s="10">
        <v>10.01441</v>
      </c>
      <c r="I24" s="10">
        <v>106790.10158999996</v>
      </c>
      <c r="J24" s="10">
        <v>53249.169930000004</v>
      </c>
      <c r="K24" s="10">
        <v>5204.7405999999992</v>
      </c>
      <c r="L24" s="10">
        <v>233.78260999999998</v>
      </c>
      <c r="M24" s="10">
        <v>80.80998000000001</v>
      </c>
      <c r="N24" s="10">
        <v>1177.9355500000001</v>
      </c>
      <c r="O24" s="10">
        <v>1544.7500500000001</v>
      </c>
      <c r="P24" s="10">
        <v>0</v>
      </c>
      <c r="Q24" s="10">
        <v>61491.188719999998</v>
      </c>
    </row>
    <row r="25" spans="1:17" ht="15" customHeight="1" x14ac:dyDescent="0.2">
      <c r="A25" s="82" t="s">
        <v>64</v>
      </c>
      <c r="B25" s="10">
        <v>64505.762009999999</v>
      </c>
      <c r="C25" s="10">
        <v>17643.255489999996</v>
      </c>
      <c r="D25" s="10">
        <v>440.54332000000005</v>
      </c>
      <c r="E25" s="10">
        <v>56.80865</v>
      </c>
      <c r="F25" s="10">
        <v>3491.8319799999995</v>
      </c>
      <c r="G25" s="10">
        <v>1008.4632800000001</v>
      </c>
      <c r="H25" s="10">
        <v>0</v>
      </c>
      <c r="I25" s="10">
        <v>87146.664730000004</v>
      </c>
      <c r="J25" s="10">
        <v>20621.228940000001</v>
      </c>
      <c r="K25" s="10">
        <v>20126.1456</v>
      </c>
      <c r="L25" s="10">
        <v>18.62801</v>
      </c>
      <c r="M25" s="10">
        <v>371.50373999999999</v>
      </c>
      <c r="N25" s="10">
        <v>539.47733999999991</v>
      </c>
      <c r="O25" s="10">
        <v>357.44974999999999</v>
      </c>
      <c r="P25" s="10">
        <v>25.435130000000001</v>
      </c>
      <c r="Q25" s="10">
        <v>42059.868510000015</v>
      </c>
    </row>
    <row r="26" spans="1:17" ht="15" customHeight="1" x14ac:dyDescent="0.2">
      <c r="A26" s="82" t="s">
        <v>65</v>
      </c>
      <c r="B26" s="10">
        <v>8345.0101399999985</v>
      </c>
      <c r="C26" s="10">
        <v>1131.6052299999999</v>
      </c>
      <c r="D26" s="10">
        <v>103.50269</v>
      </c>
      <c r="E26" s="10">
        <v>144.16598000000002</v>
      </c>
      <c r="F26" s="10">
        <v>581.6086499999999</v>
      </c>
      <c r="G26" s="10">
        <v>0</v>
      </c>
      <c r="H26" s="10">
        <v>0</v>
      </c>
      <c r="I26" s="10">
        <v>10305.892689999999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</row>
    <row r="27" spans="1:17" ht="15" customHeight="1" x14ac:dyDescent="0.2">
      <c r="A27" s="82" t="s">
        <v>71</v>
      </c>
      <c r="B27" s="10">
        <v>1384066.8511899996</v>
      </c>
      <c r="C27" s="10">
        <v>40609.429099999994</v>
      </c>
      <c r="D27" s="10">
        <v>29555.424500000012</v>
      </c>
      <c r="E27" s="10">
        <v>5648.5333799999999</v>
      </c>
      <c r="F27" s="10">
        <v>7778.3148299999993</v>
      </c>
      <c r="G27" s="10">
        <v>2313.3957400000004</v>
      </c>
      <c r="H27" s="10">
        <v>214863.28641999999</v>
      </c>
      <c r="I27" s="10">
        <v>1684835.2351599997</v>
      </c>
      <c r="J27" s="10">
        <v>918859.14806999965</v>
      </c>
      <c r="K27" s="10">
        <v>24239.426039999998</v>
      </c>
      <c r="L27" s="10">
        <v>14413.700480000001</v>
      </c>
      <c r="M27" s="10">
        <v>4035.802639999999</v>
      </c>
      <c r="N27" s="10">
        <v>21176.36362</v>
      </c>
      <c r="O27" s="10">
        <v>8341.6462999999985</v>
      </c>
      <c r="P27" s="10">
        <v>238516.96431000001</v>
      </c>
      <c r="Q27" s="10">
        <v>1229583.0514599995</v>
      </c>
    </row>
    <row r="28" spans="1:17" ht="15" customHeight="1" x14ac:dyDescent="0.2">
      <c r="A28" s="82" t="s">
        <v>72</v>
      </c>
      <c r="B28" s="10">
        <v>721.91719000000001</v>
      </c>
      <c r="C28" s="10">
        <v>74.098849999999999</v>
      </c>
      <c r="D28" s="10">
        <v>93.253739999999993</v>
      </c>
      <c r="E28" s="10">
        <v>10.40779</v>
      </c>
      <c r="F28" s="10">
        <v>0</v>
      </c>
      <c r="G28" s="10">
        <v>0</v>
      </c>
      <c r="H28" s="10">
        <v>371.08121999999997</v>
      </c>
      <c r="I28" s="10">
        <v>1270.7587900000001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5" customHeight="1" x14ac:dyDescent="0.2">
      <c r="A29" s="82" t="s">
        <v>73</v>
      </c>
      <c r="B29" s="10">
        <v>74623.173859999995</v>
      </c>
      <c r="C29" s="10">
        <v>7806.1766199999984</v>
      </c>
      <c r="D29" s="10">
        <v>1150.2372600000001</v>
      </c>
      <c r="E29" s="10">
        <v>321.33730000000003</v>
      </c>
      <c r="F29" s="10">
        <v>2878.9916999999996</v>
      </c>
      <c r="G29" s="10">
        <v>1483.0879499999999</v>
      </c>
      <c r="H29" s="10">
        <v>49349.862310000004</v>
      </c>
      <c r="I29" s="10">
        <v>137612.867</v>
      </c>
      <c r="J29" s="10">
        <v>5383.3516</v>
      </c>
      <c r="K29" s="10">
        <v>329.84392000000003</v>
      </c>
      <c r="L29" s="10">
        <v>113.52127</v>
      </c>
      <c r="M29" s="10">
        <v>0</v>
      </c>
      <c r="N29" s="10">
        <v>388.35086999999999</v>
      </c>
      <c r="O29" s="10">
        <v>0</v>
      </c>
      <c r="P29" s="10">
        <v>302.48586999999998</v>
      </c>
      <c r="Q29" s="10">
        <v>6517.5535299999992</v>
      </c>
    </row>
    <row r="30" spans="1:17" ht="15" customHeight="1" x14ac:dyDescent="0.2">
      <c r="A30" s="82" t="s">
        <v>74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</row>
    <row r="31" spans="1:17" ht="15" customHeight="1" x14ac:dyDescent="0.2">
      <c r="A31" s="82" t="s">
        <v>49</v>
      </c>
      <c r="B31" s="10">
        <v>1364013.4277300001</v>
      </c>
      <c r="C31" s="10">
        <v>235279.31006000002</v>
      </c>
      <c r="D31" s="10">
        <v>0</v>
      </c>
      <c r="E31" s="10">
        <v>15823.272930000001</v>
      </c>
      <c r="F31" s="10">
        <v>15625.7464</v>
      </c>
      <c r="G31" s="10">
        <v>6242.7733800000005</v>
      </c>
      <c r="H31" s="10">
        <v>124454.48858000002</v>
      </c>
      <c r="I31" s="10">
        <v>1761439.0190800002</v>
      </c>
      <c r="J31" s="10">
        <v>1295296.92609</v>
      </c>
      <c r="K31" s="10">
        <v>743200.60161999986</v>
      </c>
      <c r="L31" s="10">
        <v>4393.5555400000003</v>
      </c>
      <c r="M31" s="10">
        <v>50603.855830000008</v>
      </c>
      <c r="N31" s="10">
        <v>1610.4234799999999</v>
      </c>
      <c r="O31" s="10">
        <v>155207.82088999997</v>
      </c>
      <c r="P31" s="10">
        <v>264833.90416999994</v>
      </c>
      <c r="Q31" s="10">
        <v>2515147.0876199999</v>
      </c>
    </row>
    <row r="32" spans="1:17" ht="15" customHeight="1" x14ac:dyDescent="0.2">
      <c r="A32" s="82" t="s">
        <v>50</v>
      </c>
      <c r="B32" s="10">
        <v>610479.96448000032</v>
      </c>
      <c r="C32" s="10">
        <v>78292.820589999988</v>
      </c>
      <c r="D32" s="10">
        <v>362.65343999999988</v>
      </c>
      <c r="E32" s="10">
        <v>783.21938999999998</v>
      </c>
      <c r="F32" s="10">
        <v>14717.760909999999</v>
      </c>
      <c r="G32" s="10">
        <v>12272.16447</v>
      </c>
      <c r="H32" s="10">
        <v>37682.408469999995</v>
      </c>
      <c r="I32" s="10">
        <v>754590.99175000039</v>
      </c>
      <c r="J32" s="10">
        <v>334712.59142000001</v>
      </c>
      <c r="K32" s="10">
        <v>51913.319179999977</v>
      </c>
      <c r="L32" s="10">
        <v>7045.2509199999995</v>
      </c>
      <c r="M32" s="10">
        <v>3494.3297200000002</v>
      </c>
      <c r="N32" s="10">
        <v>9738.6166599999997</v>
      </c>
      <c r="O32" s="10">
        <v>21987.653190000001</v>
      </c>
      <c r="P32" s="10">
        <v>127090.04084</v>
      </c>
      <c r="Q32" s="10">
        <v>555981.80193000007</v>
      </c>
    </row>
    <row r="33" spans="1:17" ht="15" customHeight="1" x14ac:dyDescent="0.2">
      <c r="A33" s="82" t="s">
        <v>51</v>
      </c>
      <c r="B33" s="10">
        <v>100704.19868</v>
      </c>
      <c r="C33" s="10">
        <v>4696.4721899999995</v>
      </c>
      <c r="D33" s="10">
        <v>46.321020000000004</v>
      </c>
      <c r="E33" s="10">
        <v>135.95383000000001</v>
      </c>
      <c r="F33" s="10">
        <v>643.50927000000001</v>
      </c>
      <c r="G33" s="10">
        <v>68.599999999999994</v>
      </c>
      <c r="H33" s="10">
        <v>0</v>
      </c>
      <c r="I33" s="10">
        <v>106295.05498999999</v>
      </c>
      <c r="J33" s="10">
        <v>1454.6226799999999</v>
      </c>
      <c r="K33" s="10">
        <v>0</v>
      </c>
      <c r="L33" s="10">
        <v>0</v>
      </c>
      <c r="M33" s="10">
        <v>0</v>
      </c>
      <c r="N33" s="10">
        <v>54.166739999999997</v>
      </c>
      <c r="O33" s="10">
        <v>0</v>
      </c>
      <c r="P33" s="10">
        <v>0</v>
      </c>
      <c r="Q33" s="10">
        <v>1508.7894199999998</v>
      </c>
    </row>
    <row r="34" spans="1:17" ht="15" customHeight="1" x14ac:dyDescent="0.2">
      <c r="A34" s="82" t="s">
        <v>52</v>
      </c>
      <c r="B34" s="10">
        <v>76617.000740000018</v>
      </c>
      <c r="C34" s="10">
        <v>10446.760289999998</v>
      </c>
      <c r="D34" s="10">
        <v>13.71185</v>
      </c>
      <c r="E34" s="10">
        <v>100.45569</v>
      </c>
      <c r="F34" s="10">
        <v>1414.4782399999999</v>
      </c>
      <c r="G34" s="10">
        <v>322.55376999999999</v>
      </c>
      <c r="H34" s="10">
        <v>0</v>
      </c>
      <c r="I34" s="10">
        <v>88914.960580000014</v>
      </c>
      <c r="J34" s="10">
        <v>15376.78414</v>
      </c>
      <c r="K34" s="10">
        <v>2718.1452300000001</v>
      </c>
      <c r="L34" s="10">
        <v>1391.4079299999999</v>
      </c>
      <c r="M34" s="10">
        <v>0</v>
      </c>
      <c r="N34" s="10">
        <v>394.08884999999998</v>
      </c>
      <c r="O34" s="10">
        <v>156.26723000000001</v>
      </c>
      <c r="P34" s="10">
        <v>301.92200000000003</v>
      </c>
      <c r="Q34" s="10">
        <v>20338.615380000003</v>
      </c>
    </row>
    <row r="35" spans="1:17" ht="15" customHeight="1" x14ac:dyDescent="0.2">
      <c r="A35" s="82" t="s">
        <v>53</v>
      </c>
      <c r="B35" s="10">
        <v>49443.509989999999</v>
      </c>
      <c r="C35" s="10">
        <v>221.99121</v>
      </c>
      <c r="D35" s="10">
        <v>0</v>
      </c>
      <c r="E35" s="10">
        <v>38.141619999999996</v>
      </c>
      <c r="F35" s="10">
        <v>0</v>
      </c>
      <c r="G35" s="10">
        <v>0</v>
      </c>
      <c r="H35" s="10">
        <v>0</v>
      </c>
      <c r="I35" s="10">
        <v>49703.642820000001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</row>
    <row r="36" spans="1:17" ht="15" customHeight="1" x14ac:dyDescent="0.2">
      <c r="A36" s="82" t="s">
        <v>54</v>
      </c>
      <c r="B36" s="10">
        <v>82738.524060000011</v>
      </c>
      <c r="C36" s="10">
        <v>0</v>
      </c>
      <c r="D36" s="10">
        <v>0</v>
      </c>
      <c r="E36" s="10">
        <v>0</v>
      </c>
      <c r="F36" s="10">
        <v>0</v>
      </c>
      <c r="G36" s="10">
        <v>1903.9656</v>
      </c>
      <c r="H36" s="10">
        <v>0</v>
      </c>
      <c r="I36" s="10">
        <v>84642.489660000007</v>
      </c>
      <c r="J36" s="10">
        <v>59607.321370000005</v>
      </c>
      <c r="K36" s="10">
        <v>85403.972340000008</v>
      </c>
      <c r="L36" s="10">
        <v>3085.4093599999997</v>
      </c>
      <c r="M36" s="10">
        <v>0</v>
      </c>
      <c r="N36" s="10">
        <v>0</v>
      </c>
      <c r="O36" s="10">
        <v>0</v>
      </c>
      <c r="P36" s="10">
        <v>0</v>
      </c>
      <c r="Q36" s="10">
        <v>148096.70307000002</v>
      </c>
    </row>
    <row r="37" spans="1:17" ht="15" customHeight="1" x14ac:dyDescent="0.2">
      <c r="A37" s="82" t="s">
        <v>55</v>
      </c>
      <c r="B37" s="10">
        <v>231595.13007000004</v>
      </c>
      <c r="C37" s="10">
        <v>28366.619979999996</v>
      </c>
      <c r="D37" s="10">
        <v>56.583069999999999</v>
      </c>
      <c r="E37" s="10">
        <v>0</v>
      </c>
      <c r="F37" s="10">
        <v>2224.7321499999998</v>
      </c>
      <c r="G37" s="10">
        <v>5792.3446199999998</v>
      </c>
      <c r="H37" s="10">
        <v>0</v>
      </c>
      <c r="I37" s="10">
        <v>268035.40989000007</v>
      </c>
      <c r="J37" s="10">
        <v>255419.80977000002</v>
      </c>
      <c r="K37" s="10">
        <v>29768.961579999999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285188.77135</v>
      </c>
    </row>
    <row r="38" spans="1:17" s="12" customFormat="1" ht="15" customHeight="1" x14ac:dyDescent="0.2">
      <c r="A38" s="5" t="s">
        <v>42</v>
      </c>
      <c r="B38" s="14">
        <v>21560684.804739997</v>
      </c>
      <c r="C38" s="14">
        <v>5025932.7567799995</v>
      </c>
      <c r="D38" s="14">
        <v>79673.785709999996</v>
      </c>
      <c r="E38" s="14">
        <v>125659.92472999998</v>
      </c>
      <c r="F38" s="14">
        <v>433517.38551999995</v>
      </c>
      <c r="G38" s="14">
        <v>492098.39058999979</v>
      </c>
      <c r="H38" s="14">
        <v>1697897.4877600002</v>
      </c>
      <c r="I38" s="14">
        <v>29415464.535830006</v>
      </c>
      <c r="J38" s="14">
        <v>15941383.158029996</v>
      </c>
      <c r="K38" s="14">
        <v>2421789.5788899995</v>
      </c>
      <c r="L38" s="14">
        <v>43432.589650000002</v>
      </c>
      <c r="M38" s="14">
        <v>80833.62430000001</v>
      </c>
      <c r="N38" s="14">
        <v>91726.309010000012</v>
      </c>
      <c r="O38" s="14">
        <v>490761.20423999999</v>
      </c>
      <c r="P38" s="14">
        <v>6886578.0124300011</v>
      </c>
      <c r="Q38" s="14">
        <v>25956504.476549983</v>
      </c>
    </row>
    <row r="39" spans="1:17" ht="15" customHeight="1" thickBot="1" x14ac:dyDescent="0.25">
      <c r="A39" s="17"/>
      <c r="B39" s="74"/>
      <c r="C39" s="19"/>
      <c r="D39" s="19"/>
      <c r="E39" s="19"/>
      <c r="F39" s="19"/>
      <c r="G39" s="19"/>
      <c r="H39" s="19"/>
      <c r="I39" s="19"/>
      <c r="J39" s="19"/>
      <c r="K39" s="19"/>
      <c r="L39" s="74"/>
      <c r="M39" s="74"/>
      <c r="N39" s="74"/>
      <c r="O39" s="74"/>
      <c r="P39" s="74"/>
      <c r="Q39" s="74"/>
    </row>
    <row r="40" spans="1:17" ht="15" customHeight="1" thickTop="1" x14ac:dyDescent="0.2">
      <c r="A40" s="21" t="s">
        <v>39</v>
      </c>
      <c r="B40" s="79"/>
      <c r="C40" s="81"/>
      <c r="D40" s="81"/>
      <c r="E40" s="11"/>
      <c r="F40" s="11"/>
      <c r="G40" s="11"/>
      <c r="H40" s="11"/>
      <c r="I40" s="11"/>
      <c r="J40" s="11"/>
      <c r="K40" s="11"/>
      <c r="L40" s="22"/>
      <c r="M40" s="22"/>
      <c r="N40" s="4"/>
      <c r="O40" s="4"/>
      <c r="P40" s="4"/>
      <c r="Q40" s="4"/>
    </row>
    <row r="41" spans="1:17" ht="15" customHeight="1" x14ac:dyDescent="0.2">
      <c r="A41" s="21" t="s">
        <v>103</v>
      </c>
      <c r="B41" s="21"/>
      <c r="C41" s="21"/>
      <c r="D41" s="21"/>
      <c r="E41" s="10"/>
      <c r="F41" s="10"/>
      <c r="G41" s="10"/>
      <c r="H41" s="10"/>
      <c r="I41" s="10"/>
      <c r="J41" s="10"/>
      <c r="K41" s="10"/>
      <c r="L41" s="10"/>
      <c r="M41" s="9"/>
      <c r="N41" s="4"/>
      <c r="O41" s="4"/>
      <c r="P41" s="4"/>
      <c r="Q41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F4055-AA8F-4BEF-8D8F-A0E1CBD6950B}">
  <sheetPr codeName="Sheet211">
    <pageSetUpPr fitToPage="1"/>
  </sheetPr>
  <dimension ref="A1:Q41"/>
  <sheetViews>
    <sheetView zoomScaleNormal="100" workbookViewId="0">
      <selection activeCell="A4" sqref="A4:Q4"/>
    </sheetView>
  </sheetViews>
  <sheetFormatPr baseColWidth="10" defaultColWidth="9.140625" defaultRowHeight="15" customHeight="1" x14ac:dyDescent="0.55000000000000004"/>
  <cols>
    <col min="1" max="1" width="76.8554687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76.8554687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76.8554687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76.8554687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76.8554687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76.8554687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76.8554687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76.8554687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76.8554687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76.8554687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76.8554687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76.8554687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76.8554687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76.8554687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76.8554687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76.8554687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76.8554687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76.8554687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76.8554687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76.8554687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76.8554687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76.8554687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76.8554687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76.8554687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76.8554687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76.8554687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76.8554687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76.8554687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76.8554687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76.8554687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76.8554687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76.8554687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76.8554687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76.8554687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76.8554687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76.8554687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76.8554687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76.8554687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76.8554687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76.8554687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76.8554687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76.8554687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76.8554687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76.8554687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76.8554687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76.8554687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76.8554687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76.8554687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76.8554687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76.8554687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76.8554687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76.8554687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76.8554687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76.8554687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76.8554687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76.8554687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76.8554687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76.8554687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76.8554687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76.8554687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76.8554687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76.8554687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76.8554687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76.8554687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104</v>
      </c>
      <c r="C6" s="194"/>
      <c r="D6" s="194"/>
      <c r="E6" s="194"/>
      <c r="F6" s="194"/>
      <c r="G6" s="194"/>
      <c r="H6" s="194"/>
      <c r="I6" s="194"/>
      <c r="J6" s="194" t="s">
        <v>10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44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82" t="s">
        <v>45</v>
      </c>
      <c r="B8" s="10">
        <v>6654456.0550299995</v>
      </c>
      <c r="C8" s="10">
        <v>248049.56606999997</v>
      </c>
      <c r="D8" s="10">
        <v>0</v>
      </c>
      <c r="E8" s="10">
        <v>0</v>
      </c>
      <c r="F8" s="10">
        <v>21916.918730000001</v>
      </c>
      <c r="G8" s="10">
        <v>6118.18613</v>
      </c>
      <c r="H8" s="10">
        <v>989732.31299999973</v>
      </c>
      <c r="I8" s="10">
        <v>7920273.0389599986</v>
      </c>
      <c r="J8" s="10">
        <v>4139898.3200800004</v>
      </c>
      <c r="K8" s="10">
        <v>552319.41402000014</v>
      </c>
      <c r="L8" s="10">
        <v>0</v>
      </c>
      <c r="M8" s="10">
        <v>0</v>
      </c>
      <c r="N8" s="10">
        <v>0</v>
      </c>
      <c r="O8" s="10">
        <v>0</v>
      </c>
      <c r="P8" s="10">
        <v>48627.311629999997</v>
      </c>
      <c r="Q8" s="10">
        <v>4740845.0457300004</v>
      </c>
    </row>
    <row r="9" spans="1:17" ht="15" customHeight="1" x14ac:dyDescent="0.2">
      <c r="A9" s="82" t="s">
        <v>46</v>
      </c>
      <c r="B9" s="10">
        <v>47934.256180000004</v>
      </c>
      <c r="C9" s="10">
        <v>1560.4213500000001</v>
      </c>
      <c r="D9" s="10">
        <v>10.92</v>
      </c>
      <c r="E9" s="10">
        <v>582.57815000000005</v>
      </c>
      <c r="F9" s="10">
        <v>338.65388999999999</v>
      </c>
      <c r="G9" s="10">
        <v>0</v>
      </c>
      <c r="H9" s="10">
        <v>29882.375780000002</v>
      </c>
      <c r="I9" s="10">
        <v>80309.205350000004</v>
      </c>
      <c r="J9" s="10">
        <v>39119.679809999994</v>
      </c>
      <c r="K9" s="10">
        <v>8385.1520300000011</v>
      </c>
      <c r="L9" s="10">
        <v>0</v>
      </c>
      <c r="M9" s="10">
        <v>0</v>
      </c>
      <c r="N9" s="10">
        <v>0</v>
      </c>
      <c r="O9" s="10">
        <v>0</v>
      </c>
      <c r="P9" s="10">
        <v>16034.516500000002</v>
      </c>
      <c r="Q9" s="10">
        <v>63539.348339999997</v>
      </c>
    </row>
    <row r="10" spans="1:17" ht="15" customHeight="1" x14ac:dyDescent="0.2">
      <c r="A10" s="82" t="s">
        <v>47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47250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47250</v>
      </c>
    </row>
    <row r="11" spans="1:17" ht="15" customHeight="1" x14ac:dyDescent="0.2">
      <c r="A11" s="82" t="s">
        <v>48</v>
      </c>
      <c r="B11" s="10">
        <v>786799.70192000002</v>
      </c>
      <c r="C11" s="10">
        <v>52344.062709999998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839143.76463000011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</row>
    <row r="12" spans="1:17" ht="15" customHeight="1" x14ac:dyDescent="0.2">
      <c r="A12" s="82" t="s">
        <v>66</v>
      </c>
      <c r="B12" s="10">
        <v>2240817.7323299996</v>
      </c>
      <c r="C12" s="10">
        <v>443291.53196000011</v>
      </c>
      <c r="D12" s="10">
        <v>26115.579369999999</v>
      </c>
      <c r="E12" s="10">
        <v>41640.873660000005</v>
      </c>
      <c r="F12" s="10">
        <v>23043.755310000011</v>
      </c>
      <c r="G12" s="10">
        <v>36364.613869999994</v>
      </c>
      <c r="H12" s="10">
        <v>0</v>
      </c>
      <c r="I12" s="10">
        <v>2811274.0864999993</v>
      </c>
      <c r="J12" s="10">
        <v>655134.04131000035</v>
      </c>
      <c r="K12" s="10">
        <v>235314.71437000003</v>
      </c>
      <c r="L12" s="10">
        <v>1942.4380999999998</v>
      </c>
      <c r="M12" s="10">
        <v>9658.5275499999989</v>
      </c>
      <c r="N12" s="10">
        <v>12002.51705</v>
      </c>
      <c r="O12" s="10">
        <v>32989.263790000005</v>
      </c>
      <c r="P12" s="10">
        <v>0</v>
      </c>
      <c r="Q12" s="10">
        <v>947041.50217000023</v>
      </c>
    </row>
    <row r="13" spans="1:17" ht="15" customHeight="1" x14ac:dyDescent="0.2">
      <c r="A13" s="82" t="s">
        <v>67</v>
      </c>
      <c r="B13" s="10">
        <v>73963.121719999996</v>
      </c>
      <c r="C13" s="10">
        <v>13300.61742</v>
      </c>
      <c r="D13" s="10">
        <v>5335.98783</v>
      </c>
      <c r="E13" s="10">
        <v>5329.7649799999999</v>
      </c>
      <c r="F13" s="10">
        <v>0</v>
      </c>
      <c r="G13" s="10">
        <v>0</v>
      </c>
      <c r="H13" s="10">
        <v>0</v>
      </c>
      <c r="I13" s="10">
        <v>97929.491949999996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</row>
    <row r="14" spans="1:17" ht="15" customHeight="1" x14ac:dyDescent="0.2">
      <c r="A14" s="82" t="s">
        <v>68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</row>
    <row r="15" spans="1:17" ht="15" customHeight="1" x14ac:dyDescent="0.2">
      <c r="A15" s="82" t="s">
        <v>69</v>
      </c>
      <c r="B15" s="10">
        <v>1302289.0902500001</v>
      </c>
      <c r="C15" s="10">
        <v>618159.54478000011</v>
      </c>
      <c r="D15" s="10">
        <v>27032.453120000002</v>
      </c>
      <c r="E15" s="10">
        <v>75496.243990000003</v>
      </c>
      <c r="F15" s="10">
        <v>13236.461539999998</v>
      </c>
      <c r="G15" s="10">
        <v>37523.531660000001</v>
      </c>
      <c r="H15" s="10">
        <v>0</v>
      </c>
      <c r="I15" s="10">
        <v>2073737.3253400002</v>
      </c>
      <c r="J15" s="10">
        <v>1193947.17453</v>
      </c>
      <c r="K15" s="10">
        <v>709620.32203999965</v>
      </c>
      <c r="L15" s="10">
        <v>3737.6209499999995</v>
      </c>
      <c r="M15" s="10">
        <v>15158.325540000002</v>
      </c>
      <c r="N15" s="10">
        <v>8392.5027100000007</v>
      </c>
      <c r="O15" s="10">
        <v>50705.063690000003</v>
      </c>
      <c r="P15" s="10">
        <v>0</v>
      </c>
      <c r="Q15" s="10">
        <v>1981561.0094599999</v>
      </c>
    </row>
    <row r="16" spans="1:17" ht="15" customHeight="1" x14ac:dyDescent="0.2">
      <c r="A16" s="82" t="s">
        <v>70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</row>
    <row r="17" spans="1:17" ht="15" customHeight="1" x14ac:dyDescent="0.2">
      <c r="A17" s="82" t="s">
        <v>56</v>
      </c>
      <c r="B17" s="10">
        <v>181791.49311000007</v>
      </c>
      <c r="C17" s="10">
        <v>42463.299410000021</v>
      </c>
      <c r="D17" s="10">
        <v>5343.553350000001</v>
      </c>
      <c r="E17" s="10">
        <v>11240.353290000005</v>
      </c>
      <c r="F17" s="10">
        <v>2100.02639</v>
      </c>
      <c r="G17" s="10">
        <v>5064.5991900000008</v>
      </c>
      <c r="H17" s="10">
        <v>718.94603000000006</v>
      </c>
      <c r="I17" s="10">
        <v>248722.27077000006</v>
      </c>
      <c r="J17" s="10">
        <v>81318.971320000084</v>
      </c>
      <c r="K17" s="10">
        <v>6363.5412699999979</v>
      </c>
      <c r="L17" s="10">
        <v>715.41496999999993</v>
      </c>
      <c r="M17" s="10">
        <v>435.30119999999994</v>
      </c>
      <c r="N17" s="10">
        <v>5230.8893600000001</v>
      </c>
      <c r="O17" s="10">
        <v>4583.1988500000016</v>
      </c>
      <c r="P17" s="10">
        <v>950.38653999999997</v>
      </c>
      <c r="Q17" s="10">
        <v>99597.703510000094</v>
      </c>
    </row>
    <row r="18" spans="1:17" ht="15" customHeight="1" x14ac:dyDescent="0.2">
      <c r="A18" s="82" t="s">
        <v>57</v>
      </c>
      <c r="B18" s="10">
        <v>224456.46321999992</v>
      </c>
      <c r="C18" s="10">
        <v>22349.308560000005</v>
      </c>
      <c r="D18" s="10">
        <v>4400.854989999998</v>
      </c>
      <c r="E18" s="10">
        <v>2664.7150999999999</v>
      </c>
      <c r="F18" s="10">
        <v>0</v>
      </c>
      <c r="G18" s="10">
        <v>0</v>
      </c>
      <c r="H18" s="10">
        <v>0</v>
      </c>
      <c r="I18" s="10">
        <v>253871.34186999992</v>
      </c>
      <c r="J18" s="10">
        <v>217508.63565000007</v>
      </c>
      <c r="K18" s="10">
        <v>20432.894190000006</v>
      </c>
      <c r="L18" s="10">
        <v>2452.4759200000003</v>
      </c>
      <c r="M18" s="10">
        <v>1665.9667400000001</v>
      </c>
      <c r="N18" s="10">
        <v>13657.340479999993</v>
      </c>
      <c r="O18" s="10">
        <v>11454.372030000004</v>
      </c>
      <c r="P18" s="10">
        <v>29.898010000000003</v>
      </c>
      <c r="Q18" s="10">
        <v>267201.58302000002</v>
      </c>
    </row>
    <row r="19" spans="1:17" ht="15" customHeight="1" x14ac:dyDescent="0.2">
      <c r="A19" s="82" t="s">
        <v>58</v>
      </c>
      <c r="B19" s="10">
        <v>413880.22164999985</v>
      </c>
      <c r="C19" s="10">
        <v>232175.11918999997</v>
      </c>
      <c r="D19" s="10">
        <v>10596.545440000002</v>
      </c>
      <c r="E19" s="10">
        <v>24167.08953999999</v>
      </c>
      <c r="F19" s="10">
        <v>17277.098310000001</v>
      </c>
      <c r="G19" s="10">
        <v>28178.558619999996</v>
      </c>
      <c r="H19" s="10">
        <v>46731.309570000012</v>
      </c>
      <c r="I19" s="10">
        <v>773005.94231999991</v>
      </c>
      <c r="J19" s="10">
        <v>898719.8064200012</v>
      </c>
      <c r="K19" s="10">
        <v>258169.05272000004</v>
      </c>
      <c r="L19" s="10">
        <v>6913.145559999999</v>
      </c>
      <c r="M19" s="10">
        <v>6591.1481300000005</v>
      </c>
      <c r="N19" s="10">
        <v>45276.170269999981</v>
      </c>
      <c r="O19" s="10">
        <v>35396.845210000014</v>
      </c>
      <c r="P19" s="10">
        <v>15790.300349999998</v>
      </c>
      <c r="Q19" s="10">
        <v>1266856.4686600012</v>
      </c>
    </row>
    <row r="20" spans="1:17" ht="15" customHeight="1" x14ac:dyDescent="0.2">
      <c r="A20" s="82" t="s">
        <v>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</row>
    <row r="21" spans="1:17" ht="15" customHeight="1" x14ac:dyDescent="0.2">
      <c r="A21" s="82" t="s">
        <v>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</row>
    <row r="22" spans="1:17" ht="15" customHeight="1" x14ac:dyDescent="0.2">
      <c r="A22" s="82" t="s">
        <v>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</row>
    <row r="23" spans="1:17" ht="15" customHeight="1" x14ac:dyDescent="0.2">
      <c r="A23" s="82" t="s">
        <v>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</row>
    <row r="24" spans="1:17" ht="15" customHeight="1" x14ac:dyDescent="0.2">
      <c r="A24" s="82" t="s">
        <v>63</v>
      </c>
      <c r="B24" s="10">
        <v>0</v>
      </c>
      <c r="C24" s="10">
        <v>0</v>
      </c>
      <c r="D24" s="10">
        <v>190.51499999999999</v>
      </c>
      <c r="E24" s="10">
        <v>0</v>
      </c>
      <c r="F24" s="10">
        <v>0</v>
      </c>
      <c r="G24" s="10">
        <v>0</v>
      </c>
      <c r="H24" s="10">
        <v>0</v>
      </c>
      <c r="I24" s="10">
        <v>190.51499999999999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</row>
    <row r="25" spans="1:17" ht="15" customHeight="1" x14ac:dyDescent="0.2">
      <c r="A25" s="82" t="s">
        <v>64</v>
      </c>
      <c r="B25" s="10">
        <v>23.896759999999997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23.896759999999997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</row>
    <row r="26" spans="1:17" ht="15" customHeight="1" x14ac:dyDescent="0.2">
      <c r="A26" s="82" t="s">
        <v>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</row>
    <row r="27" spans="1:17" ht="15" customHeight="1" x14ac:dyDescent="0.2">
      <c r="A27" s="82" t="s">
        <v>71</v>
      </c>
      <c r="B27" s="10">
        <v>1386008.3292400001</v>
      </c>
      <c r="C27" s="10">
        <v>103065.8931</v>
      </c>
      <c r="D27" s="10">
        <v>26901.901180000008</v>
      </c>
      <c r="E27" s="10">
        <v>9728.6022400000002</v>
      </c>
      <c r="F27" s="10">
        <v>262.64340999999996</v>
      </c>
      <c r="G27" s="10">
        <v>737.00255000000004</v>
      </c>
      <c r="H27" s="10">
        <v>251220.77124</v>
      </c>
      <c r="I27" s="10">
        <v>1777925.1429600001</v>
      </c>
      <c r="J27" s="10">
        <v>1042250.6569600001</v>
      </c>
      <c r="K27" s="10">
        <v>47134.601950000004</v>
      </c>
      <c r="L27" s="10">
        <v>9773.9260799999993</v>
      </c>
      <c r="M27" s="10">
        <v>2938.0444000000002</v>
      </c>
      <c r="N27" s="10">
        <v>44033.287029999985</v>
      </c>
      <c r="O27" s="10">
        <v>19971.939699999992</v>
      </c>
      <c r="P27" s="10">
        <v>238862.80768999996</v>
      </c>
      <c r="Q27" s="10">
        <v>1404965.2638100001</v>
      </c>
    </row>
    <row r="28" spans="1:17" ht="15" customHeight="1" x14ac:dyDescent="0.2">
      <c r="A28" s="82" t="s">
        <v>72</v>
      </c>
      <c r="B28" s="10">
        <v>1195.9993699999998</v>
      </c>
      <c r="C28" s="10">
        <v>67.926709999999986</v>
      </c>
      <c r="D28" s="10">
        <v>178.23938000000001</v>
      </c>
      <c r="E28" s="10">
        <v>19.07103</v>
      </c>
      <c r="F28" s="10">
        <v>0</v>
      </c>
      <c r="G28" s="10">
        <v>0</v>
      </c>
      <c r="H28" s="10">
        <v>0</v>
      </c>
      <c r="I28" s="10">
        <v>1461.23649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5" customHeight="1" x14ac:dyDescent="0.2">
      <c r="A29" s="82" t="s">
        <v>73</v>
      </c>
      <c r="B29" s="10">
        <v>1431.1606299999999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1431.1606299999999</v>
      </c>
      <c r="J29" s="10">
        <v>2575.8705799999998</v>
      </c>
      <c r="K29" s="10">
        <v>2583.8494400000004</v>
      </c>
      <c r="L29" s="10">
        <v>26.45533</v>
      </c>
      <c r="M29" s="10">
        <v>268.99322999999998</v>
      </c>
      <c r="N29" s="10">
        <v>1112.7223899999999</v>
      </c>
      <c r="O29" s="10">
        <v>974.26654000000008</v>
      </c>
      <c r="P29" s="10">
        <v>562.74160000000006</v>
      </c>
      <c r="Q29" s="10">
        <v>8104.8991099999994</v>
      </c>
    </row>
    <row r="30" spans="1:17" ht="15" customHeight="1" x14ac:dyDescent="0.2">
      <c r="A30" s="82" t="s">
        <v>74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</row>
    <row r="31" spans="1:17" ht="15" customHeight="1" x14ac:dyDescent="0.2">
      <c r="A31" s="82" t="s">
        <v>49</v>
      </c>
      <c r="B31" s="10">
        <v>1958431.8150399998</v>
      </c>
      <c r="C31" s="10">
        <v>62866.066059999997</v>
      </c>
      <c r="D31" s="10">
        <v>0</v>
      </c>
      <c r="E31" s="10">
        <v>0</v>
      </c>
      <c r="F31" s="10">
        <v>11805.74942</v>
      </c>
      <c r="G31" s="10">
        <v>9749.8633300000001</v>
      </c>
      <c r="H31" s="10">
        <v>22340.948899999996</v>
      </c>
      <c r="I31" s="10">
        <v>2065194.4427499997</v>
      </c>
      <c r="J31" s="10">
        <v>2471753.5096800001</v>
      </c>
      <c r="K31" s="10">
        <v>395638.09232</v>
      </c>
      <c r="L31" s="10">
        <v>0</v>
      </c>
      <c r="M31" s="10">
        <v>0</v>
      </c>
      <c r="N31" s="10">
        <v>7269.8329100000001</v>
      </c>
      <c r="O31" s="10">
        <v>24033.274420000002</v>
      </c>
      <c r="P31" s="10">
        <v>46647.749969999997</v>
      </c>
      <c r="Q31" s="10">
        <v>2945342.4593000002</v>
      </c>
    </row>
    <row r="32" spans="1:17" ht="15" customHeight="1" x14ac:dyDescent="0.2">
      <c r="A32" s="82" t="s">
        <v>50</v>
      </c>
      <c r="B32" s="10">
        <v>329208.75114000024</v>
      </c>
      <c r="C32" s="10">
        <v>36680.502720000011</v>
      </c>
      <c r="D32" s="10">
        <v>5132.6387000000004</v>
      </c>
      <c r="E32" s="10">
        <v>5843.3222100000003</v>
      </c>
      <c r="F32" s="10">
        <v>1793.7369100000001</v>
      </c>
      <c r="G32" s="10">
        <v>4209.54529</v>
      </c>
      <c r="H32" s="10">
        <v>32461.95127999999</v>
      </c>
      <c r="I32" s="10">
        <v>415330.44825000025</v>
      </c>
      <c r="J32" s="10">
        <v>412529.86223999999</v>
      </c>
      <c r="K32" s="10">
        <v>96183.475470000019</v>
      </c>
      <c r="L32" s="10">
        <v>278.07324999999997</v>
      </c>
      <c r="M32" s="10">
        <v>2561.2871099999998</v>
      </c>
      <c r="N32" s="10">
        <v>9629.8670700000002</v>
      </c>
      <c r="O32" s="10">
        <v>9728.8772800000006</v>
      </c>
      <c r="P32" s="10">
        <v>21342.771450000007</v>
      </c>
      <c r="Q32" s="10">
        <v>552254.21387000009</v>
      </c>
    </row>
    <row r="33" spans="1:17" ht="15" customHeight="1" x14ac:dyDescent="0.2">
      <c r="A33" s="82" t="s">
        <v>51</v>
      </c>
      <c r="B33" s="10">
        <v>125.04291000000001</v>
      </c>
      <c r="C33" s="10">
        <v>0</v>
      </c>
      <c r="D33" s="10">
        <v>38.990580000000001</v>
      </c>
      <c r="E33" s="10">
        <v>0</v>
      </c>
      <c r="F33" s="10">
        <v>1134.6746000000001</v>
      </c>
      <c r="G33" s="10">
        <v>0</v>
      </c>
      <c r="H33" s="10">
        <v>0</v>
      </c>
      <c r="I33" s="10">
        <v>1298.7080900000001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</row>
    <row r="34" spans="1:17" ht="15" customHeight="1" x14ac:dyDescent="0.2">
      <c r="A34" s="82" t="s">
        <v>52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</row>
    <row r="35" spans="1:17" ht="15" customHeight="1" x14ac:dyDescent="0.2">
      <c r="A35" s="82" t="s">
        <v>53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</row>
    <row r="36" spans="1:17" ht="15" customHeight="1" x14ac:dyDescent="0.2">
      <c r="A36" s="82" t="s">
        <v>54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</row>
    <row r="37" spans="1:17" ht="15" customHeight="1" x14ac:dyDescent="0.2">
      <c r="A37" s="82" t="s">
        <v>55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</row>
    <row r="38" spans="1:17" s="12" customFormat="1" ht="15" customHeight="1" x14ac:dyDescent="0.2">
      <c r="A38" s="5" t="s">
        <v>42</v>
      </c>
      <c r="B38" s="14">
        <v>15602813.130499996</v>
      </c>
      <c r="C38" s="14">
        <v>1876373.8600399999</v>
      </c>
      <c r="D38" s="14">
        <v>111278.17894000001</v>
      </c>
      <c r="E38" s="14">
        <v>176712.61418999999</v>
      </c>
      <c r="F38" s="14">
        <v>92909.718510000006</v>
      </c>
      <c r="G38" s="14">
        <v>127945.90064000001</v>
      </c>
      <c r="H38" s="14">
        <v>1373088.6158</v>
      </c>
      <c r="I38" s="14">
        <v>19361122.018619999</v>
      </c>
      <c r="J38" s="14">
        <v>11202006.528580001</v>
      </c>
      <c r="K38" s="14">
        <v>2332145.1098199999</v>
      </c>
      <c r="L38" s="14">
        <v>25839.550159999995</v>
      </c>
      <c r="M38" s="14">
        <v>39277.593899999993</v>
      </c>
      <c r="N38" s="14">
        <v>146605.12926999995</v>
      </c>
      <c r="O38" s="14">
        <v>189837.10151000001</v>
      </c>
      <c r="P38" s="14">
        <v>388848.48373999994</v>
      </c>
      <c r="Q38" s="14">
        <v>14324559.496980006</v>
      </c>
    </row>
    <row r="39" spans="1:17" ht="15" customHeight="1" thickBot="1" x14ac:dyDescent="0.25">
      <c r="A39" s="17"/>
      <c r="B39" s="74"/>
      <c r="C39" s="19"/>
      <c r="D39" s="19"/>
      <c r="E39" s="19"/>
      <c r="F39" s="19"/>
      <c r="G39" s="19"/>
      <c r="H39" s="19"/>
      <c r="I39" s="19"/>
      <c r="J39" s="19"/>
      <c r="K39" s="19"/>
      <c r="L39" s="74"/>
      <c r="M39" s="74"/>
      <c r="N39" s="74"/>
      <c r="O39" s="74"/>
      <c r="P39" s="74"/>
      <c r="Q39" s="74"/>
    </row>
    <row r="40" spans="1:17" ht="15" customHeight="1" thickTop="1" x14ac:dyDescent="0.2">
      <c r="A40" s="21" t="s">
        <v>39</v>
      </c>
      <c r="B40" s="21"/>
      <c r="C40" s="21"/>
      <c r="D40" s="21"/>
      <c r="E40" s="11"/>
      <c r="F40" s="11"/>
      <c r="G40" s="11"/>
      <c r="H40" s="11"/>
      <c r="I40" s="11"/>
      <c r="J40" s="11"/>
      <c r="K40" s="11"/>
      <c r="L40" s="22"/>
      <c r="M40" s="22"/>
      <c r="N40" s="4"/>
      <c r="O40" s="4"/>
      <c r="P40" s="4"/>
      <c r="Q40" s="4"/>
    </row>
    <row r="41" spans="1:17" ht="15" customHeight="1" x14ac:dyDescent="0.2">
      <c r="A41" s="21" t="s">
        <v>103</v>
      </c>
      <c r="B41" s="21"/>
      <c r="C41" s="21"/>
      <c r="D41" s="21"/>
      <c r="E41" s="10"/>
      <c r="F41" s="10"/>
      <c r="G41" s="10"/>
      <c r="H41" s="10"/>
      <c r="I41" s="10"/>
      <c r="J41" s="10"/>
      <c r="K41" s="10"/>
      <c r="L41" s="10"/>
      <c r="M41" s="9"/>
      <c r="N41" s="4"/>
      <c r="O41" s="4"/>
      <c r="P41" s="4"/>
      <c r="Q41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252F8-0E42-472D-A409-DD35CE55DB13}">
  <sheetPr codeName="Sheet25">
    <pageSetUpPr fitToPage="1"/>
  </sheetPr>
  <dimension ref="A1:Q42"/>
  <sheetViews>
    <sheetView zoomScaleNormal="100" workbookViewId="0">
      <selection activeCell="E15" sqref="E15"/>
    </sheetView>
  </sheetViews>
  <sheetFormatPr baseColWidth="10" defaultColWidth="9.140625" defaultRowHeight="15" customHeight="1" x14ac:dyDescent="0.55000000000000004"/>
  <cols>
    <col min="1" max="1" width="76.8554687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76.8554687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76.8554687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76.8554687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76.8554687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76.8554687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76.8554687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76.8554687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76.8554687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76.8554687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76.8554687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76.8554687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76.8554687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76.8554687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76.8554687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76.8554687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76.8554687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76.8554687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76.8554687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76.8554687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76.8554687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76.8554687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76.8554687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76.8554687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76.8554687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76.8554687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76.8554687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76.8554687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76.8554687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76.8554687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76.8554687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76.8554687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76.8554687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76.8554687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76.8554687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76.8554687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76.8554687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76.8554687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76.8554687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76.8554687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76.8554687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76.8554687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76.8554687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76.8554687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76.8554687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76.8554687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76.8554687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76.8554687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76.8554687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76.8554687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76.8554687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76.8554687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76.8554687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76.8554687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76.8554687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76.8554687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76.8554687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76.8554687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76.8554687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76.8554687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76.8554687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76.8554687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76.8554687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76.8554687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106</v>
      </c>
      <c r="C6" s="194"/>
      <c r="D6" s="194"/>
      <c r="E6" s="194"/>
      <c r="F6" s="194"/>
      <c r="G6" s="194"/>
      <c r="H6" s="194"/>
      <c r="I6" s="194"/>
      <c r="J6" s="194" t="s">
        <v>12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44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82" t="s">
        <v>45</v>
      </c>
      <c r="B8" s="10">
        <v>3348589.9344400004</v>
      </c>
      <c r="C8" s="10">
        <v>118514.2101</v>
      </c>
      <c r="D8" s="10">
        <v>12358.267399999999</v>
      </c>
      <c r="E8" s="10">
        <v>0</v>
      </c>
      <c r="F8" s="10">
        <v>0</v>
      </c>
      <c r="G8" s="10">
        <v>27127.424739999999</v>
      </c>
      <c r="H8" s="10">
        <v>467950.68044999999</v>
      </c>
      <c r="I8" s="10">
        <v>3974540.5171300001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</row>
    <row r="9" spans="1:17" ht="15" customHeight="1" x14ac:dyDescent="0.2">
      <c r="A9" s="82" t="s">
        <v>46</v>
      </c>
      <c r="B9" s="10">
        <v>3583.0909100000003</v>
      </c>
      <c r="C9" s="10">
        <v>0</v>
      </c>
      <c r="D9" s="10">
        <v>200.67751999999999</v>
      </c>
      <c r="E9" s="10">
        <v>0</v>
      </c>
      <c r="F9" s="10">
        <v>0</v>
      </c>
      <c r="G9" s="10">
        <v>0</v>
      </c>
      <c r="H9" s="10">
        <v>8407.1837300000007</v>
      </c>
      <c r="I9" s="10">
        <v>12190.952160000001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5" customHeight="1" x14ac:dyDescent="0.2">
      <c r="A10" s="82" t="s">
        <v>47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 ht="15" customHeight="1" x14ac:dyDescent="0.2">
      <c r="A11" s="82" t="s">
        <v>48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</row>
    <row r="12" spans="1:17" ht="15" customHeight="1" x14ac:dyDescent="0.2">
      <c r="A12" s="82" t="s">
        <v>66</v>
      </c>
      <c r="B12" s="10">
        <v>1318144.8441300001</v>
      </c>
      <c r="C12" s="10">
        <v>197253.50471000015</v>
      </c>
      <c r="D12" s="10">
        <v>2723.6997199999992</v>
      </c>
      <c r="E12" s="10">
        <v>7136.2681500000017</v>
      </c>
      <c r="F12" s="10">
        <v>6927.034920000001</v>
      </c>
      <c r="G12" s="10">
        <v>20746.029509999997</v>
      </c>
      <c r="H12" s="10">
        <v>0</v>
      </c>
      <c r="I12" s="10">
        <v>1552931.3811400004</v>
      </c>
      <c r="J12" s="10">
        <v>136281.39766999998</v>
      </c>
      <c r="K12" s="10">
        <v>34306.51528</v>
      </c>
      <c r="L12" s="10">
        <v>44.021449999999994</v>
      </c>
      <c r="M12" s="10">
        <v>0</v>
      </c>
      <c r="N12" s="10">
        <v>446.95443</v>
      </c>
      <c r="O12" s="10">
        <v>1466.5449000000001</v>
      </c>
      <c r="P12" s="10">
        <v>0</v>
      </c>
      <c r="Q12" s="10">
        <v>172545.43372999999</v>
      </c>
    </row>
    <row r="13" spans="1:17" ht="15" customHeight="1" x14ac:dyDescent="0.2">
      <c r="A13" s="82" t="s">
        <v>67</v>
      </c>
      <c r="B13" s="10">
        <v>604.63035000000002</v>
      </c>
      <c r="C13" s="10">
        <v>137.22626</v>
      </c>
      <c r="D13" s="10">
        <v>0</v>
      </c>
      <c r="E13" s="10">
        <v>0</v>
      </c>
      <c r="F13" s="10">
        <v>106.22993</v>
      </c>
      <c r="G13" s="10">
        <v>0</v>
      </c>
      <c r="H13" s="10">
        <v>0</v>
      </c>
      <c r="I13" s="10">
        <v>848.08654000000001</v>
      </c>
      <c r="J13" s="10">
        <v>745692.65865</v>
      </c>
      <c r="K13" s="10">
        <v>123192.55205000003</v>
      </c>
      <c r="L13" s="10">
        <v>7092.8550499999983</v>
      </c>
      <c r="M13" s="10">
        <v>3869.8699000000006</v>
      </c>
      <c r="N13" s="10">
        <v>10150.002250000001</v>
      </c>
      <c r="O13" s="10">
        <v>8494.0497100000011</v>
      </c>
      <c r="P13" s="10">
        <v>0</v>
      </c>
      <c r="Q13" s="10">
        <v>898491.98761000007</v>
      </c>
    </row>
    <row r="14" spans="1:17" ht="15" customHeight="1" x14ac:dyDescent="0.2">
      <c r="A14" s="82" t="s">
        <v>68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289.66107</v>
      </c>
      <c r="K14" s="10">
        <v>1.08717</v>
      </c>
      <c r="L14" s="10">
        <v>6.6760399999999995</v>
      </c>
      <c r="M14" s="10">
        <v>9.57559</v>
      </c>
      <c r="N14" s="10">
        <v>0</v>
      </c>
      <c r="O14" s="10">
        <v>0</v>
      </c>
      <c r="P14" s="10">
        <v>0</v>
      </c>
      <c r="Q14" s="10">
        <v>306.99986999999999</v>
      </c>
    </row>
    <row r="15" spans="1:17" ht="15" customHeight="1" x14ac:dyDescent="0.2">
      <c r="A15" s="82" t="s">
        <v>69</v>
      </c>
      <c r="B15" s="10">
        <v>541897.59702000022</v>
      </c>
      <c r="C15" s="10">
        <v>279070.49874999985</v>
      </c>
      <c r="D15" s="10">
        <v>2237.2642000000001</v>
      </c>
      <c r="E15" s="10">
        <v>5055.4443299999994</v>
      </c>
      <c r="F15" s="10">
        <v>3980.5042700000008</v>
      </c>
      <c r="G15" s="10">
        <v>16633.447489999999</v>
      </c>
      <c r="H15" s="10">
        <v>0</v>
      </c>
      <c r="I15" s="10">
        <v>848874.75606000016</v>
      </c>
      <c r="J15" s="10">
        <v>195153.92135000008</v>
      </c>
      <c r="K15" s="10">
        <v>19360.842110000005</v>
      </c>
      <c r="L15" s="10">
        <v>0</v>
      </c>
      <c r="M15" s="10">
        <v>239.39102</v>
      </c>
      <c r="N15" s="10">
        <v>2403.4407500000002</v>
      </c>
      <c r="O15" s="10">
        <v>1013.3858200000001</v>
      </c>
      <c r="P15" s="10">
        <v>0</v>
      </c>
      <c r="Q15" s="10">
        <v>218170.98105000009</v>
      </c>
    </row>
    <row r="16" spans="1:17" ht="15" customHeight="1" x14ac:dyDescent="0.2">
      <c r="A16" s="82" t="s">
        <v>70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11994.304469999997</v>
      </c>
      <c r="K16" s="10">
        <v>387.23719999999997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12381.541669999997</v>
      </c>
    </row>
    <row r="17" spans="1:17" ht="15" customHeight="1" x14ac:dyDescent="0.2">
      <c r="A17" s="82" t="s">
        <v>56</v>
      </c>
      <c r="B17" s="10">
        <v>673697.64074000029</v>
      </c>
      <c r="C17" s="10">
        <v>82110.136629999921</v>
      </c>
      <c r="D17" s="10">
        <v>2686.4426599999997</v>
      </c>
      <c r="E17" s="10">
        <v>7841.9700400000038</v>
      </c>
      <c r="F17" s="10">
        <v>8504.5368099999978</v>
      </c>
      <c r="G17" s="10">
        <v>22617.464380000001</v>
      </c>
      <c r="H17" s="10">
        <v>42412.320849999996</v>
      </c>
      <c r="I17" s="10">
        <v>839870.51211000001</v>
      </c>
      <c r="J17" s="10">
        <v>3998300.5400500018</v>
      </c>
      <c r="K17" s="10">
        <v>229935.17228</v>
      </c>
      <c r="L17" s="10">
        <v>6035.3148999999994</v>
      </c>
      <c r="M17" s="10">
        <v>2699.8206899999991</v>
      </c>
      <c r="N17" s="10">
        <v>17799.474890000009</v>
      </c>
      <c r="O17" s="10">
        <v>10752.845329999998</v>
      </c>
      <c r="P17" s="10">
        <v>0</v>
      </c>
      <c r="Q17" s="10">
        <v>4265523.1681400016</v>
      </c>
    </row>
    <row r="18" spans="1:17" ht="15" customHeight="1" x14ac:dyDescent="0.2">
      <c r="A18" s="82" t="s">
        <v>57</v>
      </c>
      <c r="B18" s="10">
        <v>61679.999940000038</v>
      </c>
      <c r="C18" s="10">
        <v>2975.61816</v>
      </c>
      <c r="D18" s="10">
        <v>148.53452999999999</v>
      </c>
      <c r="E18" s="10">
        <v>526.80966999999987</v>
      </c>
      <c r="F18" s="10">
        <v>712.97246000000007</v>
      </c>
      <c r="G18" s="10">
        <v>3014.7249599999996</v>
      </c>
      <c r="H18" s="10">
        <v>0</v>
      </c>
      <c r="I18" s="10">
        <v>69058.65972000004</v>
      </c>
      <c r="J18" s="10">
        <v>8568744.2589399721</v>
      </c>
      <c r="K18" s="10">
        <v>848806.48866000085</v>
      </c>
      <c r="L18" s="10">
        <v>51023.992380000054</v>
      </c>
      <c r="M18" s="10">
        <v>27390.277159999994</v>
      </c>
      <c r="N18" s="10">
        <v>29252.555239999987</v>
      </c>
      <c r="O18" s="10">
        <v>34842.047749999998</v>
      </c>
      <c r="P18" s="10">
        <v>13.72</v>
      </c>
      <c r="Q18" s="10">
        <v>9560073.3401299696</v>
      </c>
    </row>
    <row r="19" spans="1:17" ht="15" customHeight="1" x14ac:dyDescent="0.2">
      <c r="A19" s="82" t="s">
        <v>58</v>
      </c>
      <c r="B19" s="10">
        <v>1016906.5323600002</v>
      </c>
      <c r="C19" s="10">
        <v>352708.65482999955</v>
      </c>
      <c r="D19" s="10">
        <v>4569.6520799999998</v>
      </c>
      <c r="E19" s="10">
        <v>11501.100610000001</v>
      </c>
      <c r="F19" s="10">
        <v>8273.8297100000018</v>
      </c>
      <c r="G19" s="10">
        <v>41803.537499999984</v>
      </c>
      <c r="H19" s="10">
        <v>62.590150000000001</v>
      </c>
      <c r="I19" s="10">
        <v>1435825.8972399996</v>
      </c>
      <c r="J19" s="10">
        <v>358578.9232799997</v>
      </c>
      <c r="K19" s="10">
        <v>73834.955329999968</v>
      </c>
      <c r="L19" s="10">
        <v>385.40772000000004</v>
      </c>
      <c r="M19" s="10">
        <v>54.990610000000004</v>
      </c>
      <c r="N19" s="10">
        <v>4433.7386400000005</v>
      </c>
      <c r="O19" s="10">
        <v>4221.2015800000008</v>
      </c>
      <c r="P19" s="10">
        <v>24.9742</v>
      </c>
      <c r="Q19" s="10">
        <v>441534.19135999965</v>
      </c>
    </row>
    <row r="20" spans="1:17" ht="15" customHeight="1" x14ac:dyDescent="0.2">
      <c r="A20" s="82" t="s">
        <v>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</row>
    <row r="21" spans="1:17" ht="15" customHeight="1" x14ac:dyDescent="0.2">
      <c r="A21" s="82" t="s">
        <v>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</row>
    <row r="22" spans="1:17" ht="15" customHeight="1" x14ac:dyDescent="0.2">
      <c r="A22" s="82" t="s">
        <v>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</row>
    <row r="23" spans="1:17" ht="15" customHeight="1" x14ac:dyDescent="0.2">
      <c r="A23" s="82" t="s">
        <v>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</row>
    <row r="24" spans="1:17" ht="15" customHeight="1" x14ac:dyDescent="0.2">
      <c r="A24" s="82" t="s">
        <v>63</v>
      </c>
      <c r="B24" s="10">
        <v>84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84</v>
      </c>
      <c r="J24" s="10">
        <v>816455.9964399999</v>
      </c>
      <c r="K24" s="10">
        <v>42623.545530000003</v>
      </c>
      <c r="L24" s="10">
        <v>624.94303999999988</v>
      </c>
      <c r="M24" s="10">
        <v>1008.1546500000002</v>
      </c>
      <c r="N24" s="10">
        <v>445.34598000000005</v>
      </c>
      <c r="O24" s="10">
        <v>1180.1351199999999</v>
      </c>
      <c r="P24" s="10">
        <v>0</v>
      </c>
      <c r="Q24" s="10">
        <v>862338.12075999985</v>
      </c>
    </row>
    <row r="25" spans="1:17" ht="15" customHeight="1" x14ac:dyDescent="0.2">
      <c r="A25" s="82" t="s">
        <v>64</v>
      </c>
      <c r="B25" s="10">
        <v>1313.53331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1313.53331</v>
      </c>
      <c r="J25" s="10">
        <v>10369.035469999999</v>
      </c>
      <c r="K25" s="10">
        <v>953.67376999999999</v>
      </c>
      <c r="L25" s="10">
        <v>0</v>
      </c>
      <c r="M25" s="10">
        <v>0</v>
      </c>
      <c r="N25" s="10">
        <v>105.24876</v>
      </c>
      <c r="O25" s="10">
        <v>136.09102000000001</v>
      </c>
      <c r="P25" s="10">
        <v>0</v>
      </c>
      <c r="Q25" s="10">
        <v>11564.049019999999</v>
      </c>
    </row>
    <row r="26" spans="1:17" ht="15" customHeight="1" x14ac:dyDescent="0.2">
      <c r="A26" s="82" t="s">
        <v>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</row>
    <row r="27" spans="1:17" ht="15" customHeight="1" x14ac:dyDescent="0.2">
      <c r="A27" s="82" t="s">
        <v>71</v>
      </c>
      <c r="B27" s="10">
        <v>891668.60191000032</v>
      </c>
      <c r="C27" s="10">
        <v>27886.54385000002</v>
      </c>
      <c r="D27" s="10">
        <v>18245.849800000004</v>
      </c>
      <c r="E27" s="10">
        <v>3955.4302400000001</v>
      </c>
      <c r="F27" s="10">
        <v>4984.45172</v>
      </c>
      <c r="G27" s="10">
        <v>3792.301460000001</v>
      </c>
      <c r="H27" s="10">
        <v>234699.91858999996</v>
      </c>
      <c r="I27" s="10">
        <v>1185233.0975700004</v>
      </c>
      <c r="J27" s="10">
        <v>499699.2034599997</v>
      </c>
      <c r="K27" s="10">
        <v>41037.889359999979</v>
      </c>
      <c r="L27" s="10">
        <v>4190.3606499999996</v>
      </c>
      <c r="M27" s="10">
        <v>1223.1440000000002</v>
      </c>
      <c r="N27" s="10">
        <v>2230.8480700000005</v>
      </c>
      <c r="O27" s="10">
        <v>1634.8196599999999</v>
      </c>
      <c r="P27" s="10">
        <v>0</v>
      </c>
      <c r="Q27" s="10">
        <v>550016.26519999967</v>
      </c>
    </row>
    <row r="28" spans="1:17" ht="15" customHeight="1" x14ac:dyDescent="0.2">
      <c r="A28" s="82" t="s">
        <v>72</v>
      </c>
      <c r="B28" s="10">
        <v>4695.9702500000003</v>
      </c>
      <c r="C28" s="10">
        <v>8.9958299999999998</v>
      </c>
      <c r="D28" s="10">
        <v>0</v>
      </c>
      <c r="E28" s="10">
        <v>55.118360000000003</v>
      </c>
      <c r="F28" s="10">
        <v>0</v>
      </c>
      <c r="G28" s="10">
        <v>65.473479999999995</v>
      </c>
      <c r="H28" s="10">
        <v>0</v>
      </c>
      <c r="I28" s="10">
        <v>4825.5579200000011</v>
      </c>
      <c r="J28" s="10">
        <v>911047.45300000045</v>
      </c>
      <c r="K28" s="10">
        <v>123000.86974000001</v>
      </c>
      <c r="L28" s="10">
        <v>13282.976030000005</v>
      </c>
      <c r="M28" s="10">
        <v>6432.7103699999971</v>
      </c>
      <c r="N28" s="10">
        <v>5171.5057999999999</v>
      </c>
      <c r="O28" s="10">
        <v>3810.2553799999996</v>
      </c>
      <c r="P28" s="10">
        <v>0</v>
      </c>
      <c r="Q28" s="10">
        <v>1062745.7703200004</v>
      </c>
    </row>
    <row r="29" spans="1:17" ht="15" customHeight="1" x14ac:dyDescent="0.2">
      <c r="A29" s="82" t="s">
        <v>73</v>
      </c>
      <c r="B29" s="10">
        <v>244751.22370000006</v>
      </c>
      <c r="C29" s="10">
        <v>59020.098979999973</v>
      </c>
      <c r="D29" s="10">
        <v>446.03197999999998</v>
      </c>
      <c r="E29" s="10">
        <v>3304.3205800000005</v>
      </c>
      <c r="F29" s="10">
        <v>2798.3254499999998</v>
      </c>
      <c r="G29" s="10">
        <v>11778.48257</v>
      </c>
      <c r="H29" s="10">
        <v>19821.419610000008</v>
      </c>
      <c r="I29" s="10">
        <v>341919.90286999999</v>
      </c>
      <c r="J29" s="10">
        <v>133163.31534000003</v>
      </c>
      <c r="K29" s="10">
        <v>19786.778120000003</v>
      </c>
      <c r="L29" s="10">
        <v>44.084919999999997</v>
      </c>
      <c r="M29" s="10">
        <v>22.309139999999999</v>
      </c>
      <c r="N29" s="10">
        <v>1670.6357600000001</v>
      </c>
      <c r="O29" s="10">
        <v>1520.85321</v>
      </c>
      <c r="P29" s="10">
        <v>0</v>
      </c>
      <c r="Q29" s="10">
        <v>156207.97648999997</v>
      </c>
    </row>
    <row r="30" spans="1:17" ht="15" customHeight="1" x14ac:dyDescent="0.2">
      <c r="A30" s="82" t="s">
        <v>74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</row>
    <row r="31" spans="1:17" ht="15" customHeight="1" x14ac:dyDescent="0.2">
      <c r="A31" s="82" t="s">
        <v>49</v>
      </c>
      <c r="B31" s="10">
        <v>1275077.8241900003</v>
      </c>
      <c r="C31" s="10">
        <v>171052.12168000004</v>
      </c>
      <c r="D31" s="10">
        <v>343.08999</v>
      </c>
      <c r="E31" s="10">
        <v>20510.263649999997</v>
      </c>
      <c r="F31" s="10">
        <v>8573.2427999999982</v>
      </c>
      <c r="G31" s="10">
        <v>47431.02792</v>
      </c>
      <c r="H31" s="10">
        <v>155109.14443000001</v>
      </c>
      <c r="I31" s="10">
        <v>1678096.7146600005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</row>
    <row r="32" spans="1:17" ht="15" customHeight="1" x14ac:dyDescent="0.2">
      <c r="A32" s="82" t="s">
        <v>50</v>
      </c>
      <c r="B32" s="10">
        <v>173117.93496000004</v>
      </c>
      <c r="C32" s="10">
        <v>28172.286799999987</v>
      </c>
      <c r="D32" s="10">
        <v>563.47454000000005</v>
      </c>
      <c r="E32" s="10">
        <v>3152.0417599999992</v>
      </c>
      <c r="F32" s="10">
        <v>3635.8522599999997</v>
      </c>
      <c r="G32" s="10">
        <v>2564.0060099999992</v>
      </c>
      <c r="H32" s="10">
        <v>18348.094430000008</v>
      </c>
      <c r="I32" s="10">
        <v>229553.69076</v>
      </c>
      <c r="J32" s="10">
        <v>6764.9415099999997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6764.9415099999997</v>
      </c>
    </row>
    <row r="33" spans="1:17" ht="15" customHeight="1" x14ac:dyDescent="0.2">
      <c r="A33" s="82" t="s">
        <v>51</v>
      </c>
      <c r="B33" s="10">
        <v>416.30781000000002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416.30781000000002</v>
      </c>
      <c r="J33" s="10">
        <v>121.03561000000001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121.03561000000001</v>
      </c>
    </row>
    <row r="34" spans="1:17" ht="15" customHeight="1" x14ac:dyDescent="0.2">
      <c r="A34" s="82" t="s">
        <v>52</v>
      </c>
      <c r="B34" s="10">
        <v>754.45398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754.45398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</row>
    <row r="35" spans="1:17" ht="15" customHeight="1" x14ac:dyDescent="0.2">
      <c r="A35" s="82" t="s">
        <v>53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</row>
    <row r="36" spans="1:17" ht="15" customHeight="1" x14ac:dyDescent="0.2">
      <c r="A36" s="82" t="s">
        <v>54</v>
      </c>
      <c r="B36" s="10">
        <v>7000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7000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</row>
    <row r="37" spans="1:17" ht="15" customHeight="1" x14ac:dyDescent="0.2">
      <c r="A37" s="82" t="s">
        <v>55</v>
      </c>
      <c r="B37" s="10">
        <v>49503.937640000004</v>
      </c>
      <c r="C37" s="10">
        <v>20689.605629999998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70193.543269999995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</row>
    <row r="38" spans="1:17" s="12" customFormat="1" ht="15" customHeight="1" x14ac:dyDescent="0.2">
      <c r="A38" s="5" t="s">
        <v>105</v>
      </c>
      <c r="B38" s="14">
        <v>9613488.0576400012</v>
      </c>
      <c r="C38" s="14">
        <v>1339599.5022099996</v>
      </c>
      <c r="D38" s="14">
        <v>44522.984420000001</v>
      </c>
      <c r="E38" s="14">
        <v>63038.767390000001</v>
      </c>
      <c r="F38" s="14">
        <v>48496.980329999999</v>
      </c>
      <c r="G38" s="14">
        <v>197573.92001999999</v>
      </c>
      <c r="H38" s="14">
        <v>946811.35224000004</v>
      </c>
      <c r="I38" s="14">
        <v>12253531.56425</v>
      </c>
      <c r="J38" s="14">
        <v>16392656.646309974</v>
      </c>
      <c r="K38" s="14">
        <v>1557227.6066000005</v>
      </c>
      <c r="L38" s="14">
        <v>82730.632180000059</v>
      </c>
      <c r="M38" s="14">
        <v>42950.243129999988</v>
      </c>
      <c r="N38" s="14">
        <v>74109.750569999989</v>
      </c>
      <c r="O38" s="14">
        <v>69072.229479999995</v>
      </c>
      <c r="P38" s="14">
        <v>38.694199999999995</v>
      </c>
      <c r="Q38" s="14">
        <v>18218785.802469973</v>
      </c>
    </row>
    <row r="39" spans="1:17" ht="15" customHeight="1" thickBot="1" x14ac:dyDescent="0.25">
      <c r="A39" s="17"/>
      <c r="B39" s="74"/>
      <c r="C39" s="19"/>
      <c r="D39" s="19"/>
      <c r="E39" s="19"/>
      <c r="F39" s="19"/>
      <c r="G39" s="19"/>
      <c r="H39" s="19"/>
      <c r="I39" s="19"/>
      <c r="J39" s="19"/>
      <c r="K39" s="19"/>
      <c r="L39" s="74"/>
      <c r="M39" s="74"/>
      <c r="N39" s="74"/>
      <c r="O39" s="74"/>
      <c r="P39" s="74"/>
      <c r="Q39" s="74"/>
    </row>
    <row r="40" spans="1:17" ht="15" customHeight="1" thickTop="1" x14ac:dyDescent="0.2">
      <c r="A40" s="21" t="s">
        <v>39</v>
      </c>
      <c r="B40" s="21"/>
      <c r="C40" s="21"/>
      <c r="D40" s="21"/>
      <c r="E40" s="11"/>
      <c r="F40" s="11"/>
      <c r="G40" s="11"/>
      <c r="H40" s="11"/>
      <c r="I40" s="11"/>
      <c r="J40" s="11"/>
      <c r="K40" s="11"/>
      <c r="L40" s="22"/>
      <c r="M40" s="22"/>
      <c r="N40" s="4"/>
      <c r="O40" s="4"/>
      <c r="P40" s="4"/>
      <c r="Q40" s="4"/>
    </row>
    <row r="41" spans="1:17" ht="15" customHeight="1" x14ac:dyDescent="0.2">
      <c r="A41" s="21" t="s">
        <v>103</v>
      </c>
      <c r="B41" s="21"/>
      <c r="C41" s="21"/>
      <c r="D41" s="21"/>
      <c r="E41" s="10"/>
      <c r="F41" s="10"/>
      <c r="G41" s="10"/>
      <c r="H41" s="10"/>
      <c r="I41" s="10"/>
      <c r="J41" s="10"/>
      <c r="K41" s="10"/>
      <c r="L41" s="10"/>
      <c r="M41" s="9"/>
      <c r="N41" s="4"/>
      <c r="O41" s="4"/>
      <c r="P41" s="4"/>
      <c r="Q41" s="4"/>
    </row>
    <row r="42" spans="1:17" ht="15" customHeight="1" x14ac:dyDescent="0.2">
      <c r="A42" s="3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9"/>
      <c r="N42" s="4"/>
      <c r="O42" s="4"/>
      <c r="P42" s="4"/>
      <c r="Q42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9E7C9-2860-4A07-941F-C040400CEC5C}">
  <sheetPr codeName="Sheet26">
    <pageSetUpPr fitToPage="1"/>
  </sheetPr>
  <dimension ref="A1:Q41"/>
  <sheetViews>
    <sheetView topLeftCell="E1" zoomScaleNormal="100" workbookViewId="0">
      <selection activeCell="K26" sqref="K26"/>
    </sheetView>
  </sheetViews>
  <sheetFormatPr baseColWidth="10" defaultColWidth="9.140625" defaultRowHeight="15" customHeight="1" x14ac:dyDescent="0.55000000000000004"/>
  <cols>
    <col min="1" max="1" width="76.8554687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76.8554687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76.8554687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76.8554687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76.8554687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76.8554687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76.8554687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76.8554687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76.8554687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76.8554687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76.8554687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76.8554687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76.8554687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76.8554687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76.8554687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76.8554687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76.8554687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76.8554687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76.8554687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76.8554687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76.8554687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76.8554687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76.8554687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76.8554687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76.8554687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76.8554687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76.8554687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76.8554687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76.8554687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76.8554687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76.8554687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76.8554687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76.8554687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76.8554687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76.8554687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76.8554687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76.8554687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76.8554687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76.8554687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76.8554687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76.8554687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76.8554687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76.8554687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76.8554687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76.8554687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76.8554687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76.8554687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76.8554687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76.8554687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76.8554687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76.8554687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76.8554687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76.8554687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76.8554687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76.8554687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76.8554687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76.8554687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76.8554687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76.8554687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76.8554687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76.8554687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76.8554687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76.8554687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76.8554687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13</v>
      </c>
      <c r="C6" s="194"/>
      <c r="D6" s="194"/>
      <c r="E6" s="194"/>
      <c r="F6" s="194"/>
      <c r="G6" s="194"/>
      <c r="H6" s="194"/>
      <c r="I6" s="194"/>
      <c r="J6" s="194" t="s">
        <v>14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75" t="s">
        <v>109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82" t="s">
        <v>45</v>
      </c>
      <c r="B8" s="10">
        <v>83677.49543000001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11923.878269999999</v>
      </c>
      <c r="I8" s="10">
        <v>95601.373699999996</v>
      </c>
      <c r="J8" s="10">
        <v>2884822.2682300005</v>
      </c>
      <c r="K8" s="10">
        <v>44716.895430000004</v>
      </c>
      <c r="L8" s="10">
        <v>0</v>
      </c>
      <c r="M8" s="10">
        <v>3000</v>
      </c>
      <c r="N8" s="10">
        <v>8232</v>
      </c>
      <c r="O8" s="10">
        <v>0</v>
      </c>
      <c r="P8" s="10">
        <v>373980.94605000003</v>
      </c>
      <c r="Q8" s="10">
        <v>3314752.1097100005</v>
      </c>
    </row>
    <row r="9" spans="1:17" ht="15" customHeight="1" x14ac:dyDescent="0.2">
      <c r="A9" s="82" t="s">
        <v>46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5" customHeight="1" x14ac:dyDescent="0.2">
      <c r="A10" s="82" t="s">
        <v>47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 ht="15" customHeight="1" x14ac:dyDescent="0.2">
      <c r="A11" s="82" t="s">
        <v>48</v>
      </c>
      <c r="B11" s="10">
        <v>16121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16121</v>
      </c>
      <c r="J11" s="10">
        <v>90480.168470000004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90480.168470000004</v>
      </c>
    </row>
    <row r="12" spans="1:17" ht="15" customHeight="1" x14ac:dyDescent="0.2">
      <c r="A12" s="82" t="s">
        <v>66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846079.76980999997</v>
      </c>
      <c r="K12" s="10">
        <v>170372.89371000003</v>
      </c>
      <c r="L12" s="10">
        <v>2326.0799400000001</v>
      </c>
      <c r="M12" s="10">
        <v>3928.5757100000014</v>
      </c>
      <c r="N12" s="10">
        <v>5554.1180900000008</v>
      </c>
      <c r="O12" s="10">
        <v>11996.350909999997</v>
      </c>
      <c r="P12" s="10">
        <v>0</v>
      </c>
      <c r="Q12" s="10">
        <v>1040257.7881700001</v>
      </c>
    </row>
    <row r="13" spans="1:17" ht="15" customHeight="1" x14ac:dyDescent="0.2">
      <c r="A13" s="82" t="s">
        <v>67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110117.82442999998</v>
      </c>
      <c r="K13" s="10">
        <v>46164.229489999983</v>
      </c>
      <c r="L13" s="10">
        <v>3964.1237500000002</v>
      </c>
      <c r="M13" s="10">
        <v>8257.3062000000009</v>
      </c>
      <c r="N13" s="10">
        <v>888.7466800000002</v>
      </c>
      <c r="O13" s="10">
        <v>1472.8281399999998</v>
      </c>
      <c r="P13" s="10">
        <v>0</v>
      </c>
      <c r="Q13" s="10">
        <v>170865.05868999995</v>
      </c>
    </row>
    <row r="14" spans="1:17" ht="15" customHeight="1" x14ac:dyDescent="0.2">
      <c r="A14" s="82" t="s">
        <v>68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113.28304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113.28304</v>
      </c>
    </row>
    <row r="15" spans="1:17" ht="15" customHeight="1" x14ac:dyDescent="0.2">
      <c r="A15" s="82" t="s">
        <v>69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776804.4850700004</v>
      </c>
      <c r="K15" s="10">
        <v>274228.78022999997</v>
      </c>
      <c r="L15" s="10">
        <v>527.68256000000008</v>
      </c>
      <c r="M15" s="10">
        <v>3443.6316799999995</v>
      </c>
      <c r="N15" s="10">
        <v>4960.1691800000008</v>
      </c>
      <c r="O15" s="10">
        <v>12909.574769999999</v>
      </c>
      <c r="P15" s="10">
        <v>0</v>
      </c>
      <c r="Q15" s="10">
        <v>1072874.3234900003</v>
      </c>
    </row>
    <row r="16" spans="1:17" ht="15" customHeight="1" x14ac:dyDescent="0.2">
      <c r="A16" s="82" t="s">
        <v>70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1466.4519299999999</v>
      </c>
      <c r="K16" s="10">
        <v>882.79281999999989</v>
      </c>
      <c r="L16" s="10">
        <v>4.3131899999999996</v>
      </c>
      <c r="M16" s="10">
        <v>120.82019</v>
      </c>
      <c r="N16" s="10">
        <v>0</v>
      </c>
      <c r="O16" s="10">
        <v>0</v>
      </c>
      <c r="P16" s="10">
        <v>0</v>
      </c>
      <c r="Q16" s="10">
        <v>2474.3781300000001</v>
      </c>
    </row>
    <row r="17" spans="1:17" ht="15" customHeight="1" x14ac:dyDescent="0.2">
      <c r="A17" s="82" t="s">
        <v>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1713728.1996900029</v>
      </c>
      <c r="K17" s="10">
        <v>372162.70599999971</v>
      </c>
      <c r="L17" s="10">
        <v>29801.298159999984</v>
      </c>
      <c r="M17" s="10">
        <v>50418.065959999964</v>
      </c>
      <c r="N17" s="10">
        <v>20237.334399999989</v>
      </c>
      <c r="O17" s="10">
        <v>22827.592210000006</v>
      </c>
      <c r="P17" s="10">
        <v>0</v>
      </c>
      <c r="Q17" s="10">
        <v>2209175.1964200027</v>
      </c>
    </row>
    <row r="18" spans="1:17" ht="15" customHeight="1" x14ac:dyDescent="0.2">
      <c r="A18" s="82" t="s">
        <v>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226.83099999999999</v>
      </c>
      <c r="I18" s="10">
        <v>226.83099999999999</v>
      </c>
      <c r="J18" s="10">
        <v>4388515.6840000059</v>
      </c>
      <c r="K18" s="10">
        <v>140651.64363999979</v>
      </c>
      <c r="L18" s="10">
        <v>17011.981520000001</v>
      </c>
      <c r="M18" s="10">
        <v>21577.828000000005</v>
      </c>
      <c r="N18" s="10">
        <v>7587.4423099999985</v>
      </c>
      <c r="O18" s="10">
        <v>7166.2985499999995</v>
      </c>
      <c r="P18" s="10">
        <v>0</v>
      </c>
      <c r="Q18" s="10">
        <v>4582510.8780200062</v>
      </c>
    </row>
    <row r="19" spans="1:17" ht="15" customHeight="1" x14ac:dyDescent="0.2">
      <c r="A19" s="82" t="s">
        <v>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977099.42978999892</v>
      </c>
      <c r="K19" s="10">
        <v>281795.32163000014</v>
      </c>
      <c r="L19" s="10">
        <v>1221.7628199999999</v>
      </c>
      <c r="M19" s="10">
        <v>4134.8214500000004</v>
      </c>
      <c r="N19" s="10">
        <v>12425.302820000001</v>
      </c>
      <c r="O19" s="10">
        <v>24139.570859999993</v>
      </c>
      <c r="P19" s="10">
        <v>6019.2354499999992</v>
      </c>
      <c r="Q19" s="10">
        <v>1306835.4448199989</v>
      </c>
    </row>
    <row r="20" spans="1:17" ht="15" customHeight="1" x14ac:dyDescent="0.2">
      <c r="A20" s="82" t="s">
        <v>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</row>
    <row r="21" spans="1:17" ht="15" customHeight="1" x14ac:dyDescent="0.2">
      <c r="A21" s="82" t="s">
        <v>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</row>
    <row r="22" spans="1:17" ht="15" customHeight="1" x14ac:dyDescent="0.2">
      <c r="A22" s="82" t="s">
        <v>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</row>
    <row r="23" spans="1:17" ht="15" customHeight="1" x14ac:dyDescent="0.2">
      <c r="A23" s="82" t="s">
        <v>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</row>
    <row r="24" spans="1:17" ht="15" customHeight="1" x14ac:dyDescent="0.2">
      <c r="A24" s="82" t="s">
        <v>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1476398.57748</v>
      </c>
      <c r="K24" s="10">
        <v>125539.1244999999</v>
      </c>
      <c r="L24" s="10">
        <v>11574.855560000002</v>
      </c>
      <c r="M24" s="10">
        <v>15418.135989999997</v>
      </c>
      <c r="N24" s="10">
        <v>3695.5841500000006</v>
      </c>
      <c r="O24" s="10">
        <v>6053.1924300000001</v>
      </c>
      <c r="P24" s="10">
        <v>0</v>
      </c>
      <c r="Q24" s="10">
        <v>1638679.4701100001</v>
      </c>
    </row>
    <row r="25" spans="1:17" ht="15" customHeight="1" x14ac:dyDescent="0.2">
      <c r="A25" s="82" t="s">
        <v>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406553.09735000005</v>
      </c>
      <c r="K25" s="10">
        <v>38129.875489999991</v>
      </c>
      <c r="L25" s="10">
        <v>262.5453</v>
      </c>
      <c r="M25" s="10">
        <v>1551.1288000000002</v>
      </c>
      <c r="N25" s="10">
        <v>1977.0110099999999</v>
      </c>
      <c r="O25" s="10">
        <v>2681.9964099999997</v>
      </c>
      <c r="P25" s="10">
        <v>0</v>
      </c>
      <c r="Q25" s="10">
        <v>451155.65436000016</v>
      </c>
    </row>
    <row r="26" spans="1:17" ht="15" customHeight="1" x14ac:dyDescent="0.2">
      <c r="A26" s="82" t="s">
        <v>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41288.132480000007</v>
      </c>
      <c r="K26" s="10">
        <v>1226.9935699999999</v>
      </c>
      <c r="L26" s="10">
        <v>51.632649999999998</v>
      </c>
      <c r="M26" s="10">
        <v>0</v>
      </c>
      <c r="N26" s="10">
        <v>0</v>
      </c>
      <c r="O26" s="10">
        <v>0</v>
      </c>
      <c r="P26" s="10">
        <v>0</v>
      </c>
      <c r="Q26" s="10">
        <v>42566.758700000006</v>
      </c>
    </row>
    <row r="27" spans="1:17" ht="15" customHeight="1" x14ac:dyDescent="0.2">
      <c r="A27" s="82" t="s">
        <v>71</v>
      </c>
      <c r="B27" s="10">
        <v>286.83303000000001</v>
      </c>
      <c r="C27" s="10">
        <v>0</v>
      </c>
      <c r="D27" s="10">
        <v>0</v>
      </c>
      <c r="E27" s="10">
        <v>0</v>
      </c>
      <c r="F27" s="10">
        <v>142.26275000000001</v>
      </c>
      <c r="G27" s="10">
        <v>0</v>
      </c>
      <c r="H27" s="10">
        <v>0</v>
      </c>
      <c r="I27" s="10">
        <v>429.09578000000005</v>
      </c>
      <c r="J27" s="10">
        <v>420836.34325999947</v>
      </c>
      <c r="K27" s="10">
        <v>115695.65350000004</v>
      </c>
      <c r="L27" s="10">
        <v>17366.001360000006</v>
      </c>
      <c r="M27" s="10">
        <v>27557.981170000006</v>
      </c>
      <c r="N27" s="10">
        <v>5147.9227100000007</v>
      </c>
      <c r="O27" s="10">
        <v>8107.8399499999987</v>
      </c>
      <c r="P27" s="10">
        <v>2587.6191100000001</v>
      </c>
      <c r="Q27" s="10">
        <v>597299.36105999956</v>
      </c>
    </row>
    <row r="28" spans="1:17" ht="15" customHeight="1" x14ac:dyDescent="0.2">
      <c r="A28" s="82" t="s">
        <v>72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942710.1144900003</v>
      </c>
      <c r="K28" s="10">
        <v>51223.547989999963</v>
      </c>
      <c r="L28" s="10">
        <v>8598.0418199999967</v>
      </c>
      <c r="M28" s="10">
        <v>6409.2452199999952</v>
      </c>
      <c r="N28" s="10">
        <v>2566.5848700000006</v>
      </c>
      <c r="O28" s="10">
        <v>3094.63249</v>
      </c>
      <c r="P28" s="10">
        <v>0</v>
      </c>
      <c r="Q28" s="10">
        <v>1014602.1668800004</v>
      </c>
    </row>
    <row r="29" spans="1:17" ht="15" customHeight="1" x14ac:dyDescent="0.2">
      <c r="A29" s="82" t="s">
        <v>73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158889.37757999997</v>
      </c>
      <c r="K29" s="10">
        <v>20669.542709999991</v>
      </c>
      <c r="L29" s="10">
        <v>365.90294999999998</v>
      </c>
      <c r="M29" s="10">
        <v>202.49375000000001</v>
      </c>
      <c r="N29" s="10">
        <v>90.232849999999999</v>
      </c>
      <c r="O29" s="10">
        <v>341.53358000000003</v>
      </c>
      <c r="P29" s="10">
        <v>0</v>
      </c>
      <c r="Q29" s="10">
        <v>180559.08341999995</v>
      </c>
    </row>
    <row r="30" spans="1:17" ht="15" customHeight="1" x14ac:dyDescent="0.2">
      <c r="A30" s="82" t="s">
        <v>74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</row>
    <row r="31" spans="1:17" ht="15" customHeight="1" x14ac:dyDescent="0.2">
      <c r="A31" s="82" t="s">
        <v>49</v>
      </c>
      <c r="B31" s="10">
        <v>7073.6538599999994</v>
      </c>
      <c r="C31" s="10">
        <v>467.05164000000002</v>
      </c>
      <c r="D31" s="10">
        <v>0</v>
      </c>
      <c r="E31" s="10">
        <v>0</v>
      </c>
      <c r="F31" s="10">
        <v>0</v>
      </c>
      <c r="G31" s="10">
        <v>0</v>
      </c>
      <c r="H31" s="10">
        <v>3036.1983999999993</v>
      </c>
      <c r="I31" s="10">
        <v>10576.903899999999</v>
      </c>
      <c r="J31" s="10">
        <v>279271.04864999995</v>
      </c>
      <c r="K31" s="10">
        <v>104984.02913</v>
      </c>
      <c r="L31" s="10">
        <v>0</v>
      </c>
      <c r="M31" s="10">
        <v>0</v>
      </c>
      <c r="N31" s="10">
        <v>2940</v>
      </c>
      <c r="O31" s="10">
        <v>12309.52225</v>
      </c>
      <c r="P31" s="10">
        <v>4166.2546999999995</v>
      </c>
      <c r="Q31" s="10">
        <v>403670.85472999996</v>
      </c>
    </row>
    <row r="32" spans="1:17" ht="15" customHeight="1" x14ac:dyDescent="0.2">
      <c r="A32" s="82" t="s">
        <v>50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64426.95714000002</v>
      </c>
      <c r="K32" s="10">
        <v>41377.705910000004</v>
      </c>
      <c r="L32" s="10">
        <v>156.52159</v>
      </c>
      <c r="M32" s="10">
        <v>21.936169999999997</v>
      </c>
      <c r="N32" s="10">
        <v>3252.0162600000012</v>
      </c>
      <c r="O32" s="10">
        <v>6198.7172999999984</v>
      </c>
      <c r="P32" s="10">
        <v>6385.5726100000002</v>
      </c>
      <c r="Q32" s="10">
        <v>121819.42698000003</v>
      </c>
    </row>
    <row r="33" spans="1:17" ht="15" customHeight="1" x14ac:dyDescent="0.2">
      <c r="A33" s="82" t="s">
        <v>51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11862.80327</v>
      </c>
      <c r="K33" s="10">
        <v>1026.4927</v>
      </c>
      <c r="L33" s="10">
        <v>0</v>
      </c>
      <c r="M33" s="10">
        <v>0</v>
      </c>
      <c r="N33" s="10">
        <v>196.30370000000002</v>
      </c>
      <c r="O33" s="10">
        <v>0</v>
      </c>
      <c r="P33" s="10">
        <v>0</v>
      </c>
      <c r="Q33" s="10">
        <v>13085.599669999998</v>
      </c>
    </row>
    <row r="34" spans="1:17" ht="15" customHeight="1" x14ac:dyDescent="0.2">
      <c r="A34" s="82" t="s">
        <v>52</v>
      </c>
      <c r="B34" s="10">
        <v>14089.464209999998</v>
      </c>
      <c r="C34" s="10">
        <v>2687.6880000000001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16777.15221</v>
      </c>
      <c r="J34" s="10">
        <v>120523.52897</v>
      </c>
      <c r="K34" s="10">
        <v>4952.3571699999993</v>
      </c>
      <c r="L34" s="10">
        <v>0</v>
      </c>
      <c r="M34" s="10">
        <v>0</v>
      </c>
      <c r="N34" s="10">
        <v>1784.54169</v>
      </c>
      <c r="O34" s="10">
        <v>1038.98675</v>
      </c>
      <c r="P34" s="10">
        <v>0</v>
      </c>
      <c r="Q34" s="10">
        <v>128299.41458</v>
      </c>
    </row>
    <row r="35" spans="1:17" ht="15" customHeight="1" x14ac:dyDescent="0.2">
      <c r="A35" s="82" t="s">
        <v>53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2920.7081499999999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2920.7081499999999</v>
      </c>
    </row>
    <row r="36" spans="1:17" ht="15" customHeight="1" x14ac:dyDescent="0.2">
      <c r="A36" s="82" t="s">
        <v>54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8956.9693299999999</v>
      </c>
      <c r="K36" s="10">
        <v>8280</v>
      </c>
      <c r="L36" s="10">
        <v>0</v>
      </c>
      <c r="M36" s="10">
        <v>0</v>
      </c>
      <c r="N36" s="10">
        <v>440</v>
      </c>
      <c r="O36" s="10">
        <v>0</v>
      </c>
      <c r="P36" s="10">
        <v>0</v>
      </c>
      <c r="Q36" s="10">
        <v>17676.96933</v>
      </c>
    </row>
    <row r="37" spans="1:17" ht="15" customHeight="1" x14ac:dyDescent="0.2">
      <c r="A37" s="82" t="s">
        <v>55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566519.52693000005</v>
      </c>
      <c r="K37" s="10">
        <v>21154.59995</v>
      </c>
      <c r="L37" s="10">
        <v>0</v>
      </c>
      <c r="M37" s="10">
        <v>0</v>
      </c>
      <c r="N37" s="10">
        <v>5</v>
      </c>
      <c r="O37" s="10">
        <v>15133.590769999999</v>
      </c>
      <c r="P37" s="10">
        <v>0</v>
      </c>
      <c r="Q37" s="10">
        <v>602812.71765000012</v>
      </c>
    </row>
    <row r="38" spans="1:17" s="12" customFormat="1" ht="15" customHeight="1" x14ac:dyDescent="0.2">
      <c r="A38" s="5" t="s">
        <v>42</v>
      </c>
      <c r="B38" s="14">
        <v>121248.44653</v>
      </c>
      <c r="C38" s="14">
        <v>3154.7396400000002</v>
      </c>
      <c r="D38" s="14">
        <v>0</v>
      </c>
      <c r="E38" s="14">
        <v>0</v>
      </c>
      <c r="F38" s="14">
        <v>142.26275000000001</v>
      </c>
      <c r="G38" s="14">
        <v>0</v>
      </c>
      <c r="H38" s="14">
        <v>15186.907669999999</v>
      </c>
      <c r="I38" s="14">
        <v>139732.35659000001</v>
      </c>
      <c r="J38" s="14">
        <v>16290384.749540007</v>
      </c>
      <c r="K38" s="14">
        <v>1865235.18557</v>
      </c>
      <c r="L38" s="14">
        <v>93232.743170000002</v>
      </c>
      <c r="M38" s="14">
        <v>146041.97028999997</v>
      </c>
      <c r="N38" s="14">
        <v>81980.310719999979</v>
      </c>
      <c r="O38" s="14">
        <v>135472.22737000001</v>
      </c>
      <c r="P38" s="14">
        <v>393139.62792</v>
      </c>
      <c r="Q38" s="14">
        <v>19005486.814580012</v>
      </c>
    </row>
    <row r="39" spans="1:17" ht="15" customHeight="1" thickBot="1" x14ac:dyDescent="0.25">
      <c r="A39" s="17"/>
      <c r="B39" s="74"/>
      <c r="C39" s="19"/>
      <c r="D39" s="19"/>
      <c r="E39" s="19"/>
      <c r="F39" s="19"/>
      <c r="G39" s="19"/>
      <c r="H39" s="19"/>
      <c r="I39" s="19"/>
      <c r="J39" s="19"/>
      <c r="K39" s="19"/>
      <c r="L39" s="74"/>
      <c r="M39" s="74"/>
      <c r="N39" s="74"/>
      <c r="O39" s="74"/>
      <c r="P39" s="74"/>
      <c r="Q39" s="74"/>
    </row>
    <row r="40" spans="1:17" ht="15" customHeight="1" thickTop="1" x14ac:dyDescent="0.2">
      <c r="A40" s="21" t="s">
        <v>39</v>
      </c>
      <c r="B40" s="22"/>
      <c r="C40" s="11"/>
      <c r="D40" s="11"/>
      <c r="E40" s="11"/>
      <c r="F40" s="11"/>
      <c r="G40" s="11"/>
      <c r="H40" s="11"/>
      <c r="I40" s="11"/>
      <c r="J40" s="11"/>
      <c r="K40" s="11"/>
      <c r="L40" s="22"/>
      <c r="M40" s="22"/>
      <c r="N40" s="4"/>
      <c r="O40" s="4"/>
      <c r="P40" s="4"/>
      <c r="Q40" s="4"/>
    </row>
    <row r="41" spans="1:17" ht="15" customHeight="1" x14ac:dyDescent="0.2">
      <c r="A41" s="3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9"/>
      <c r="N41" s="4"/>
      <c r="O41" s="4"/>
      <c r="P41" s="4"/>
      <c r="Q41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9352-BC4D-403C-A154-A0E752C83F3F}">
  <sheetPr codeName="Sheet22">
    <pageSetUpPr fitToPage="1"/>
  </sheetPr>
  <dimension ref="A1:Q42"/>
  <sheetViews>
    <sheetView zoomScaleNormal="100" workbookViewId="0">
      <selection activeCell="C13" sqref="C13"/>
    </sheetView>
  </sheetViews>
  <sheetFormatPr baseColWidth="10" defaultColWidth="9.140625" defaultRowHeight="15" customHeight="1" x14ac:dyDescent="0.55000000000000004"/>
  <cols>
    <col min="1" max="1" width="76.8554687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76.8554687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76.8554687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76.8554687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76.8554687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76.8554687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76.8554687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76.8554687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76.8554687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76.8554687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76.8554687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76.8554687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76.8554687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76.8554687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76.8554687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76.8554687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76.8554687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76.8554687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76.8554687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76.8554687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76.8554687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76.8554687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76.8554687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76.8554687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76.8554687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76.8554687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76.8554687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76.8554687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76.8554687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76.8554687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76.8554687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76.8554687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76.8554687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76.8554687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76.8554687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76.8554687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76.8554687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76.8554687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76.8554687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76.8554687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76.8554687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76.8554687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76.8554687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76.8554687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76.8554687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76.8554687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76.8554687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76.8554687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76.8554687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76.8554687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76.8554687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76.8554687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76.8554687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76.8554687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76.8554687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76.8554687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76.8554687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76.8554687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76.8554687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76.8554687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76.8554687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76.8554687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76.8554687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76.8554687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76" customFormat="1" ht="15" customHeight="1" x14ac:dyDescent="0.25">
      <c r="A6" s="65"/>
      <c r="B6" s="194" t="s">
        <v>15</v>
      </c>
      <c r="C6" s="194"/>
      <c r="D6" s="194"/>
      <c r="E6" s="194"/>
      <c r="F6" s="194"/>
      <c r="G6" s="194"/>
      <c r="H6" s="194"/>
      <c r="I6" s="194"/>
      <c r="J6" s="194" t="s">
        <v>16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75" t="s">
        <v>109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82" t="s">
        <v>45</v>
      </c>
      <c r="B8" s="10">
        <v>511722.07809000008</v>
      </c>
      <c r="C8" s="10">
        <v>30079.164290000004</v>
      </c>
      <c r="D8" s="10">
        <v>0</v>
      </c>
      <c r="E8" s="10">
        <v>0</v>
      </c>
      <c r="F8" s="10">
        <v>3349.7838099999999</v>
      </c>
      <c r="G8" s="10">
        <v>27818.832609999998</v>
      </c>
      <c r="H8" s="10">
        <v>108653.59904</v>
      </c>
      <c r="I8" s="10">
        <v>681623.45784000005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</row>
    <row r="9" spans="1:17" ht="15" customHeight="1" x14ac:dyDescent="0.2">
      <c r="A9" s="82" t="s">
        <v>46</v>
      </c>
      <c r="B9" s="10">
        <v>0</v>
      </c>
      <c r="C9" s="10">
        <v>692.2970600000001</v>
      </c>
      <c r="D9" s="10">
        <v>0</v>
      </c>
      <c r="E9" s="10">
        <v>0</v>
      </c>
      <c r="F9" s="10">
        <v>0</v>
      </c>
      <c r="G9" s="10">
        <v>0</v>
      </c>
      <c r="H9" s="10">
        <v>235.68</v>
      </c>
      <c r="I9" s="10">
        <v>927.97706000000005</v>
      </c>
      <c r="J9" s="10">
        <v>2936.0303199999998</v>
      </c>
      <c r="K9" s="10">
        <v>6808.38555</v>
      </c>
      <c r="L9" s="10">
        <v>0</v>
      </c>
      <c r="M9" s="10">
        <v>0</v>
      </c>
      <c r="N9" s="10">
        <v>0</v>
      </c>
      <c r="O9" s="10">
        <v>0</v>
      </c>
      <c r="P9" s="10">
        <v>33723.65943</v>
      </c>
      <c r="Q9" s="10">
        <v>43468.075299999997</v>
      </c>
    </row>
    <row r="10" spans="1:17" ht="15" customHeight="1" x14ac:dyDescent="0.2">
      <c r="A10" s="82" t="s">
        <v>47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 ht="15" customHeight="1" x14ac:dyDescent="0.2">
      <c r="A11" s="82" t="s">
        <v>48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</row>
    <row r="12" spans="1:17" ht="15" customHeight="1" x14ac:dyDescent="0.2">
      <c r="A12" s="82" t="s">
        <v>66</v>
      </c>
      <c r="B12" s="10">
        <v>593355.71448000032</v>
      </c>
      <c r="C12" s="10">
        <v>167224.58863000001</v>
      </c>
      <c r="D12" s="10">
        <v>2512.6656200000007</v>
      </c>
      <c r="E12" s="10">
        <v>3368.9789299999998</v>
      </c>
      <c r="F12" s="10">
        <v>12534.627410000005</v>
      </c>
      <c r="G12" s="10">
        <v>17258.108489999999</v>
      </c>
      <c r="H12" s="10">
        <v>0</v>
      </c>
      <c r="I12" s="10">
        <v>796254.68356000015</v>
      </c>
      <c r="J12" s="10">
        <v>48382.299400000018</v>
      </c>
      <c r="K12" s="10">
        <v>45637.67892000002</v>
      </c>
      <c r="L12" s="10">
        <v>112.63633</v>
      </c>
      <c r="M12" s="10">
        <v>502.06986000000001</v>
      </c>
      <c r="N12" s="10">
        <v>946.73897999999997</v>
      </c>
      <c r="O12" s="10">
        <v>5107.6289800000004</v>
      </c>
      <c r="P12" s="10">
        <v>0</v>
      </c>
      <c r="Q12" s="10">
        <v>100689.05247000004</v>
      </c>
    </row>
    <row r="13" spans="1:17" ht="15" customHeight="1" x14ac:dyDescent="0.2">
      <c r="A13" s="82" t="s">
        <v>67</v>
      </c>
      <c r="B13" s="10">
        <v>24.12105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24.12105</v>
      </c>
      <c r="J13" s="10">
        <v>12065.689309999998</v>
      </c>
      <c r="K13" s="10">
        <v>862.95245000000011</v>
      </c>
      <c r="L13" s="10">
        <v>75.069240000000008</v>
      </c>
      <c r="M13" s="10">
        <v>86.622760000000014</v>
      </c>
      <c r="N13" s="10">
        <v>0</v>
      </c>
      <c r="O13" s="10">
        <v>40.746379999999995</v>
      </c>
      <c r="P13" s="10">
        <v>0</v>
      </c>
      <c r="Q13" s="10">
        <v>13131.080139999998</v>
      </c>
    </row>
    <row r="14" spans="1:17" ht="15" customHeight="1" x14ac:dyDescent="0.2">
      <c r="A14" s="82" t="s">
        <v>68</v>
      </c>
      <c r="B14" s="10">
        <v>0</v>
      </c>
      <c r="C14" s="10">
        <v>10.023489999999999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10.023489999999999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</row>
    <row r="15" spans="1:17" ht="15" customHeight="1" x14ac:dyDescent="0.2">
      <c r="A15" s="82" t="s">
        <v>69</v>
      </c>
      <c r="B15" s="10">
        <v>177916.30891999992</v>
      </c>
      <c r="C15" s="10">
        <v>84098.390840000007</v>
      </c>
      <c r="D15" s="10">
        <v>1268.1060499999999</v>
      </c>
      <c r="E15" s="10">
        <v>1751.04811</v>
      </c>
      <c r="F15" s="10">
        <v>2145.3188000000005</v>
      </c>
      <c r="G15" s="10">
        <v>5331.4034899999988</v>
      </c>
      <c r="H15" s="10">
        <v>0</v>
      </c>
      <c r="I15" s="10">
        <v>272510.57620999997</v>
      </c>
      <c r="J15" s="10">
        <v>72466.457680000021</v>
      </c>
      <c r="K15" s="10">
        <v>64922.744279999992</v>
      </c>
      <c r="L15" s="10">
        <v>18.427529999999997</v>
      </c>
      <c r="M15" s="10">
        <v>0</v>
      </c>
      <c r="N15" s="10">
        <v>366.77257000000003</v>
      </c>
      <c r="O15" s="10">
        <v>1256.8476600000001</v>
      </c>
      <c r="P15" s="10">
        <v>0</v>
      </c>
      <c r="Q15" s="10">
        <v>139031.24971999999</v>
      </c>
    </row>
    <row r="16" spans="1:17" ht="15" customHeight="1" x14ac:dyDescent="0.2">
      <c r="A16" s="82" t="s">
        <v>70</v>
      </c>
      <c r="B16" s="10">
        <v>0</v>
      </c>
      <c r="C16" s="10">
        <v>4.6148999999999996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4.6148999999999996</v>
      </c>
      <c r="J16" s="10">
        <v>68.06</v>
      </c>
      <c r="K16" s="10">
        <v>74.223369999999989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142.28336999999999</v>
      </c>
    </row>
    <row r="17" spans="1:17" ht="15" customHeight="1" x14ac:dyDescent="0.2">
      <c r="A17" s="82" t="s">
        <v>56</v>
      </c>
      <c r="B17" s="10">
        <v>504084.92736000038</v>
      </c>
      <c r="C17" s="10">
        <v>48055.195480000031</v>
      </c>
      <c r="D17" s="10">
        <v>9403.98344</v>
      </c>
      <c r="E17" s="10">
        <v>3732.2920100000006</v>
      </c>
      <c r="F17" s="10">
        <v>21021.468339999985</v>
      </c>
      <c r="G17" s="10">
        <v>8656.1251800000027</v>
      </c>
      <c r="H17" s="10">
        <v>2920.5677000000001</v>
      </c>
      <c r="I17" s="10">
        <v>597874.55951000052</v>
      </c>
      <c r="J17" s="10">
        <v>1191138.8420499973</v>
      </c>
      <c r="K17" s="10">
        <v>148217.51900000015</v>
      </c>
      <c r="L17" s="10">
        <v>3527.8893600000006</v>
      </c>
      <c r="M17" s="10">
        <v>9449.053460000001</v>
      </c>
      <c r="N17" s="10">
        <v>2194.8890299999998</v>
      </c>
      <c r="O17" s="10">
        <v>6641.2688199999984</v>
      </c>
      <c r="P17" s="10">
        <v>182393.84420999992</v>
      </c>
      <c r="Q17" s="10">
        <v>1543563.3059299975</v>
      </c>
    </row>
    <row r="18" spans="1:17" ht="15" customHeight="1" x14ac:dyDescent="0.2">
      <c r="A18" s="82" t="s">
        <v>57</v>
      </c>
      <c r="B18" s="10">
        <v>6391.4830699999975</v>
      </c>
      <c r="C18" s="10">
        <v>4442.8316200000017</v>
      </c>
      <c r="D18" s="10">
        <v>142.01544000000001</v>
      </c>
      <c r="E18" s="10">
        <v>425.01670000000001</v>
      </c>
      <c r="F18" s="10">
        <v>842.0872700000001</v>
      </c>
      <c r="G18" s="10">
        <v>1440.98758</v>
      </c>
      <c r="H18" s="10">
        <v>0</v>
      </c>
      <c r="I18" s="10">
        <v>13684.421679999998</v>
      </c>
      <c r="J18" s="10">
        <v>2547075.0543200043</v>
      </c>
      <c r="K18" s="10">
        <v>323109.16179999965</v>
      </c>
      <c r="L18" s="10">
        <v>12302.635049999999</v>
      </c>
      <c r="M18" s="10">
        <v>14632.997600000013</v>
      </c>
      <c r="N18" s="10">
        <v>6222.1192400000009</v>
      </c>
      <c r="O18" s="10">
        <v>11098.856589999992</v>
      </c>
      <c r="P18" s="10">
        <v>3902.1806499999993</v>
      </c>
      <c r="Q18" s="10">
        <v>2918343.0052500041</v>
      </c>
    </row>
    <row r="19" spans="1:17" ht="15" customHeight="1" x14ac:dyDescent="0.2">
      <c r="A19" s="82" t="s">
        <v>58</v>
      </c>
      <c r="B19" s="10">
        <v>728892.66946</v>
      </c>
      <c r="C19" s="10">
        <v>227877.9053800001</v>
      </c>
      <c r="D19" s="10">
        <v>2773.1342399999999</v>
      </c>
      <c r="E19" s="10">
        <v>7549.9379799999997</v>
      </c>
      <c r="F19" s="10">
        <v>20893.852489999997</v>
      </c>
      <c r="G19" s="10">
        <v>36764.253360000017</v>
      </c>
      <c r="H19" s="10">
        <v>7723.9566699999996</v>
      </c>
      <c r="I19" s="10">
        <v>1032475.7095800001</v>
      </c>
      <c r="J19" s="10">
        <v>918840.92595000006</v>
      </c>
      <c r="K19" s="10">
        <v>427530.58234999998</v>
      </c>
      <c r="L19" s="10">
        <v>1823.96686</v>
      </c>
      <c r="M19" s="10">
        <v>7001.2262300000011</v>
      </c>
      <c r="N19" s="10">
        <v>2761.5293099999999</v>
      </c>
      <c r="O19" s="10">
        <v>28413.795979999992</v>
      </c>
      <c r="P19" s="10">
        <v>55215.011410000021</v>
      </c>
      <c r="Q19" s="10">
        <v>1441587.0380899999</v>
      </c>
    </row>
    <row r="20" spans="1:17" ht="15" customHeight="1" x14ac:dyDescent="0.2">
      <c r="A20" s="82" t="s">
        <v>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</row>
    <row r="21" spans="1:17" ht="15" customHeight="1" x14ac:dyDescent="0.2">
      <c r="A21" s="82" t="s">
        <v>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</row>
    <row r="22" spans="1:17" ht="15" customHeight="1" x14ac:dyDescent="0.2">
      <c r="A22" s="82" t="s">
        <v>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</row>
    <row r="23" spans="1:17" ht="15" customHeight="1" x14ac:dyDescent="0.2">
      <c r="A23" s="82" t="s">
        <v>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</row>
    <row r="24" spans="1:17" ht="15" customHeight="1" x14ac:dyDescent="0.2">
      <c r="A24" s="82" t="s">
        <v>63</v>
      </c>
      <c r="B24" s="10">
        <v>20225.497409999996</v>
      </c>
      <c r="C24" s="10">
        <v>2836.6595899999998</v>
      </c>
      <c r="D24" s="10">
        <v>304.73331999999999</v>
      </c>
      <c r="E24" s="10">
        <v>1117.9091199999998</v>
      </c>
      <c r="F24" s="10">
        <v>715.46116000000006</v>
      </c>
      <c r="G24" s="10">
        <v>1479.24623</v>
      </c>
      <c r="H24" s="10">
        <v>0</v>
      </c>
      <c r="I24" s="10">
        <v>26679.506829999998</v>
      </c>
      <c r="J24" s="10">
        <v>2017969.9386399984</v>
      </c>
      <c r="K24" s="10">
        <v>142106.07291999998</v>
      </c>
      <c r="L24" s="10">
        <v>5077.4759000000004</v>
      </c>
      <c r="M24" s="10">
        <v>3897.8988600000002</v>
      </c>
      <c r="N24" s="10">
        <v>1721.0491200000001</v>
      </c>
      <c r="O24" s="10">
        <v>2313.43442</v>
      </c>
      <c r="P24" s="10">
        <v>41.606230000000004</v>
      </c>
      <c r="Q24" s="10">
        <v>2173127.4760899986</v>
      </c>
    </row>
    <row r="25" spans="1:17" ht="15" customHeight="1" x14ac:dyDescent="0.2">
      <c r="A25" s="82" t="s">
        <v>64</v>
      </c>
      <c r="B25" s="10">
        <v>29390.394319999992</v>
      </c>
      <c r="C25" s="10">
        <v>14564.608670000001</v>
      </c>
      <c r="D25" s="10">
        <v>91.888899999999992</v>
      </c>
      <c r="E25" s="10">
        <v>271.72610000000003</v>
      </c>
      <c r="F25" s="10">
        <v>522.92746</v>
      </c>
      <c r="G25" s="10">
        <v>2819.3462799999998</v>
      </c>
      <c r="H25" s="10">
        <v>0</v>
      </c>
      <c r="I25" s="10">
        <v>47660.891729999996</v>
      </c>
      <c r="J25" s="10">
        <v>278046.95106000005</v>
      </c>
      <c r="K25" s="10">
        <v>54485.463920000009</v>
      </c>
      <c r="L25" s="10">
        <v>200.03461999999999</v>
      </c>
      <c r="M25" s="10">
        <v>1720.4023800000002</v>
      </c>
      <c r="N25" s="10">
        <v>890.72024999999996</v>
      </c>
      <c r="O25" s="10">
        <v>4650.6933700000018</v>
      </c>
      <c r="P25" s="10">
        <v>141.10924000000003</v>
      </c>
      <c r="Q25" s="10">
        <v>340135.37484000012</v>
      </c>
    </row>
    <row r="26" spans="1:17" ht="15" customHeight="1" x14ac:dyDescent="0.2">
      <c r="A26" s="82" t="s">
        <v>65</v>
      </c>
      <c r="B26" s="10">
        <v>21.502089999999999</v>
      </c>
      <c r="C26" s="10">
        <v>79.457209999999989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100.95929999999998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</row>
    <row r="27" spans="1:17" ht="15" customHeight="1" x14ac:dyDescent="0.2">
      <c r="A27" s="82" t="s">
        <v>71</v>
      </c>
      <c r="B27" s="10">
        <v>195095.70339999971</v>
      </c>
      <c r="C27" s="10">
        <v>24924.941149999991</v>
      </c>
      <c r="D27" s="10">
        <v>2516.2561200000018</v>
      </c>
      <c r="E27" s="10">
        <v>1532.1926199999996</v>
      </c>
      <c r="F27" s="10">
        <v>7331.4931200000001</v>
      </c>
      <c r="G27" s="10">
        <v>2344.8271499999996</v>
      </c>
      <c r="H27" s="10">
        <v>28198.912279999997</v>
      </c>
      <c r="I27" s="10">
        <v>261944.32583999974</v>
      </c>
      <c r="J27" s="10">
        <v>680142.99731000024</v>
      </c>
      <c r="K27" s="10">
        <v>80781.572480000017</v>
      </c>
      <c r="L27" s="10">
        <v>7568.6835099999989</v>
      </c>
      <c r="M27" s="10">
        <v>7535.2603900000013</v>
      </c>
      <c r="N27" s="10">
        <v>1831.55233</v>
      </c>
      <c r="O27" s="10">
        <v>1963.5747699999999</v>
      </c>
      <c r="P27" s="10">
        <v>254030.44497000004</v>
      </c>
      <c r="Q27" s="10">
        <v>1033854.0857600003</v>
      </c>
    </row>
    <row r="28" spans="1:17" ht="15" customHeight="1" x14ac:dyDescent="0.2">
      <c r="A28" s="82" t="s">
        <v>72</v>
      </c>
      <c r="B28" s="10">
        <v>4957.0304099999985</v>
      </c>
      <c r="C28" s="10">
        <v>598.83280999999999</v>
      </c>
      <c r="D28" s="10">
        <v>25.41602</v>
      </c>
      <c r="E28" s="10">
        <v>0</v>
      </c>
      <c r="F28" s="10">
        <v>80.321399999999997</v>
      </c>
      <c r="G28" s="10">
        <v>136.04576</v>
      </c>
      <c r="H28" s="10">
        <v>299.81773000000004</v>
      </c>
      <c r="I28" s="10">
        <v>6097.4641299999985</v>
      </c>
      <c r="J28" s="10">
        <v>196555.09225999995</v>
      </c>
      <c r="K28" s="10">
        <v>38284.079399999995</v>
      </c>
      <c r="L28" s="10">
        <v>1322.3371999999999</v>
      </c>
      <c r="M28" s="10">
        <v>2297.2787200000002</v>
      </c>
      <c r="N28" s="10">
        <v>1023.4816000000001</v>
      </c>
      <c r="O28" s="10">
        <v>1553.7084600000005</v>
      </c>
      <c r="P28" s="10">
        <v>0</v>
      </c>
      <c r="Q28" s="10">
        <v>241035.97763999997</v>
      </c>
    </row>
    <row r="29" spans="1:17" ht="15" customHeight="1" x14ac:dyDescent="0.2">
      <c r="A29" s="82" t="s">
        <v>73</v>
      </c>
      <c r="B29" s="10">
        <v>82625.114709999994</v>
      </c>
      <c r="C29" s="10">
        <v>16857.537979999997</v>
      </c>
      <c r="D29" s="10">
        <v>497.67285000000004</v>
      </c>
      <c r="E29" s="10">
        <v>615.42005999999992</v>
      </c>
      <c r="F29" s="10">
        <v>1292.43119</v>
      </c>
      <c r="G29" s="10">
        <v>4139.4152400000003</v>
      </c>
      <c r="H29" s="10">
        <v>0</v>
      </c>
      <c r="I29" s="10">
        <v>106027.59202999999</v>
      </c>
      <c r="J29" s="10">
        <v>73544.562179999994</v>
      </c>
      <c r="K29" s="10">
        <v>22860.834670000015</v>
      </c>
      <c r="L29" s="10">
        <v>12.68023</v>
      </c>
      <c r="M29" s="10">
        <v>280.84100999999998</v>
      </c>
      <c r="N29" s="10">
        <v>659.98307000000011</v>
      </c>
      <c r="O29" s="10">
        <v>947.69812000000002</v>
      </c>
      <c r="P29" s="10">
        <v>0</v>
      </c>
      <c r="Q29" s="10">
        <v>98306.599280000009</v>
      </c>
    </row>
    <row r="30" spans="1:17" ht="15" customHeight="1" x14ac:dyDescent="0.2">
      <c r="A30" s="82" t="s">
        <v>74</v>
      </c>
      <c r="B30" s="10">
        <v>110.13580999999999</v>
      </c>
      <c r="C30" s="10">
        <v>35.743370000000006</v>
      </c>
      <c r="D30" s="10">
        <v>16.395060000000001</v>
      </c>
      <c r="E30" s="10">
        <v>0</v>
      </c>
      <c r="F30" s="10">
        <v>21.49586</v>
      </c>
      <c r="G30" s="10">
        <v>0</v>
      </c>
      <c r="H30" s="10">
        <v>0</v>
      </c>
      <c r="I30" s="10">
        <v>183.77009999999999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</row>
    <row r="31" spans="1:17" ht="15" customHeight="1" x14ac:dyDescent="0.2">
      <c r="A31" s="82" t="s">
        <v>49</v>
      </c>
      <c r="B31" s="10">
        <v>132493.41594000001</v>
      </c>
      <c r="C31" s="10">
        <v>65447.193140000003</v>
      </c>
      <c r="D31" s="10">
        <v>2902.5509999999999</v>
      </c>
      <c r="E31" s="10">
        <v>2456.7391499999999</v>
      </c>
      <c r="F31" s="10">
        <v>10603.573969999999</v>
      </c>
      <c r="G31" s="10">
        <v>4735.1344400000007</v>
      </c>
      <c r="H31" s="10">
        <v>74117.108160000033</v>
      </c>
      <c r="I31" s="10">
        <v>292755.71580000001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</row>
    <row r="32" spans="1:17" ht="15" customHeight="1" x14ac:dyDescent="0.2">
      <c r="A32" s="82" t="s">
        <v>50</v>
      </c>
      <c r="B32" s="10">
        <v>225287.83718000006</v>
      </c>
      <c r="C32" s="10">
        <v>57886.519900000007</v>
      </c>
      <c r="D32" s="10">
        <v>244.42498999999998</v>
      </c>
      <c r="E32" s="10">
        <v>615.55588999999998</v>
      </c>
      <c r="F32" s="10">
        <v>4394.6711099999993</v>
      </c>
      <c r="G32" s="10">
        <v>4634.5273000000007</v>
      </c>
      <c r="H32" s="10">
        <v>58845.367140000002</v>
      </c>
      <c r="I32" s="10">
        <v>351908.90351000003</v>
      </c>
      <c r="J32" s="10">
        <v>122473.66794999999</v>
      </c>
      <c r="K32" s="10">
        <v>15946.748519999997</v>
      </c>
      <c r="L32" s="10">
        <v>0</v>
      </c>
      <c r="M32" s="10">
        <v>0</v>
      </c>
      <c r="N32" s="10">
        <v>0</v>
      </c>
      <c r="O32" s="10">
        <v>197.94064</v>
      </c>
      <c r="P32" s="10">
        <v>203134.16624000002</v>
      </c>
      <c r="Q32" s="10">
        <v>341752.52335000003</v>
      </c>
    </row>
    <row r="33" spans="1:17" ht="15" customHeight="1" x14ac:dyDescent="0.2">
      <c r="A33" s="82" t="s">
        <v>51</v>
      </c>
      <c r="B33" s="10">
        <v>11.853399999999999</v>
      </c>
      <c r="C33" s="10">
        <v>899.9078300000001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911.76123000000007</v>
      </c>
      <c r="J33" s="10">
        <v>646.67989999999986</v>
      </c>
      <c r="K33" s="10">
        <v>1047.6189300000001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1694.2988300000002</v>
      </c>
    </row>
    <row r="34" spans="1:17" ht="15" customHeight="1" x14ac:dyDescent="0.2">
      <c r="A34" s="82" t="s">
        <v>52</v>
      </c>
      <c r="B34" s="10">
        <v>19944.339909999999</v>
      </c>
      <c r="C34" s="10">
        <v>9549.80638</v>
      </c>
      <c r="D34" s="10">
        <v>0</v>
      </c>
      <c r="E34" s="10">
        <v>128.13735</v>
      </c>
      <c r="F34" s="10">
        <v>410.74880999999999</v>
      </c>
      <c r="G34" s="10">
        <v>0</v>
      </c>
      <c r="H34" s="10">
        <v>0</v>
      </c>
      <c r="I34" s="10">
        <v>30033.032449999999</v>
      </c>
      <c r="J34" s="10">
        <v>35596.263030000009</v>
      </c>
      <c r="K34" s="10">
        <v>12867.816360000003</v>
      </c>
      <c r="L34" s="10">
        <v>0</v>
      </c>
      <c r="M34" s="10">
        <v>0</v>
      </c>
      <c r="N34" s="10">
        <v>946.69670999999994</v>
      </c>
      <c r="O34" s="10">
        <v>3431.1880499999997</v>
      </c>
      <c r="P34" s="10">
        <v>0</v>
      </c>
      <c r="Q34" s="10">
        <v>52841.964150000014</v>
      </c>
    </row>
    <row r="35" spans="1:17" ht="15" customHeight="1" x14ac:dyDescent="0.2">
      <c r="A35" s="82" t="s">
        <v>53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</row>
    <row r="36" spans="1:17" ht="15" customHeight="1" x14ac:dyDescent="0.2">
      <c r="A36" s="82" t="s">
        <v>54</v>
      </c>
      <c r="B36" s="10">
        <v>53.854510000000005</v>
      </c>
      <c r="C36" s="10">
        <v>1522.90752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1576.7620300000001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</row>
    <row r="37" spans="1:17" ht="15" customHeight="1" x14ac:dyDescent="0.2">
      <c r="A37" s="82" t="s">
        <v>55</v>
      </c>
      <c r="B37" s="10">
        <v>23959.037270000004</v>
      </c>
      <c r="C37" s="10">
        <v>14385.1942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38344.231469999999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</row>
    <row r="38" spans="1:17" s="12" customFormat="1" ht="15" customHeight="1" x14ac:dyDescent="0.2">
      <c r="A38" s="5" t="s">
        <v>42</v>
      </c>
      <c r="B38" s="14">
        <v>3256563.0187900001</v>
      </c>
      <c r="C38" s="14">
        <v>772074.3214400002</v>
      </c>
      <c r="D38" s="14">
        <v>22699.243050000001</v>
      </c>
      <c r="E38" s="14">
        <v>23564.954020000005</v>
      </c>
      <c r="F38" s="14">
        <v>86160.262199999983</v>
      </c>
      <c r="G38" s="14">
        <v>117558.25311000002</v>
      </c>
      <c r="H38" s="14">
        <v>280995.00872000004</v>
      </c>
      <c r="I38" s="14">
        <v>4559615.0613300009</v>
      </c>
      <c r="J38" s="14">
        <v>8197949.5113600008</v>
      </c>
      <c r="K38" s="14">
        <v>1385543.4549200002</v>
      </c>
      <c r="L38" s="14">
        <v>32041.835830000004</v>
      </c>
      <c r="M38" s="14">
        <v>47403.651270000017</v>
      </c>
      <c r="N38" s="14">
        <v>19565.532210000001</v>
      </c>
      <c r="O38" s="14">
        <v>67617.382239999992</v>
      </c>
      <c r="P38" s="14">
        <v>732582.02237999998</v>
      </c>
      <c r="Q38" s="14">
        <v>10482703.390210001</v>
      </c>
    </row>
    <row r="39" spans="1:17" ht="15" customHeight="1" thickBot="1" x14ac:dyDescent="0.25">
      <c r="A39" s="17"/>
      <c r="B39" s="74"/>
      <c r="C39" s="19"/>
      <c r="D39" s="19"/>
      <c r="E39" s="19"/>
      <c r="F39" s="19"/>
      <c r="G39" s="19"/>
      <c r="H39" s="19"/>
      <c r="I39" s="19"/>
      <c r="J39" s="19"/>
      <c r="K39" s="19"/>
      <c r="L39" s="74"/>
      <c r="M39" s="74"/>
      <c r="N39" s="74"/>
      <c r="O39" s="74"/>
      <c r="P39" s="74"/>
      <c r="Q39" s="74"/>
    </row>
    <row r="40" spans="1:17" ht="15" customHeight="1" thickTop="1" x14ac:dyDescent="0.2">
      <c r="A40" s="21" t="s">
        <v>39</v>
      </c>
      <c r="B40" s="21"/>
      <c r="C40" s="21"/>
      <c r="D40" s="21"/>
      <c r="E40" s="11"/>
      <c r="F40" s="11"/>
      <c r="G40" s="11"/>
      <c r="H40" s="11"/>
      <c r="I40" s="11"/>
      <c r="J40" s="11"/>
      <c r="K40" s="11"/>
      <c r="L40" s="22"/>
      <c r="M40" s="22"/>
      <c r="N40" s="4"/>
      <c r="O40" s="4"/>
      <c r="P40" s="4"/>
      <c r="Q40" s="4"/>
    </row>
    <row r="41" spans="1:17" ht="15" customHeight="1" x14ac:dyDescent="0.2">
      <c r="A41" s="21" t="s">
        <v>103</v>
      </c>
      <c r="B41" s="21"/>
      <c r="C41" s="21"/>
      <c r="D41" s="21"/>
      <c r="E41" s="10"/>
      <c r="F41" s="10"/>
      <c r="G41" s="10"/>
      <c r="H41" s="10"/>
      <c r="I41" s="10"/>
      <c r="J41" s="10"/>
      <c r="K41" s="10"/>
      <c r="L41" s="10"/>
      <c r="M41" s="9"/>
      <c r="N41" s="4"/>
      <c r="O41" s="4"/>
      <c r="P41" s="4"/>
      <c r="Q41" s="4"/>
    </row>
    <row r="42" spans="1:17" ht="15" customHeight="1" x14ac:dyDescent="0.2">
      <c r="A42" s="3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9"/>
      <c r="N42" s="4"/>
      <c r="O42" s="4"/>
      <c r="P42" s="4"/>
      <c r="Q42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E6F9F-AD6E-4039-A675-30C2CC5B548E}">
  <sheetPr codeName="Sheet27">
    <pageSetUpPr fitToPage="1"/>
  </sheetPr>
  <dimension ref="A1:I42"/>
  <sheetViews>
    <sheetView topLeftCell="A6" zoomScaleNormal="100" workbookViewId="0">
      <selection activeCell="E24" sqref="E24"/>
    </sheetView>
  </sheetViews>
  <sheetFormatPr baseColWidth="10" defaultColWidth="9.140625" defaultRowHeight="15" customHeight="1" x14ac:dyDescent="0.2"/>
  <cols>
    <col min="1" max="1" width="76.85546875" style="24" customWidth="1"/>
    <col min="2" max="2" width="15.7109375" customWidth="1"/>
    <col min="3" max="3" width="27.7109375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9" width="15.7109375" customWidth="1"/>
    <col min="257" max="257" width="76.8554687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5" width="15.7109375" customWidth="1"/>
    <col min="513" max="513" width="76.8554687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1" width="15.7109375" customWidth="1"/>
    <col min="769" max="769" width="76.8554687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7" width="15.7109375" customWidth="1"/>
    <col min="1025" max="1025" width="76.8554687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3" width="15.7109375" customWidth="1"/>
    <col min="1281" max="1281" width="76.8554687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89" width="15.7109375" customWidth="1"/>
    <col min="1537" max="1537" width="76.8554687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5" width="15.7109375" customWidth="1"/>
    <col min="1793" max="1793" width="76.8554687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1" width="15.7109375" customWidth="1"/>
    <col min="2049" max="2049" width="76.8554687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7" width="15.7109375" customWidth="1"/>
    <col min="2305" max="2305" width="76.8554687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3" width="15.7109375" customWidth="1"/>
    <col min="2561" max="2561" width="76.8554687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69" width="15.7109375" customWidth="1"/>
    <col min="2817" max="2817" width="76.8554687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5" width="15.7109375" customWidth="1"/>
    <col min="3073" max="3073" width="76.8554687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1" width="15.7109375" customWidth="1"/>
    <col min="3329" max="3329" width="76.8554687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7" width="15.7109375" customWidth="1"/>
    <col min="3585" max="3585" width="76.8554687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3" width="15.7109375" customWidth="1"/>
    <col min="3841" max="3841" width="76.8554687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49" width="15.7109375" customWidth="1"/>
    <col min="4097" max="4097" width="76.8554687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5" width="15.7109375" customWidth="1"/>
    <col min="4353" max="4353" width="76.8554687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1" width="15.7109375" customWidth="1"/>
    <col min="4609" max="4609" width="76.8554687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7" width="15.7109375" customWidth="1"/>
    <col min="4865" max="4865" width="76.8554687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3" width="15.7109375" customWidth="1"/>
    <col min="5121" max="5121" width="76.8554687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29" width="15.7109375" customWidth="1"/>
    <col min="5377" max="5377" width="76.8554687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5" width="15.7109375" customWidth="1"/>
    <col min="5633" max="5633" width="76.8554687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1" width="15.7109375" customWidth="1"/>
    <col min="5889" max="5889" width="76.8554687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7" width="15.7109375" customWidth="1"/>
    <col min="6145" max="6145" width="76.8554687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3" width="15.7109375" customWidth="1"/>
    <col min="6401" max="6401" width="76.8554687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09" width="15.7109375" customWidth="1"/>
    <col min="6657" max="6657" width="76.8554687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5" width="15.7109375" customWidth="1"/>
    <col min="6913" max="6913" width="76.8554687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1" width="15.7109375" customWidth="1"/>
    <col min="7169" max="7169" width="76.8554687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7" width="15.7109375" customWidth="1"/>
    <col min="7425" max="7425" width="76.8554687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3" width="15.7109375" customWidth="1"/>
    <col min="7681" max="7681" width="76.8554687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89" width="15.7109375" customWidth="1"/>
    <col min="7937" max="7937" width="76.8554687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5" width="15.7109375" customWidth="1"/>
    <col min="8193" max="8193" width="76.8554687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1" width="15.7109375" customWidth="1"/>
    <col min="8449" max="8449" width="76.8554687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7" width="15.7109375" customWidth="1"/>
    <col min="8705" max="8705" width="76.8554687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3" width="15.7109375" customWidth="1"/>
    <col min="8961" max="8961" width="76.8554687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69" width="15.7109375" customWidth="1"/>
    <col min="9217" max="9217" width="76.8554687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5" width="15.7109375" customWidth="1"/>
    <col min="9473" max="9473" width="76.8554687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1" width="15.7109375" customWidth="1"/>
    <col min="9729" max="9729" width="76.8554687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7" width="15.7109375" customWidth="1"/>
    <col min="9985" max="9985" width="76.8554687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3" width="15.7109375" customWidth="1"/>
    <col min="10241" max="10241" width="76.8554687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49" width="15.7109375" customWidth="1"/>
    <col min="10497" max="10497" width="76.8554687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5" width="15.7109375" customWidth="1"/>
    <col min="10753" max="10753" width="76.8554687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1" width="15.7109375" customWidth="1"/>
    <col min="11009" max="11009" width="76.8554687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7" width="15.7109375" customWidth="1"/>
    <col min="11265" max="11265" width="76.8554687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3" width="15.7109375" customWidth="1"/>
    <col min="11521" max="11521" width="76.8554687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29" width="15.7109375" customWidth="1"/>
    <col min="11777" max="11777" width="76.8554687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5" width="15.7109375" customWidth="1"/>
    <col min="12033" max="12033" width="76.8554687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1" width="15.7109375" customWidth="1"/>
    <col min="12289" max="12289" width="76.8554687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7" width="15.7109375" customWidth="1"/>
    <col min="12545" max="12545" width="76.8554687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3" width="15.7109375" customWidth="1"/>
    <col min="12801" max="12801" width="76.8554687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09" width="15.7109375" customWidth="1"/>
    <col min="13057" max="13057" width="76.8554687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5" width="15.7109375" customWidth="1"/>
    <col min="13313" max="13313" width="76.8554687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1" width="15.7109375" customWidth="1"/>
    <col min="13569" max="13569" width="76.8554687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7" width="15.7109375" customWidth="1"/>
    <col min="13825" max="13825" width="76.8554687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3" width="15.7109375" customWidth="1"/>
    <col min="14081" max="14081" width="76.8554687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89" width="15.7109375" customWidth="1"/>
    <col min="14337" max="14337" width="76.8554687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5" width="15.7109375" customWidth="1"/>
    <col min="14593" max="14593" width="76.8554687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1" width="15.7109375" customWidth="1"/>
    <col min="14849" max="14849" width="76.8554687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7" width="15.7109375" customWidth="1"/>
    <col min="15105" max="15105" width="76.8554687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3" width="15.7109375" customWidth="1"/>
    <col min="15361" max="15361" width="76.8554687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69" width="15.7109375" customWidth="1"/>
    <col min="15617" max="15617" width="76.8554687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5" width="15.7109375" customWidth="1"/>
    <col min="15873" max="15873" width="76.8554687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1" width="15.7109375" customWidth="1"/>
    <col min="16129" max="16129" width="76.8554687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7" width="15.7109375" customWidth="1"/>
  </cols>
  <sheetData>
    <row r="1" spans="1:9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</row>
    <row r="2" spans="1:9" s="28" customFormat="1" ht="15" customHeight="1" x14ac:dyDescent="0.3">
      <c r="A2" s="192" t="s">
        <v>108</v>
      </c>
      <c r="B2" s="192"/>
      <c r="C2" s="192"/>
      <c r="D2" s="192"/>
      <c r="E2" s="192"/>
      <c r="F2" s="192"/>
      <c r="G2" s="192"/>
      <c r="H2" s="192"/>
      <c r="I2" s="192"/>
    </row>
    <row r="3" spans="1:9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</row>
    <row r="4" spans="1:9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</row>
    <row r="5" spans="1:9" ht="15" customHeight="1" x14ac:dyDescent="0.2">
      <c r="A5" s="3"/>
      <c r="B5" s="25"/>
      <c r="C5" s="4"/>
      <c r="D5" s="25"/>
      <c r="E5" s="25"/>
      <c r="F5" s="4"/>
      <c r="G5" s="4"/>
      <c r="H5" s="25"/>
      <c r="I5" s="4"/>
    </row>
    <row r="6" spans="1:9" s="76" customFormat="1" ht="15" customHeight="1" x14ac:dyDescent="0.25">
      <c r="A6" s="65"/>
      <c r="B6" s="194" t="s">
        <v>17</v>
      </c>
      <c r="C6" s="194"/>
      <c r="D6" s="194"/>
      <c r="E6" s="194"/>
      <c r="F6" s="194"/>
      <c r="G6" s="194"/>
      <c r="H6" s="194"/>
      <c r="I6" s="194"/>
    </row>
    <row r="7" spans="1:9" s="77" customFormat="1" ht="39.950000000000003" customHeight="1" x14ac:dyDescent="0.2">
      <c r="A7" s="75" t="s">
        <v>109</v>
      </c>
      <c r="B7" s="68" t="s">
        <v>80</v>
      </c>
      <c r="C7" s="68" t="s">
        <v>81</v>
      </c>
      <c r="D7" s="69" t="s">
        <v>82</v>
      </c>
      <c r="E7" s="68" t="s">
        <v>83</v>
      </c>
      <c r="F7" s="68" t="s">
        <v>84</v>
      </c>
      <c r="G7" s="68" t="s">
        <v>85</v>
      </c>
      <c r="H7" s="68" t="s">
        <v>86</v>
      </c>
      <c r="I7" s="68" t="s">
        <v>42</v>
      </c>
    </row>
    <row r="8" spans="1:9" ht="15" customHeight="1" x14ac:dyDescent="0.2">
      <c r="A8" s="82" t="s">
        <v>45</v>
      </c>
      <c r="B8" s="10">
        <v>39880230.510569997</v>
      </c>
      <c r="C8" s="10">
        <v>4879167.4445599997</v>
      </c>
      <c r="D8" s="10">
        <v>12358.267399999999</v>
      </c>
      <c r="E8" s="10">
        <v>3000</v>
      </c>
      <c r="F8" s="10">
        <v>98849.57961999999</v>
      </c>
      <c r="G8" s="10">
        <v>559072.47294000001</v>
      </c>
      <c r="H8" s="10">
        <v>12375768.966699997</v>
      </c>
      <c r="I8" s="10">
        <v>57808447.241789997</v>
      </c>
    </row>
    <row r="9" spans="1:9" ht="15" customHeight="1" x14ac:dyDescent="0.2">
      <c r="A9" s="82" t="s">
        <v>46</v>
      </c>
      <c r="B9" s="10">
        <v>150017.49458999999</v>
      </c>
      <c r="C9" s="10">
        <v>19017.90323</v>
      </c>
      <c r="D9" s="10">
        <v>1171.94451</v>
      </c>
      <c r="E9" s="10">
        <v>1638.13554</v>
      </c>
      <c r="F9" s="10">
        <v>2538.6408099999999</v>
      </c>
      <c r="G9" s="10">
        <v>2470.2400000000002</v>
      </c>
      <c r="H9" s="10">
        <v>179078.66168999998</v>
      </c>
      <c r="I9" s="10">
        <v>355933.02036999993</v>
      </c>
    </row>
    <row r="10" spans="1:9" ht="15" customHeight="1" x14ac:dyDescent="0.2">
      <c r="A10" s="82" t="s">
        <v>47</v>
      </c>
      <c r="B10" s="10">
        <v>1584801.7340899999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1584801.7340899999</v>
      </c>
    </row>
    <row r="11" spans="1:9" ht="15" customHeight="1" x14ac:dyDescent="0.2">
      <c r="A11" s="82" t="s">
        <v>48</v>
      </c>
      <c r="B11" s="10">
        <v>3675662.9139699996</v>
      </c>
      <c r="C11" s="10">
        <v>118601.14920999999</v>
      </c>
      <c r="D11" s="10">
        <v>6753.8</v>
      </c>
      <c r="E11" s="10">
        <v>633.33332999999993</v>
      </c>
      <c r="F11" s="10">
        <v>0</v>
      </c>
      <c r="G11" s="10">
        <v>0</v>
      </c>
      <c r="H11" s="10">
        <v>3302.9976000000001</v>
      </c>
      <c r="I11" s="10">
        <v>3804954.19411</v>
      </c>
    </row>
    <row r="12" spans="1:9" ht="15" customHeight="1" x14ac:dyDescent="0.2">
      <c r="A12" s="82" t="s">
        <v>66</v>
      </c>
      <c r="B12" s="10">
        <v>16024442.195040004</v>
      </c>
      <c r="C12" s="10">
        <v>3208632.62127</v>
      </c>
      <c r="D12" s="10">
        <v>79673.232980000001</v>
      </c>
      <c r="E12" s="10">
        <v>128904.57025000002</v>
      </c>
      <c r="F12" s="10">
        <v>254925.79719999997</v>
      </c>
      <c r="G12" s="10">
        <v>414268.54269999999</v>
      </c>
      <c r="H12" s="10">
        <v>0</v>
      </c>
      <c r="I12" s="10">
        <v>20110846.95944</v>
      </c>
    </row>
    <row r="13" spans="1:9" ht="15" customHeight="1" x14ac:dyDescent="0.2">
      <c r="A13" s="82" t="s">
        <v>67</v>
      </c>
      <c r="B13" s="10">
        <v>1625912.1295099999</v>
      </c>
      <c r="C13" s="10">
        <v>203268.57984000005</v>
      </c>
      <c r="D13" s="10">
        <v>20630.668459999997</v>
      </c>
      <c r="E13" s="10">
        <v>20261.567770000001</v>
      </c>
      <c r="F13" s="10">
        <v>19952.26555</v>
      </c>
      <c r="G13" s="10">
        <v>12969.697980000001</v>
      </c>
      <c r="H13" s="10">
        <v>0</v>
      </c>
      <c r="I13" s="10">
        <v>1902994.9091099999</v>
      </c>
    </row>
    <row r="14" spans="1:9" ht="15" customHeight="1" x14ac:dyDescent="0.2">
      <c r="A14" s="82" t="s">
        <v>68</v>
      </c>
      <c r="B14" s="10">
        <v>1421.1190600000002</v>
      </c>
      <c r="C14" s="10">
        <v>132.85186000000002</v>
      </c>
      <c r="D14" s="10">
        <v>6.6760399999999995</v>
      </c>
      <c r="E14" s="10">
        <v>16.973849999999999</v>
      </c>
      <c r="F14" s="10">
        <v>0</v>
      </c>
      <c r="G14" s="10">
        <v>0</v>
      </c>
      <c r="H14" s="10">
        <v>0</v>
      </c>
      <c r="I14" s="10">
        <v>1577.6208100000001</v>
      </c>
    </row>
    <row r="15" spans="1:9" ht="15" customHeight="1" x14ac:dyDescent="0.2">
      <c r="A15" s="82" t="s">
        <v>69</v>
      </c>
      <c r="B15" s="10">
        <v>22462173.186970003</v>
      </c>
      <c r="C15" s="10">
        <v>6119708.9318899987</v>
      </c>
      <c r="D15" s="10">
        <v>105095.37437999999</v>
      </c>
      <c r="E15" s="10">
        <v>213901.25734999997</v>
      </c>
      <c r="F15" s="10">
        <v>285699.32141999993</v>
      </c>
      <c r="G15" s="10">
        <v>547473.01876999985</v>
      </c>
      <c r="H15" s="10">
        <v>0</v>
      </c>
      <c r="I15" s="10">
        <v>29734051.090780001</v>
      </c>
    </row>
    <row r="16" spans="1:9" ht="15" customHeight="1" x14ac:dyDescent="0.2">
      <c r="A16" s="82" t="s">
        <v>70</v>
      </c>
      <c r="B16" s="10">
        <v>14483.128319999996</v>
      </c>
      <c r="C16" s="10">
        <v>1362.7758099999999</v>
      </c>
      <c r="D16" s="10">
        <v>34.230409999999999</v>
      </c>
      <c r="E16" s="10">
        <v>127.40011</v>
      </c>
      <c r="F16" s="10">
        <v>0</v>
      </c>
      <c r="G16" s="10">
        <v>0</v>
      </c>
      <c r="H16" s="10">
        <v>0</v>
      </c>
      <c r="I16" s="10">
        <v>16007.534649999996</v>
      </c>
    </row>
    <row r="17" spans="1:9" ht="15" customHeight="1" x14ac:dyDescent="0.2">
      <c r="A17" s="82" t="s">
        <v>56</v>
      </c>
      <c r="B17" s="10">
        <v>12870892.931560006</v>
      </c>
      <c r="C17" s="10">
        <v>1449004.8239499994</v>
      </c>
      <c r="D17" s="10">
        <v>95086.128769999967</v>
      </c>
      <c r="E17" s="10">
        <v>114429.85397999996</v>
      </c>
      <c r="F17" s="10">
        <v>201628.56701999996</v>
      </c>
      <c r="G17" s="10">
        <v>176386.62943999999</v>
      </c>
      <c r="H17" s="10">
        <v>289987.20754999993</v>
      </c>
      <c r="I17" s="10">
        <v>15197416.142270004</v>
      </c>
    </row>
    <row r="18" spans="1:9" ht="15" customHeight="1" x14ac:dyDescent="0.2">
      <c r="A18" s="82" t="s">
        <v>57</v>
      </c>
      <c r="B18" s="10">
        <v>17830797.331999984</v>
      </c>
      <c r="C18" s="10">
        <v>1553957.0284100007</v>
      </c>
      <c r="D18" s="10">
        <v>101723.13013000005</v>
      </c>
      <c r="E18" s="10">
        <v>82791.906750000009</v>
      </c>
      <c r="F18" s="10">
        <v>101839.11663999999</v>
      </c>
      <c r="G18" s="10">
        <v>130172.96299</v>
      </c>
      <c r="H18" s="10">
        <v>4525.7776599999997</v>
      </c>
      <c r="I18" s="10">
        <v>19805807.25457998</v>
      </c>
    </row>
    <row r="19" spans="1:9" ht="15" customHeight="1" x14ac:dyDescent="0.2">
      <c r="A19" s="82" t="s">
        <v>58</v>
      </c>
      <c r="B19" s="10">
        <v>9143824.7847099993</v>
      </c>
      <c r="C19" s="10">
        <v>2812450.8155899993</v>
      </c>
      <c r="D19" s="10">
        <v>53333.547489999997</v>
      </c>
      <c r="E19" s="10">
        <v>92084.152169999972</v>
      </c>
      <c r="F19" s="10">
        <v>213791.14285</v>
      </c>
      <c r="G19" s="10">
        <v>342864.89708999993</v>
      </c>
      <c r="H19" s="10">
        <v>204723.98154000007</v>
      </c>
      <c r="I19" s="10">
        <v>12863073.321439998</v>
      </c>
    </row>
    <row r="20" spans="1:9" ht="15" customHeight="1" x14ac:dyDescent="0.2">
      <c r="A20" s="82" t="s">
        <v>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15" customHeight="1" x14ac:dyDescent="0.2">
      <c r="A21" s="82" t="s">
        <v>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15" customHeight="1" x14ac:dyDescent="0.2">
      <c r="A22" s="82" t="s">
        <v>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5" customHeight="1" x14ac:dyDescent="0.2">
      <c r="A23" s="82" t="s">
        <v>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15" customHeight="1" x14ac:dyDescent="0.2">
      <c r="A24" s="82" t="s">
        <v>63</v>
      </c>
      <c r="B24" s="10">
        <v>6472713.5339199984</v>
      </c>
      <c r="C24" s="10">
        <v>363227.85618999985</v>
      </c>
      <c r="D24" s="10">
        <v>31890.729340000005</v>
      </c>
      <c r="E24" s="10">
        <v>25714.19227</v>
      </c>
      <c r="F24" s="10">
        <v>27226.597790000003</v>
      </c>
      <c r="G24" s="10">
        <v>18409.524670000003</v>
      </c>
      <c r="H24" s="10">
        <v>51.620640000000002</v>
      </c>
      <c r="I24" s="10">
        <v>6939234.0548199993</v>
      </c>
    </row>
    <row r="25" spans="1:9" ht="15" customHeight="1" x14ac:dyDescent="0.2">
      <c r="A25" s="82" t="s">
        <v>64</v>
      </c>
      <c r="B25" s="10">
        <v>1041944.7281300002</v>
      </c>
      <c r="C25" s="10">
        <v>162440.61352999997</v>
      </c>
      <c r="D25" s="10">
        <v>3673.4129200000002</v>
      </c>
      <c r="E25" s="10">
        <v>5573.1151200000004</v>
      </c>
      <c r="F25" s="10">
        <v>9976.8339000000014</v>
      </c>
      <c r="G25" s="10">
        <v>14777.541390000002</v>
      </c>
      <c r="H25" s="10">
        <v>166.54437000000001</v>
      </c>
      <c r="I25" s="10">
        <v>1238552.7893600003</v>
      </c>
    </row>
    <row r="26" spans="1:9" ht="15" customHeight="1" x14ac:dyDescent="0.2">
      <c r="A26" s="82" t="s">
        <v>65</v>
      </c>
      <c r="B26" s="10">
        <v>80574.847180000012</v>
      </c>
      <c r="C26" s="10">
        <v>4172.8331899999994</v>
      </c>
      <c r="D26" s="10">
        <v>373.39070000000004</v>
      </c>
      <c r="E26" s="10">
        <v>421.39410999999996</v>
      </c>
      <c r="F26" s="10">
        <v>910.32199999999989</v>
      </c>
      <c r="G26" s="10">
        <v>537.60381999999993</v>
      </c>
      <c r="H26" s="10">
        <v>0</v>
      </c>
      <c r="I26" s="10">
        <v>86990.391000000003</v>
      </c>
    </row>
    <row r="27" spans="1:9" ht="15" customHeight="1" x14ac:dyDescent="0.2">
      <c r="A27" s="82" t="s">
        <v>71</v>
      </c>
      <c r="B27" s="10">
        <v>12091890.348359996</v>
      </c>
      <c r="C27" s="10">
        <v>609135.46832999995</v>
      </c>
      <c r="D27" s="10">
        <v>165710.48040999999</v>
      </c>
      <c r="E27" s="10">
        <v>72072.290640000007</v>
      </c>
      <c r="F27" s="10">
        <v>126253.0125</v>
      </c>
      <c r="G27" s="10">
        <v>63024.989839999995</v>
      </c>
      <c r="H27" s="10">
        <v>1869086.6645499999</v>
      </c>
      <c r="I27" s="10">
        <v>14997173.254629999</v>
      </c>
    </row>
    <row r="28" spans="1:9" ht="15" customHeight="1" x14ac:dyDescent="0.2">
      <c r="A28" s="82" t="s">
        <v>72</v>
      </c>
      <c r="B28" s="10">
        <v>2194389.6085300008</v>
      </c>
      <c r="C28" s="10">
        <v>218255.01321999996</v>
      </c>
      <c r="D28" s="10">
        <v>25435.931190000003</v>
      </c>
      <c r="E28" s="10">
        <v>15589.444869999992</v>
      </c>
      <c r="F28" s="10">
        <v>11744.123390000001</v>
      </c>
      <c r="G28" s="10">
        <v>8946.6979100000008</v>
      </c>
      <c r="H28" s="10">
        <v>2035.2591</v>
      </c>
      <c r="I28" s="10">
        <v>2476396.0782100009</v>
      </c>
    </row>
    <row r="29" spans="1:9" ht="15" customHeight="1" x14ac:dyDescent="0.2">
      <c r="A29" s="82" t="s">
        <v>73</v>
      </c>
      <c r="B29" s="10">
        <v>878633.01971999998</v>
      </c>
      <c r="C29" s="10">
        <v>156504.35324999999</v>
      </c>
      <c r="D29" s="10">
        <v>4748.0473599999996</v>
      </c>
      <c r="E29" s="10">
        <v>5654.5210000000006</v>
      </c>
      <c r="F29" s="10">
        <v>14203.699709999999</v>
      </c>
      <c r="G29" s="10">
        <v>21889.274279999998</v>
      </c>
      <c r="H29" s="10">
        <v>70427.365690000006</v>
      </c>
      <c r="I29" s="10">
        <v>1152060.2810099998</v>
      </c>
    </row>
    <row r="30" spans="1:9" ht="15" customHeight="1" x14ac:dyDescent="0.2">
      <c r="A30" s="82" t="s">
        <v>74</v>
      </c>
      <c r="B30" s="10">
        <v>110.13580999999999</v>
      </c>
      <c r="C30" s="10">
        <v>35.743370000000006</v>
      </c>
      <c r="D30" s="10">
        <v>16.395060000000001</v>
      </c>
      <c r="E30" s="10">
        <v>0</v>
      </c>
      <c r="F30" s="10">
        <v>21.49586</v>
      </c>
      <c r="G30" s="10">
        <v>0</v>
      </c>
      <c r="H30" s="10">
        <v>0</v>
      </c>
      <c r="I30" s="10">
        <v>183.77009999999999</v>
      </c>
    </row>
    <row r="31" spans="1:9" ht="15" customHeight="1" x14ac:dyDescent="0.2">
      <c r="A31" s="82" t="s">
        <v>49</v>
      </c>
      <c r="B31" s="10">
        <v>10752902.225380002</v>
      </c>
      <c r="C31" s="10">
        <v>3108781.77942</v>
      </c>
      <c r="D31" s="10">
        <v>11764.591059999999</v>
      </c>
      <c r="E31" s="10">
        <v>111450.30821999999</v>
      </c>
      <c r="F31" s="10">
        <v>156098.81103000001</v>
      </c>
      <c r="G31" s="10">
        <v>542845.19732000015</v>
      </c>
      <c r="H31" s="10">
        <v>1128857.83745</v>
      </c>
      <c r="I31" s="10">
        <v>15812700.749879999</v>
      </c>
    </row>
    <row r="32" spans="1:9" ht="15" customHeight="1" x14ac:dyDescent="0.2">
      <c r="A32" s="82" t="s">
        <v>50</v>
      </c>
      <c r="B32" s="10">
        <v>3009607.3589500012</v>
      </c>
      <c r="C32" s="10">
        <v>629942.10710999998</v>
      </c>
      <c r="D32" s="10">
        <v>24086.978740000002</v>
      </c>
      <c r="E32" s="10">
        <v>30101.830550000006</v>
      </c>
      <c r="F32" s="10">
        <v>90139.072640000013</v>
      </c>
      <c r="G32" s="10">
        <v>129349.69262000002</v>
      </c>
      <c r="H32" s="10">
        <v>694165.89669999992</v>
      </c>
      <c r="I32" s="10">
        <v>4607392.9373100009</v>
      </c>
    </row>
    <row r="33" spans="1:9" ht="15" customHeight="1" x14ac:dyDescent="0.2">
      <c r="A33" s="82" t="s">
        <v>51</v>
      </c>
      <c r="B33" s="10">
        <v>140843.13708999997</v>
      </c>
      <c r="C33" s="10">
        <v>9399.1022200000007</v>
      </c>
      <c r="D33" s="10">
        <v>417.83341000000007</v>
      </c>
      <c r="E33" s="10">
        <v>135.95383000000001</v>
      </c>
      <c r="F33" s="10">
        <v>2028.6543099999999</v>
      </c>
      <c r="G33" s="10">
        <v>68.599999999999994</v>
      </c>
      <c r="H33" s="10">
        <v>0</v>
      </c>
      <c r="I33" s="10">
        <v>152893.28085999997</v>
      </c>
    </row>
    <row r="34" spans="1:9" ht="15" customHeight="1" x14ac:dyDescent="0.2">
      <c r="A34" s="82" t="s">
        <v>52</v>
      </c>
      <c r="B34" s="10">
        <v>518388.61202999996</v>
      </c>
      <c r="C34" s="10">
        <v>74984.593410000001</v>
      </c>
      <c r="D34" s="10">
        <v>3460.9246600000001</v>
      </c>
      <c r="E34" s="10">
        <v>3693.6692600000006</v>
      </c>
      <c r="F34" s="10">
        <v>12026.192319999998</v>
      </c>
      <c r="G34" s="10">
        <v>8438.7015399999982</v>
      </c>
      <c r="H34" s="10">
        <v>301.92200000000003</v>
      </c>
      <c r="I34" s="10">
        <v>621294.61521999992</v>
      </c>
    </row>
    <row r="35" spans="1:9" ht="15" customHeight="1" x14ac:dyDescent="0.2">
      <c r="A35" s="82" t="s">
        <v>53</v>
      </c>
      <c r="B35" s="10">
        <v>52364.218139999997</v>
      </c>
      <c r="C35" s="10">
        <v>221.99121</v>
      </c>
      <c r="D35" s="10">
        <v>0</v>
      </c>
      <c r="E35" s="10">
        <v>38.141619999999996</v>
      </c>
      <c r="F35" s="10">
        <v>0</v>
      </c>
      <c r="G35" s="10">
        <v>0</v>
      </c>
      <c r="H35" s="10">
        <v>0</v>
      </c>
      <c r="I35" s="10">
        <v>52624.35097</v>
      </c>
    </row>
    <row r="36" spans="1:9" ht="15" customHeight="1" x14ac:dyDescent="0.2">
      <c r="A36" s="82" t="s">
        <v>54</v>
      </c>
      <c r="B36" s="10">
        <v>258166.78565000001</v>
      </c>
      <c r="C36" s="10">
        <v>95206.879860000001</v>
      </c>
      <c r="D36" s="10">
        <v>3085.4093599999997</v>
      </c>
      <c r="E36" s="10">
        <v>0</v>
      </c>
      <c r="F36" s="10">
        <v>440</v>
      </c>
      <c r="G36" s="10">
        <v>1903.9656</v>
      </c>
      <c r="H36" s="10">
        <v>0</v>
      </c>
      <c r="I36" s="10">
        <v>358803.04047000001</v>
      </c>
    </row>
    <row r="37" spans="1:9" ht="15" customHeight="1" x14ac:dyDescent="0.2">
      <c r="A37" s="82" t="s">
        <v>55</v>
      </c>
      <c r="B37" s="10">
        <v>2377979.4937200001</v>
      </c>
      <c r="C37" s="10">
        <v>386652.27757000003</v>
      </c>
      <c r="D37" s="10">
        <v>56.583069999999999</v>
      </c>
      <c r="E37" s="10">
        <v>886.03643999999997</v>
      </c>
      <c r="F37" s="10">
        <v>25671.189590000002</v>
      </c>
      <c r="G37" s="10">
        <v>56430.936879999994</v>
      </c>
      <c r="H37" s="10">
        <v>4738.5275500000007</v>
      </c>
      <c r="I37" s="10">
        <v>2852415.0448199995</v>
      </c>
    </row>
    <row r="38" spans="1:9" s="12" customFormat="1" ht="15" customHeight="1" x14ac:dyDescent="0.2">
      <c r="A38" s="5" t="s">
        <v>42</v>
      </c>
      <c r="B38" s="14">
        <v>165135167.51299998</v>
      </c>
      <c r="C38" s="14">
        <v>26184265.537500005</v>
      </c>
      <c r="D38" s="14">
        <v>750587.70785000012</v>
      </c>
      <c r="E38" s="14">
        <v>929120.04902999988</v>
      </c>
      <c r="F38" s="14">
        <v>1655964.4361499997</v>
      </c>
      <c r="G38" s="14">
        <v>3052301.1877800003</v>
      </c>
      <c r="H38" s="14">
        <v>16827219.23079</v>
      </c>
      <c r="I38" s="14">
        <v>214534625.66209999</v>
      </c>
    </row>
    <row r="39" spans="1:9" ht="15" customHeight="1" thickBot="1" x14ac:dyDescent="0.25">
      <c r="A39" s="17"/>
      <c r="B39" s="19"/>
      <c r="C39" s="19"/>
      <c r="D39" s="74"/>
      <c r="E39" s="74"/>
      <c r="F39" s="74"/>
      <c r="G39" s="74"/>
      <c r="H39" s="74"/>
      <c r="I39" s="74"/>
    </row>
    <row r="40" spans="1:9" ht="15" customHeight="1" thickTop="1" x14ac:dyDescent="0.2">
      <c r="A40" s="21" t="s">
        <v>39</v>
      </c>
      <c r="B40" s="11"/>
      <c r="C40" s="11"/>
      <c r="D40" s="22"/>
      <c r="E40" s="22"/>
      <c r="F40" s="4"/>
      <c r="G40" s="4"/>
      <c r="H40" s="4"/>
      <c r="I40" s="4"/>
    </row>
    <row r="41" spans="1:9" ht="15" customHeight="1" x14ac:dyDescent="0.2">
      <c r="A41" s="21" t="s">
        <v>103</v>
      </c>
      <c r="B41" s="10"/>
      <c r="C41" s="10"/>
      <c r="D41" s="10"/>
      <c r="E41" s="9"/>
      <c r="F41" s="4"/>
      <c r="G41" s="4"/>
      <c r="H41" s="4"/>
      <c r="I41" s="4"/>
    </row>
    <row r="42" spans="1:9" ht="15" customHeight="1" x14ac:dyDescent="0.2">
      <c r="A42" s="3"/>
      <c r="B42" s="10"/>
      <c r="C42" s="10"/>
      <c r="D42" s="10"/>
      <c r="E42" s="9"/>
      <c r="F42" s="4"/>
      <c r="G42" s="4"/>
      <c r="H42" s="4"/>
      <c r="I42" s="4"/>
    </row>
  </sheetData>
  <mergeCells count="5">
    <mergeCell ref="A1:I1"/>
    <mergeCell ref="A2:I2"/>
    <mergeCell ref="A3:I3"/>
    <mergeCell ref="A4:I4"/>
    <mergeCell ref="B6:I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A992-5C6F-4C48-A166-CF381EBD2217}">
  <sheetPr codeName="Hoja6">
    <pageSetUpPr fitToPage="1"/>
  </sheetPr>
  <dimension ref="A1:O52"/>
  <sheetViews>
    <sheetView zoomScaleNormal="100" workbookViewId="0">
      <selection sqref="A1:O1"/>
    </sheetView>
  </sheetViews>
  <sheetFormatPr baseColWidth="10" defaultColWidth="11.42578125" defaultRowHeight="12.75" x14ac:dyDescent="0.2"/>
  <cols>
    <col min="1" max="1" width="56.140625" style="58" customWidth="1"/>
    <col min="2" max="14" width="15.7109375" style="40" customWidth="1"/>
    <col min="15" max="15" width="15.7109375" style="96" customWidth="1"/>
    <col min="16" max="256" width="11.42578125" style="40"/>
    <col min="257" max="257" width="56.140625" style="40" customWidth="1"/>
    <col min="258" max="271" width="15.7109375" style="40" customWidth="1"/>
    <col min="272" max="512" width="11.42578125" style="40"/>
    <col min="513" max="513" width="56.140625" style="40" customWidth="1"/>
    <col min="514" max="527" width="15.7109375" style="40" customWidth="1"/>
    <col min="528" max="768" width="11.42578125" style="40"/>
    <col min="769" max="769" width="56.140625" style="40" customWidth="1"/>
    <col min="770" max="783" width="15.7109375" style="40" customWidth="1"/>
    <col min="784" max="1024" width="11.42578125" style="40"/>
    <col min="1025" max="1025" width="56.140625" style="40" customWidth="1"/>
    <col min="1026" max="1039" width="15.7109375" style="40" customWidth="1"/>
    <col min="1040" max="1280" width="11.42578125" style="40"/>
    <col min="1281" max="1281" width="56.140625" style="40" customWidth="1"/>
    <col min="1282" max="1295" width="15.7109375" style="40" customWidth="1"/>
    <col min="1296" max="1536" width="11.42578125" style="40"/>
    <col min="1537" max="1537" width="56.140625" style="40" customWidth="1"/>
    <col min="1538" max="1551" width="15.7109375" style="40" customWidth="1"/>
    <col min="1552" max="1792" width="11.42578125" style="40"/>
    <col min="1793" max="1793" width="56.140625" style="40" customWidth="1"/>
    <col min="1794" max="1807" width="15.7109375" style="40" customWidth="1"/>
    <col min="1808" max="2048" width="11.42578125" style="40"/>
    <col min="2049" max="2049" width="56.140625" style="40" customWidth="1"/>
    <col min="2050" max="2063" width="15.7109375" style="40" customWidth="1"/>
    <col min="2064" max="2304" width="11.42578125" style="40"/>
    <col min="2305" max="2305" width="56.140625" style="40" customWidth="1"/>
    <col min="2306" max="2319" width="15.7109375" style="40" customWidth="1"/>
    <col min="2320" max="2560" width="11.42578125" style="40"/>
    <col min="2561" max="2561" width="56.140625" style="40" customWidth="1"/>
    <col min="2562" max="2575" width="15.7109375" style="40" customWidth="1"/>
    <col min="2576" max="2816" width="11.42578125" style="40"/>
    <col min="2817" max="2817" width="56.140625" style="40" customWidth="1"/>
    <col min="2818" max="2831" width="15.7109375" style="40" customWidth="1"/>
    <col min="2832" max="3072" width="11.42578125" style="40"/>
    <col min="3073" max="3073" width="56.140625" style="40" customWidth="1"/>
    <col min="3074" max="3087" width="15.7109375" style="40" customWidth="1"/>
    <col min="3088" max="3328" width="11.42578125" style="40"/>
    <col min="3329" max="3329" width="56.140625" style="40" customWidth="1"/>
    <col min="3330" max="3343" width="15.7109375" style="40" customWidth="1"/>
    <col min="3344" max="3584" width="11.42578125" style="40"/>
    <col min="3585" max="3585" width="56.140625" style="40" customWidth="1"/>
    <col min="3586" max="3599" width="15.7109375" style="40" customWidth="1"/>
    <col min="3600" max="3840" width="11.42578125" style="40"/>
    <col min="3841" max="3841" width="56.140625" style="40" customWidth="1"/>
    <col min="3842" max="3855" width="15.7109375" style="40" customWidth="1"/>
    <col min="3856" max="4096" width="11.42578125" style="40"/>
    <col min="4097" max="4097" width="56.140625" style="40" customWidth="1"/>
    <col min="4098" max="4111" width="15.7109375" style="40" customWidth="1"/>
    <col min="4112" max="4352" width="11.42578125" style="40"/>
    <col min="4353" max="4353" width="56.140625" style="40" customWidth="1"/>
    <col min="4354" max="4367" width="15.7109375" style="40" customWidth="1"/>
    <col min="4368" max="4608" width="11.42578125" style="40"/>
    <col min="4609" max="4609" width="56.140625" style="40" customWidth="1"/>
    <col min="4610" max="4623" width="15.7109375" style="40" customWidth="1"/>
    <col min="4624" max="4864" width="11.42578125" style="40"/>
    <col min="4865" max="4865" width="56.140625" style="40" customWidth="1"/>
    <col min="4866" max="4879" width="15.7109375" style="40" customWidth="1"/>
    <col min="4880" max="5120" width="11.42578125" style="40"/>
    <col min="5121" max="5121" width="56.140625" style="40" customWidth="1"/>
    <col min="5122" max="5135" width="15.7109375" style="40" customWidth="1"/>
    <col min="5136" max="5376" width="11.42578125" style="40"/>
    <col min="5377" max="5377" width="56.140625" style="40" customWidth="1"/>
    <col min="5378" max="5391" width="15.7109375" style="40" customWidth="1"/>
    <col min="5392" max="5632" width="11.42578125" style="40"/>
    <col min="5633" max="5633" width="56.140625" style="40" customWidth="1"/>
    <col min="5634" max="5647" width="15.7109375" style="40" customWidth="1"/>
    <col min="5648" max="5888" width="11.42578125" style="40"/>
    <col min="5889" max="5889" width="56.140625" style="40" customWidth="1"/>
    <col min="5890" max="5903" width="15.7109375" style="40" customWidth="1"/>
    <col min="5904" max="6144" width="11.42578125" style="40"/>
    <col min="6145" max="6145" width="56.140625" style="40" customWidth="1"/>
    <col min="6146" max="6159" width="15.7109375" style="40" customWidth="1"/>
    <col min="6160" max="6400" width="11.42578125" style="40"/>
    <col min="6401" max="6401" width="56.140625" style="40" customWidth="1"/>
    <col min="6402" max="6415" width="15.7109375" style="40" customWidth="1"/>
    <col min="6416" max="6656" width="11.42578125" style="40"/>
    <col min="6657" max="6657" width="56.140625" style="40" customWidth="1"/>
    <col min="6658" max="6671" width="15.7109375" style="40" customWidth="1"/>
    <col min="6672" max="6912" width="11.42578125" style="40"/>
    <col min="6913" max="6913" width="56.140625" style="40" customWidth="1"/>
    <col min="6914" max="6927" width="15.7109375" style="40" customWidth="1"/>
    <col min="6928" max="7168" width="11.42578125" style="40"/>
    <col min="7169" max="7169" width="56.140625" style="40" customWidth="1"/>
    <col min="7170" max="7183" width="15.7109375" style="40" customWidth="1"/>
    <col min="7184" max="7424" width="11.42578125" style="40"/>
    <col min="7425" max="7425" width="56.140625" style="40" customWidth="1"/>
    <col min="7426" max="7439" width="15.7109375" style="40" customWidth="1"/>
    <col min="7440" max="7680" width="11.42578125" style="40"/>
    <col min="7681" max="7681" width="56.140625" style="40" customWidth="1"/>
    <col min="7682" max="7695" width="15.7109375" style="40" customWidth="1"/>
    <col min="7696" max="7936" width="11.42578125" style="40"/>
    <col min="7937" max="7937" width="56.140625" style="40" customWidth="1"/>
    <col min="7938" max="7951" width="15.7109375" style="40" customWidth="1"/>
    <col min="7952" max="8192" width="11.42578125" style="40"/>
    <col min="8193" max="8193" width="56.140625" style="40" customWidth="1"/>
    <col min="8194" max="8207" width="15.7109375" style="40" customWidth="1"/>
    <col min="8208" max="8448" width="11.42578125" style="40"/>
    <col min="8449" max="8449" width="56.140625" style="40" customWidth="1"/>
    <col min="8450" max="8463" width="15.7109375" style="40" customWidth="1"/>
    <col min="8464" max="8704" width="11.42578125" style="40"/>
    <col min="8705" max="8705" width="56.140625" style="40" customWidth="1"/>
    <col min="8706" max="8719" width="15.7109375" style="40" customWidth="1"/>
    <col min="8720" max="8960" width="11.42578125" style="40"/>
    <col min="8961" max="8961" width="56.140625" style="40" customWidth="1"/>
    <col min="8962" max="8975" width="15.7109375" style="40" customWidth="1"/>
    <col min="8976" max="9216" width="11.42578125" style="40"/>
    <col min="9217" max="9217" width="56.140625" style="40" customWidth="1"/>
    <col min="9218" max="9231" width="15.7109375" style="40" customWidth="1"/>
    <col min="9232" max="9472" width="11.42578125" style="40"/>
    <col min="9473" max="9473" width="56.140625" style="40" customWidth="1"/>
    <col min="9474" max="9487" width="15.7109375" style="40" customWidth="1"/>
    <col min="9488" max="9728" width="11.42578125" style="40"/>
    <col min="9729" max="9729" width="56.140625" style="40" customWidth="1"/>
    <col min="9730" max="9743" width="15.7109375" style="40" customWidth="1"/>
    <col min="9744" max="9984" width="11.42578125" style="40"/>
    <col min="9985" max="9985" width="56.140625" style="40" customWidth="1"/>
    <col min="9986" max="9999" width="15.7109375" style="40" customWidth="1"/>
    <col min="10000" max="10240" width="11.42578125" style="40"/>
    <col min="10241" max="10241" width="56.140625" style="40" customWidth="1"/>
    <col min="10242" max="10255" width="15.7109375" style="40" customWidth="1"/>
    <col min="10256" max="10496" width="11.42578125" style="40"/>
    <col min="10497" max="10497" width="56.140625" style="40" customWidth="1"/>
    <col min="10498" max="10511" width="15.7109375" style="40" customWidth="1"/>
    <col min="10512" max="10752" width="11.42578125" style="40"/>
    <col min="10753" max="10753" width="56.140625" style="40" customWidth="1"/>
    <col min="10754" max="10767" width="15.7109375" style="40" customWidth="1"/>
    <col min="10768" max="11008" width="11.42578125" style="40"/>
    <col min="11009" max="11009" width="56.140625" style="40" customWidth="1"/>
    <col min="11010" max="11023" width="15.7109375" style="40" customWidth="1"/>
    <col min="11024" max="11264" width="11.42578125" style="40"/>
    <col min="11265" max="11265" width="56.140625" style="40" customWidth="1"/>
    <col min="11266" max="11279" width="15.7109375" style="40" customWidth="1"/>
    <col min="11280" max="11520" width="11.42578125" style="40"/>
    <col min="11521" max="11521" width="56.140625" style="40" customWidth="1"/>
    <col min="11522" max="11535" width="15.7109375" style="40" customWidth="1"/>
    <col min="11536" max="11776" width="11.42578125" style="40"/>
    <col min="11777" max="11777" width="56.140625" style="40" customWidth="1"/>
    <col min="11778" max="11791" width="15.7109375" style="40" customWidth="1"/>
    <col min="11792" max="12032" width="11.42578125" style="40"/>
    <col min="12033" max="12033" width="56.140625" style="40" customWidth="1"/>
    <col min="12034" max="12047" width="15.7109375" style="40" customWidth="1"/>
    <col min="12048" max="12288" width="11.42578125" style="40"/>
    <col min="12289" max="12289" width="56.140625" style="40" customWidth="1"/>
    <col min="12290" max="12303" width="15.7109375" style="40" customWidth="1"/>
    <col min="12304" max="12544" width="11.42578125" style="40"/>
    <col min="12545" max="12545" width="56.140625" style="40" customWidth="1"/>
    <col min="12546" max="12559" width="15.7109375" style="40" customWidth="1"/>
    <col min="12560" max="12800" width="11.42578125" style="40"/>
    <col min="12801" max="12801" width="56.140625" style="40" customWidth="1"/>
    <col min="12802" max="12815" width="15.7109375" style="40" customWidth="1"/>
    <col min="12816" max="13056" width="11.42578125" style="40"/>
    <col min="13057" max="13057" width="56.140625" style="40" customWidth="1"/>
    <col min="13058" max="13071" width="15.7109375" style="40" customWidth="1"/>
    <col min="13072" max="13312" width="11.42578125" style="40"/>
    <col min="13313" max="13313" width="56.140625" style="40" customWidth="1"/>
    <col min="13314" max="13327" width="15.7109375" style="40" customWidth="1"/>
    <col min="13328" max="13568" width="11.42578125" style="40"/>
    <col min="13569" max="13569" width="56.140625" style="40" customWidth="1"/>
    <col min="13570" max="13583" width="15.7109375" style="40" customWidth="1"/>
    <col min="13584" max="13824" width="11.42578125" style="40"/>
    <col min="13825" max="13825" width="56.140625" style="40" customWidth="1"/>
    <col min="13826" max="13839" width="15.7109375" style="40" customWidth="1"/>
    <col min="13840" max="14080" width="11.42578125" style="40"/>
    <col min="14081" max="14081" width="56.140625" style="40" customWidth="1"/>
    <col min="14082" max="14095" width="15.7109375" style="40" customWidth="1"/>
    <col min="14096" max="14336" width="11.42578125" style="40"/>
    <col min="14337" max="14337" width="56.140625" style="40" customWidth="1"/>
    <col min="14338" max="14351" width="15.7109375" style="40" customWidth="1"/>
    <col min="14352" max="14592" width="11.42578125" style="40"/>
    <col min="14593" max="14593" width="56.140625" style="40" customWidth="1"/>
    <col min="14594" max="14607" width="15.7109375" style="40" customWidth="1"/>
    <col min="14608" max="14848" width="11.42578125" style="40"/>
    <col min="14849" max="14849" width="56.140625" style="40" customWidth="1"/>
    <col min="14850" max="14863" width="15.7109375" style="40" customWidth="1"/>
    <col min="14864" max="15104" width="11.42578125" style="40"/>
    <col min="15105" max="15105" width="56.140625" style="40" customWidth="1"/>
    <col min="15106" max="15119" width="15.7109375" style="40" customWidth="1"/>
    <col min="15120" max="15360" width="11.42578125" style="40"/>
    <col min="15361" max="15361" width="56.140625" style="40" customWidth="1"/>
    <col min="15362" max="15375" width="15.7109375" style="40" customWidth="1"/>
    <col min="15376" max="15616" width="11.42578125" style="40"/>
    <col min="15617" max="15617" width="56.140625" style="40" customWidth="1"/>
    <col min="15618" max="15631" width="15.7109375" style="40" customWidth="1"/>
    <col min="15632" max="15872" width="11.42578125" style="40"/>
    <col min="15873" max="15873" width="56.140625" style="40" customWidth="1"/>
    <col min="15874" max="15887" width="15.7109375" style="40" customWidth="1"/>
    <col min="15888" max="16128" width="11.42578125" style="40"/>
    <col min="16129" max="16129" width="56.140625" style="40" customWidth="1"/>
    <col min="16130" max="16143" width="15.7109375" style="40" customWidth="1"/>
    <col min="16144" max="16384" width="11.42578125" style="40"/>
  </cols>
  <sheetData>
    <row r="1" spans="1:15" s="88" customFormat="1" ht="30" customHeight="1" x14ac:dyDescent="0.2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5" s="88" customFormat="1" ht="15" customHeight="1" x14ac:dyDescent="0.25">
      <c r="A2" s="200" t="s">
        <v>112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s="88" customFormat="1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5" s="89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ht="15" customHeight="1" x14ac:dyDescent="0.2">
      <c r="A5" s="37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55"/>
    </row>
    <row r="6" spans="1:15" ht="30" customHeight="1" x14ac:dyDescent="0.2">
      <c r="A6" s="49" t="s">
        <v>113</v>
      </c>
      <c r="B6" s="90" t="s">
        <v>5</v>
      </c>
      <c r="C6" s="90" t="s">
        <v>6</v>
      </c>
      <c r="D6" s="90" t="s">
        <v>7</v>
      </c>
      <c r="E6" s="90" t="s">
        <v>8</v>
      </c>
      <c r="F6" s="90" t="s">
        <v>9</v>
      </c>
      <c r="G6" s="90" t="s">
        <v>10</v>
      </c>
      <c r="H6" s="90" t="s">
        <v>11</v>
      </c>
      <c r="I6" s="90" t="s">
        <v>12</v>
      </c>
      <c r="J6" s="90" t="s">
        <v>13</v>
      </c>
      <c r="K6" s="90" t="s">
        <v>14</v>
      </c>
      <c r="L6" s="90" t="s">
        <v>15</v>
      </c>
      <c r="M6" s="90" t="s">
        <v>16</v>
      </c>
      <c r="N6" s="91" t="s">
        <v>17</v>
      </c>
      <c r="O6" s="92" t="s">
        <v>18</v>
      </c>
    </row>
    <row r="7" spans="1:15" ht="15" customHeight="1" x14ac:dyDescent="0.2">
      <c r="A7" s="93" t="s">
        <v>114</v>
      </c>
      <c r="B7" s="48">
        <v>17626435.911589999</v>
      </c>
      <c r="C7" s="48">
        <v>18095653.34787</v>
      </c>
      <c r="D7" s="48">
        <v>24110872.575730003</v>
      </c>
      <c r="E7" s="48">
        <v>10685070.194269998</v>
      </c>
      <c r="F7" s="48">
        <v>9802115.2474799976</v>
      </c>
      <c r="G7" s="48">
        <v>8995450.8287799992</v>
      </c>
      <c r="H7" s="48">
        <v>7432340.9551700009</v>
      </c>
      <c r="I7" s="48">
        <v>1064508.74587</v>
      </c>
      <c r="J7" s="48">
        <v>47370.705020000001</v>
      </c>
      <c r="K7" s="48">
        <v>6175650.555639999</v>
      </c>
      <c r="L7" s="48">
        <v>3126825.0984699996</v>
      </c>
      <c r="M7" s="48">
        <v>2175924.1264499999</v>
      </c>
      <c r="N7" s="48">
        <v>109338218.29233998</v>
      </c>
      <c r="O7" s="56">
        <v>0.51352936918190983</v>
      </c>
    </row>
    <row r="8" spans="1:15" ht="15" customHeight="1" x14ac:dyDescent="0.2">
      <c r="A8" s="93" t="s">
        <v>115</v>
      </c>
      <c r="B8" s="48">
        <v>53008.310169999997</v>
      </c>
      <c r="C8" s="48">
        <v>0</v>
      </c>
      <c r="D8" s="48">
        <v>0</v>
      </c>
      <c r="E8" s="48">
        <v>0</v>
      </c>
      <c r="F8" s="48">
        <v>9267.7378499999995</v>
      </c>
      <c r="G8" s="48">
        <v>17432.567810000004</v>
      </c>
      <c r="H8" s="48">
        <v>0</v>
      </c>
      <c r="I8" s="48">
        <v>0</v>
      </c>
      <c r="J8" s="48">
        <v>0</v>
      </c>
      <c r="K8" s="48">
        <v>16879.999670000001</v>
      </c>
      <c r="L8" s="48">
        <v>0</v>
      </c>
      <c r="M8" s="48">
        <v>0</v>
      </c>
      <c r="N8" s="48">
        <v>96588.6155</v>
      </c>
      <c r="O8" s="56">
        <v>4.5364824452552826E-4</v>
      </c>
    </row>
    <row r="9" spans="1:15" ht="15" customHeight="1" x14ac:dyDescent="0.2">
      <c r="A9" s="93" t="s">
        <v>116</v>
      </c>
      <c r="B9" s="48">
        <v>2338856.2595799998</v>
      </c>
      <c r="C9" s="48">
        <v>5179236.0886500003</v>
      </c>
      <c r="D9" s="48">
        <v>718193.32348000014</v>
      </c>
      <c r="E9" s="48">
        <v>4308080.9558900008</v>
      </c>
      <c r="F9" s="48">
        <v>3495662.2729999996</v>
      </c>
      <c r="G9" s="48">
        <v>2063540.9259200001</v>
      </c>
      <c r="H9" s="48">
        <v>1327799.87467</v>
      </c>
      <c r="I9" s="48">
        <v>7144395.9739199998</v>
      </c>
      <c r="J9" s="48">
        <v>0</v>
      </c>
      <c r="K9" s="48">
        <v>6882040.5934899999</v>
      </c>
      <c r="L9" s="48">
        <v>371084.27416000003</v>
      </c>
      <c r="M9" s="48">
        <v>363660.36267</v>
      </c>
      <c r="N9" s="48">
        <v>34192550.905429997</v>
      </c>
      <c r="O9" s="56">
        <v>0.16059232875222318</v>
      </c>
    </row>
    <row r="10" spans="1:15" ht="15" customHeight="1" x14ac:dyDescent="0.2">
      <c r="A10" s="93" t="s">
        <v>117</v>
      </c>
      <c r="B10" s="48">
        <v>79803.090389999998</v>
      </c>
      <c r="C10" s="48">
        <v>75157.448860000004</v>
      </c>
      <c r="D10" s="48">
        <v>6730</v>
      </c>
      <c r="E10" s="48">
        <v>66982.382169999997</v>
      </c>
      <c r="F10" s="48">
        <v>19156.396850000001</v>
      </c>
      <c r="G10" s="48">
        <v>458554.23691000004</v>
      </c>
      <c r="H10" s="48">
        <v>54085.52145</v>
      </c>
      <c r="I10" s="48">
        <v>0</v>
      </c>
      <c r="J10" s="48">
        <v>0</v>
      </c>
      <c r="K10" s="48">
        <v>40260.052309999999</v>
      </c>
      <c r="L10" s="48">
        <v>2507.9656</v>
      </c>
      <c r="M10" s="48">
        <v>0</v>
      </c>
      <c r="N10" s="48">
        <v>803237.09453999996</v>
      </c>
      <c r="O10" s="56">
        <v>3.7725677709487073E-3</v>
      </c>
    </row>
    <row r="11" spans="1:15" ht="15" customHeight="1" x14ac:dyDescent="0.2">
      <c r="A11" s="93" t="s">
        <v>118</v>
      </c>
      <c r="B11" s="48">
        <v>286225.09213999996</v>
      </c>
      <c r="C11" s="48">
        <v>1263472.50979</v>
      </c>
      <c r="D11" s="48">
        <v>281650.59557999996</v>
      </c>
      <c r="E11" s="48">
        <v>474507.59690999996</v>
      </c>
      <c r="F11" s="48">
        <v>99566.195910000009</v>
      </c>
      <c r="G11" s="48">
        <v>60180.432419999997</v>
      </c>
      <c r="H11" s="48">
        <v>118896.71003</v>
      </c>
      <c r="I11" s="48">
        <v>12781.404090000002</v>
      </c>
      <c r="J11" s="48">
        <v>10732.45226</v>
      </c>
      <c r="K11" s="48">
        <v>54701.724529999992</v>
      </c>
      <c r="L11" s="48">
        <v>24502.432820000002</v>
      </c>
      <c r="M11" s="48">
        <v>118535.20398999999</v>
      </c>
      <c r="N11" s="48">
        <v>2805752.3504699995</v>
      </c>
      <c r="O11" s="56">
        <v>1.3177791417499819E-2</v>
      </c>
    </row>
    <row r="12" spans="1:15" ht="15" customHeight="1" x14ac:dyDescent="0.2">
      <c r="A12" s="57" t="s">
        <v>119</v>
      </c>
      <c r="B12" s="48">
        <v>142.67438000000001</v>
      </c>
      <c r="C12" s="48">
        <v>0</v>
      </c>
      <c r="D12" s="48">
        <v>6.86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149.53438000000003</v>
      </c>
      <c r="O12" s="56">
        <v>7.0231888750091129E-7</v>
      </c>
    </row>
    <row r="13" spans="1:15" ht="15" customHeight="1" x14ac:dyDescent="0.2">
      <c r="A13" s="57" t="s">
        <v>120</v>
      </c>
      <c r="B13" s="48">
        <v>145602.55919</v>
      </c>
      <c r="C13" s="48">
        <v>422311.21899999998</v>
      </c>
      <c r="D13" s="48">
        <v>57778.772579999997</v>
      </c>
      <c r="E13" s="48">
        <v>257120.42697</v>
      </c>
      <c r="F13" s="48">
        <v>4181.5558499999997</v>
      </c>
      <c r="G13" s="48">
        <v>3372.9374900000003</v>
      </c>
      <c r="H13" s="48">
        <v>52066.365160000001</v>
      </c>
      <c r="I13" s="48">
        <v>12756.429890000001</v>
      </c>
      <c r="J13" s="48">
        <v>0</v>
      </c>
      <c r="K13" s="48">
        <v>23865.247079999997</v>
      </c>
      <c r="L13" s="48">
        <v>14866.949510000002</v>
      </c>
      <c r="M13" s="48">
        <v>85395.087189999991</v>
      </c>
      <c r="N13" s="48">
        <v>1079317.5499100001</v>
      </c>
      <c r="O13" s="56">
        <v>5.0692362579963244E-3</v>
      </c>
    </row>
    <row r="14" spans="1:15" ht="15" customHeight="1" x14ac:dyDescent="0.2">
      <c r="A14" s="57" t="s">
        <v>121</v>
      </c>
      <c r="B14" s="48">
        <v>140479.85856999998</v>
      </c>
      <c r="C14" s="48">
        <v>841161.29079000012</v>
      </c>
      <c r="D14" s="48">
        <v>223864.96299999999</v>
      </c>
      <c r="E14" s="48">
        <v>217387.16993999999</v>
      </c>
      <c r="F14" s="48">
        <v>95384.640060000005</v>
      </c>
      <c r="G14" s="48">
        <v>56807.494930000001</v>
      </c>
      <c r="H14" s="48">
        <v>66830.344870000001</v>
      </c>
      <c r="I14" s="48">
        <v>24.9742</v>
      </c>
      <c r="J14" s="48">
        <v>10732.45226</v>
      </c>
      <c r="K14" s="48">
        <v>30836.477449999998</v>
      </c>
      <c r="L14" s="48">
        <v>9635.4833099999978</v>
      </c>
      <c r="M14" s="48">
        <v>33140.116800000003</v>
      </c>
      <c r="N14" s="48">
        <v>1726285.26618</v>
      </c>
      <c r="O14" s="56">
        <v>8.1078528406159974E-3</v>
      </c>
    </row>
    <row r="15" spans="1:15" ht="15" customHeight="1" x14ac:dyDescent="0.2">
      <c r="A15" s="93" t="s">
        <v>122</v>
      </c>
      <c r="B15" s="48">
        <v>1111806.7277300002</v>
      </c>
      <c r="C15" s="48">
        <v>793864.68875999993</v>
      </c>
      <c r="D15" s="48">
        <v>1278782.96111</v>
      </c>
      <c r="E15" s="48">
        <v>5981459.8991700001</v>
      </c>
      <c r="F15" s="48">
        <v>1009758.3409600001</v>
      </c>
      <c r="G15" s="48">
        <v>116560.50217000001</v>
      </c>
      <c r="H15" s="48">
        <v>313017.61773</v>
      </c>
      <c r="I15" s="48">
        <v>0</v>
      </c>
      <c r="J15" s="48">
        <v>0</v>
      </c>
      <c r="K15" s="48">
        <v>326.85309000000001</v>
      </c>
      <c r="L15" s="48">
        <v>527.95232999999996</v>
      </c>
      <c r="M15" s="48">
        <v>75.443619999999996</v>
      </c>
      <c r="N15" s="48">
        <v>10606180.986669999</v>
      </c>
      <c r="O15" s="56">
        <v>4.9814104496848081E-2</v>
      </c>
    </row>
    <row r="16" spans="1:15" ht="15" customHeight="1" x14ac:dyDescent="0.2">
      <c r="A16" s="57" t="s">
        <v>123</v>
      </c>
      <c r="B16" s="48">
        <v>0</v>
      </c>
      <c r="C16" s="48">
        <v>0</v>
      </c>
      <c r="D16" s="48">
        <v>0</v>
      </c>
      <c r="E16" s="48">
        <v>0</v>
      </c>
      <c r="F16" s="48">
        <v>1009758.3409600001</v>
      </c>
      <c r="G16" s="48">
        <v>0</v>
      </c>
      <c r="H16" s="48">
        <v>204410.02878999998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1214168.3697500001</v>
      </c>
      <c r="O16" s="56">
        <v>5.7025907933788535E-3</v>
      </c>
    </row>
    <row r="17" spans="1:15" ht="15" customHeight="1" x14ac:dyDescent="0.2">
      <c r="A17" s="57" t="s">
        <v>124</v>
      </c>
      <c r="B17" s="48">
        <v>397.79755999999998</v>
      </c>
      <c r="C17" s="48">
        <v>113.87795000000001</v>
      </c>
      <c r="D17" s="48">
        <v>1377.1</v>
      </c>
      <c r="E17" s="48">
        <v>5188.9172400000007</v>
      </c>
      <c r="F17" s="48">
        <v>0</v>
      </c>
      <c r="G17" s="48">
        <v>0</v>
      </c>
      <c r="H17" s="48">
        <v>1708.89597</v>
      </c>
      <c r="I17" s="48">
        <v>0</v>
      </c>
      <c r="J17" s="48">
        <v>0</v>
      </c>
      <c r="K17" s="48">
        <v>326.85309000000001</v>
      </c>
      <c r="L17" s="48">
        <v>527.95232999999996</v>
      </c>
      <c r="M17" s="48">
        <v>75.443619999999996</v>
      </c>
      <c r="N17" s="48">
        <v>9716.8377600000003</v>
      </c>
      <c r="O17" s="56">
        <v>4.5637121614641701E-5</v>
      </c>
    </row>
    <row r="18" spans="1:15" ht="15" customHeight="1" x14ac:dyDescent="0.2">
      <c r="A18" s="57" t="s">
        <v>125</v>
      </c>
      <c r="B18" s="48">
        <v>1069589.1181600001</v>
      </c>
      <c r="C18" s="48">
        <v>793750.81080999994</v>
      </c>
      <c r="D18" s="48">
        <v>105074.85011999999</v>
      </c>
      <c r="E18" s="48">
        <v>5975342.82393</v>
      </c>
      <c r="F18" s="48">
        <v>0</v>
      </c>
      <c r="G18" s="48">
        <v>116560.50217000001</v>
      </c>
      <c r="H18" s="48">
        <v>106898.69297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8167216.7981600007</v>
      </c>
      <c r="O18" s="56">
        <v>3.8359008915959565E-2</v>
      </c>
    </row>
    <row r="19" spans="1:15" ht="15" customHeight="1" x14ac:dyDescent="0.2">
      <c r="A19" s="57" t="s">
        <v>126</v>
      </c>
      <c r="B19" s="48">
        <v>41819.812010000009</v>
      </c>
      <c r="C19" s="48">
        <v>0</v>
      </c>
      <c r="D19" s="48">
        <v>1172331.0109900001</v>
      </c>
      <c r="E19" s="48">
        <v>928.15800000000002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1215078.9810000001</v>
      </c>
      <c r="O19" s="56">
        <v>5.7068676658950327E-3</v>
      </c>
    </row>
    <row r="20" spans="1:15" ht="15" customHeight="1" x14ac:dyDescent="0.2">
      <c r="A20" s="93" t="s">
        <v>127</v>
      </c>
      <c r="B20" s="48">
        <v>436214.98808000004</v>
      </c>
      <c r="C20" s="48">
        <v>970561.74508000002</v>
      </c>
      <c r="D20" s="48">
        <v>321243.12896</v>
      </c>
      <c r="E20" s="48">
        <v>611128.52175000007</v>
      </c>
      <c r="F20" s="48">
        <v>696198.48526999995</v>
      </c>
      <c r="G20" s="48">
        <v>622035.44941000012</v>
      </c>
      <c r="H20" s="48">
        <v>366681.31307000003</v>
      </c>
      <c r="I20" s="48">
        <v>2652715.4656900009</v>
      </c>
      <c r="J20" s="48">
        <v>0</v>
      </c>
      <c r="K20" s="48">
        <v>164149.02268000002</v>
      </c>
      <c r="L20" s="48">
        <v>451821.17851999996</v>
      </c>
      <c r="M20" s="48">
        <v>176773.72672999999</v>
      </c>
      <c r="N20" s="48">
        <v>7469523.0252400013</v>
      </c>
      <c r="O20" s="56">
        <v>3.5082147003578694E-2</v>
      </c>
    </row>
    <row r="21" spans="1:15" ht="15" customHeight="1" x14ac:dyDescent="0.2">
      <c r="A21" s="57" t="s">
        <v>128</v>
      </c>
      <c r="B21" s="48">
        <v>60895.010710000002</v>
      </c>
      <c r="C21" s="48">
        <v>44937.548539999996</v>
      </c>
      <c r="D21" s="48">
        <v>579.94749000000002</v>
      </c>
      <c r="E21" s="48">
        <v>5162.1618799999997</v>
      </c>
      <c r="F21" s="48">
        <v>0</v>
      </c>
      <c r="G21" s="48">
        <v>143348.95973000003</v>
      </c>
      <c r="H21" s="48">
        <v>21792.422070000004</v>
      </c>
      <c r="I21" s="48">
        <v>81895.086679999993</v>
      </c>
      <c r="J21" s="48">
        <v>0</v>
      </c>
      <c r="K21" s="48">
        <v>15696.617</v>
      </c>
      <c r="L21" s="48">
        <v>1756.2602899999999</v>
      </c>
      <c r="M21" s="48">
        <v>23392.628710000001</v>
      </c>
      <c r="N21" s="48">
        <v>399456.6431000001</v>
      </c>
      <c r="O21" s="56">
        <v>1.876130059099724E-3</v>
      </c>
    </row>
    <row r="22" spans="1:15" ht="15" customHeight="1" x14ac:dyDescent="0.2">
      <c r="A22" s="57" t="s">
        <v>129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9.2000100000000007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9.2000100000000007</v>
      </c>
      <c r="O22" s="56">
        <v>4.3209734030376549E-8</v>
      </c>
    </row>
    <row r="23" spans="1:15" ht="15" customHeight="1" x14ac:dyDescent="0.2">
      <c r="A23" s="57" t="s">
        <v>130</v>
      </c>
      <c r="B23" s="48">
        <v>335.04333999999994</v>
      </c>
      <c r="C23" s="48">
        <v>1187.7376199999999</v>
      </c>
      <c r="D23" s="48">
        <v>0</v>
      </c>
      <c r="E23" s="48">
        <v>0</v>
      </c>
      <c r="F23" s="48">
        <v>538368.69230999995</v>
      </c>
      <c r="G23" s="48">
        <v>254077.95879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793969.43206000002</v>
      </c>
      <c r="O23" s="56">
        <v>3.7290402931694335E-3</v>
      </c>
    </row>
    <row r="24" spans="1:15" ht="15" customHeight="1" x14ac:dyDescent="0.2">
      <c r="A24" s="57" t="s">
        <v>131</v>
      </c>
      <c r="B24" s="48">
        <v>163491.28807000001</v>
      </c>
      <c r="C24" s="48">
        <v>13614.769180000001</v>
      </c>
      <c r="D24" s="48">
        <v>179849.07402999996</v>
      </c>
      <c r="E24" s="48">
        <v>386344.70551999996</v>
      </c>
      <c r="F24" s="48">
        <v>25331.300609999998</v>
      </c>
      <c r="G24" s="48">
        <v>75568.785530000008</v>
      </c>
      <c r="H24" s="48">
        <v>50523.051829999997</v>
      </c>
      <c r="I24" s="48">
        <v>239569.04319999999</v>
      </c>
      <c r="J24" s="48">
        <v>0</v>
      </c>
      <c r="K24" s="48">
        <v>132544.46683000002</v>
      </c>
      <c r="L24" s="48">
        <v>2378.3847599999999</v>
      </c>
      <c r="M24" s="48">
        <v>125020.93942000001</v>
      </c>
      <c r="N24" s="48">
        <v>1394235.80898</v>
      </c>
      <c r="O24" s="56">
        <v>6.5483144563595773E-3</v>
      </c>
    </row>
    <row r="25" spans="1:15" ht="15" customHeight="1" x14ac:dyDescent="0.2">
      <c r="A25" s="57" t="s">
        <v>132</v>
      </c>
      <c r="B25" s="48">
        <v>144783.96878999998</v>
      </c>
      <c r="C25" s="48">
        <v>358206.06463000004</v>
      </c>
      <c r="D25" s="48">
        <v>108613.64617000001</v>
      </c>
      <c r="E25" s="48">
        <v>15349.610670000002</v>
      </c>
      <c r="F25" s="48">
        <v>16984.341670000002</v>
      </c>
      <c r="G25" s="48">
        <v>88944.704089999999</v>
      </c>
      <c r="H25" s="48">
        <v>17019.961019999999</v>
      </c>
      <c r="I25" s="48">
        <v>5404.2216799999997</v>
      </c>
      <c r="J25" s="48">
        <v>0</v>
      </c>
      <c r="K25" s="48">
        <v>4099.7879400000002</v>
      </c>
      <c r="L25" s="48">
        <v>7100.0405499999997</v>
      </c>
      <c r="M25" s="48">
        <v>760.22742000000005</v>
      </c>
      <c r="N25" s="48">
        <v>767266.57462999993</v>
      </c>
      <c r="O25" s="56">
        <v>3.6036248460773793E-3</v>
      </c>
    </row>
    <row r="26" spans="1:15" ht="15" customHeight="1" x14ac:dyDescent="0.2">
      <c r="A26" s="57" t="s">
        <v>133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56">
        <v>0</v>
      </c>
    </row>
    <row r="27" spans="1:15" ht="15" customHeight="1" x14ac:dyDescent="0.2">
      <c r="A27" s="57" t="s">
        <v>134</v>
      </c>
      <c r="B27" s="48">
        <v>57585.907619999998</v>
      </c>
      <c r="C27" s="48">
        <v>1131.7265599999998</v>
      </c>
      <c r="D27" s="48">
        <v>32200.46127</v>
      </c>
      <c r="E27" s="48">
        <v>135615.79307000001</v>
      </c>
      <c r="F27" s="48">
        <v>0</v>
      </c>
      <c r="G27" s="48">
        <v>0</v>
      </c>
      <c r="H27" s="48">
        <v>19381.617859999998</v>
      </c>
      <c r="I27" s="48">
        <v>56922.81798</v>
      </c>
      <c r="J27" s="48">
        <v>0</v>
      </c>
      <c r="K27" s="48">
        <v>11800.262770000001</v>
      </c>
      <c r="L27" s="48">
        <v>0</v>
      </c>
      <c r="M27" s="48">
        <v>27599.93118</v>
      </c>
      <c r="N27" s="48">
        <v>342238.51831000001</v>
      </c>
      <c r="O27" s="56">
        <v>1.6073933996947017E-3</v>
      </c>
    </row>
    <row r="28" spans="1:15" ht="15" customHeight="1" x14ac:dyDescent="0.2">
      <c r="A28" s="57" t="s">
        <v>135</v>
      </c>
      <c r="B28" s="48">
        <v>0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56">
        <v>0</v>
      </c>
    </row>
    <row r="29" spans="1:15" ht="15" customHeight="1" x14ac:dyDescent="0.2">
      <c r="A29" s="57" t="s">
        <v>136</v>
      </c>
      <c r="B29" s="48">
        <v>9123.7695499999991</v>
      </c>
      <c r="C29" s="48">
        <v>551483.89855000004</v>
      </c>
      <c r="D29" s="48">
        <v>0</v>
      </c>
      <c r="E29" s="48">
        <v>68656.250610000003</v>
      </c>
      <c r="F29" s="48">
        <v>115514.15067999999</v>
      </c>
      <c r="G29" s="48">
        <v>60095.041270000002</v>
      </c>
      <c r="H29" s="48">
        <v>257955.06028000003</v>
      </c>
      <c r="I29" s="48">
        <v>2268924.2961500008</v>
      </c>
      <c r="J29" s="48">
        <v>0</v>
      </c>
      <c r="K29" s="48">
        <v>7.8881399999999999</v>
      </c>
      <c r="L29" s="48">
        <v>440586.49291999993</v>
      </c>
      <c r="M29" s="48">
        <v>0</v>
      </c>
      <c r="N29" s="48">
        <v>3772346.8481500009</v>
      </c>
      <c r="O29" s="56">
        <v>1.7717600739443846E-2</v>
      </c>
    </row>
    <row r="30" spans="1:15" ht="15" customHeight="1" x14ac:dyDescent="0.2">
      <c r="A30" s="93" t="s">
        <v>137</v>
      </c>
      <c r="B30" s="48">
        <v>777126.32012000005</v>
      </c>
      <c r="C30" s="48">
        <v>8028168.2507199999</v>
      </c>
      <c r="D30" s="48">
        <v>425665.01191999996</v>
      </c>
      <c r="E30" s="48">
        <v>748232.42152000009</v>
      </c>
      <c r="F30" s="48">
        <v>346845.71360000008</v>
      </c>
      <c r="G30" s="48">
        <v>464337.53226999997</v>
      </c>
      <c r="H30" s="48">
        <v>706883.72760999994</v>
      </c>
      <c r="I30" s="48">
        <v>6425960.263410002</v>
      </c>
      <c r="J30" s="48">
        <v>0</v>
      </c>
      <c r="K30" s="48">
        <v>3032292.5438899999</v>
      </c>
      <c r="L30" s="48">
        <v>614896.14981000009</v>
      </c>
      <c r="M30" s="48">
        <v>4853903.37261</v>
      </c>
      <c r="N30" s="48">
        <v>26424311.30748</v>
      </c>
      <c r="O30" s="56">
        <v>0.12410719809348927</v>
      </c>
    </row>
    <row r="31" spans="1:15" ht="15" customHeight="1" x14ac:dyDescent="0.2">
      <c r="A31" s="57" t="s">
        <v>138</v>
      </c>
      <c r="B31" s="48">
        <v>51396.217440000008</v>
      </c>
      <c r="C31" s="48">
        <v>0</v>
      </c>
      <c r="D31" s="48">
        <v>760.4144399999999</v>
      </c>
      <c r="E31" s="48">
        <v>7989.13346</v>
      </c>
      <c r="F31" s="48">
        <v>7554.8944700000002</v>
      </c>
      <c r="G31" s="48">
        <v>0</v>
      </c>
      <c r="H31" s="48">
        <v>74491.953640000007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142192.61345</v>
      </c>
      <c r="O31" s="56">
        <v>6.678367749881405E-4</v>
      </c>
    </row>
    <row r="32" spans="1:15" ht="15" customHeight="1" x14ac:dyDescent="0.2">
      <c r="A32" s="57" t="s">
        <v>139</v>
      </c>
      <c r="B32" s="48">
        <v>725730.10268000001</v>
      </c>
      <c r="C32" s="48">
        <v>8028168.2507199999</v>
      </c>
      <c r="D32" s="48">
        <v>424904.59747999994</v>
      </c>
      <c r="E32" s="48">
        <v>740243.28806000005</v>
      </c>
      <c r="F32" s="48">
        <v>339290.81913000008</v>
      </c>
      <c r="G32" s="48">
        <v>464337.53226999997</v>
      </c>
      <c r="H32" s="48">
        <v>632391.77396999998</v>
      </c>
      <c r="I32" s="48">
        <v>6425960.263410002</v>
      </c>
      <c r="J32" s="48">
        <v>0</v>
      </c>
      <c r="K32" s="48">
        <v>3032292.5438899999</v>
      </c>
      <c r="L32" s="48">
        <v>614896.14981000009</v>
      </c>
      <c r="M32" s="48">
        <v>4853903.37261</v>
      </c>
      <c r="N32" s="48">
        <v>26282118.694029998</v>
      </c>
      <c r="O32" s="56">
        <v>0.12343936131850113</v>
      </c>
    </row>
    <row r="33" spans="1:15" ht="15" customHeight="1" x14ac:dyDescent="0.2">
      <c r="A33" s="93" t="s">
        <v>140</v>
      </c>
      <c r="B33" s="48">
        <v>0</v>
      </c>
      <c r="C33" s="48">
        <v>239346.38363999999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1590086.0669099996</v>
      </c>
      <c r="L33" s="48">
        <v>3942.9188100000001</v>
      </c>
      <c r="M33" s="48">
        <v>0</v>
      </c>
      <c r="N33" s="48">
        <v>1833375.3693599994</v>
      </c>
      <c r="O33" s="56">
        <v>8.6108234760493667E-3</v>
      </c>
    </row>
    <row r="34" spans="1:15" ht="15" customHeight="1" x14ac:dyDescent="0.2">
      <c r="A34" s="57" t="s">
        <v>141</v>
      </c>
      <c r="B34" s="48">
        <v>0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56">
        <v>0</v>
      </c>
    </row>
    <row r="35" spans="1:15" ht="15" customHeight="1" x14ac:dyDescent="0.2">
      <c r="A35" s="57" t="s">
        <v>142</v>
      </c>
      <c r="B35" s="48">
        <v>0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56">
        <v>0</v>
      </c>
    </row>
    <row r="36" spans="1:15" ht="15" customHeight="1" x14ac:dyDescent="0.2">
      <c r="A36" s="57" t="s">
        <v>143</v>
      </c>
      <c r="B36" s="48">
        <v>0</v>
      </c>
      <c r="C36" s="48">
        <v>204426.95646999998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1590086.0669099996</v>
      </c>
      <c r="L36" s="48">
        <v>3942.9188100000001</v>
      </c>
      <c r="M36" s="48">
        <v>0</v>
      </c>
      <c r="N36" s="48">
        <v>1798455.9421899996</v>
      </c>
      <c r="O36" s="56">
        <v>8.4468172238269454E-3</v>
      </c>
    </row>
    <row r="37" spans="1:15" ht="15" customHeight="1" x14ac:dyDescent="0.2">
      <c r="A37" s="57" t="s">
        <v>144</v>
      </c>
      <c r="B37" s="48">
        <v>0</v>
      </c>
      <c r="C37" s="48">
        <v>18949.559870000001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18949.559870000001</v>
      </c>
      <c r="O37" s="56">
        <v>8.9000494779396621E-5</v>
      </c>
    </row>
    <row r="38" spans="1:15" ht="15" customHeight="1" x14ac:dyDescent="0.2">
      <c r="A38" s="57" t="s">
        <v>145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56">
        <v>0</v>
      </c>
    </row>
    <row r="39" spans="1:15" ht="15" customHeight="1" x14ac:dyDescent="0.2">
      <c r="A39" s="57" t="s">
        <v>146</v>
      </c>
      <c r="B39" s="48">
        <v>0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56">
        <v>0</v>
      </c>
    </row>
    <row r="40" spans="1:15" ht="15" customHeight="1" x14ac:dyDescent="0.2">
      <c r="A40" s="57" t="s">
        <v>147</v>
      </c>
      <c r="B40" s="48">
        <v>0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56">
        <v>0</v>
      </c>
    </row>
    <row r="41" spans="1:15" ht="15" customHeight="1" x14ac:dyDescent="0.2">
      <c r="A41" s="57" t="s">
        <v>148</v>
      </c>
      <c r="B41" s="48">
        <v>0</v>
      </c>
      <c r="C41" s="48">
        <v>15969.8673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15969.8673</v>
      </c>
      <c r="O41" s="56">
        <v>7.5005757443025338E-5</v>
      </c>
    </row>
    <row r="42" spans="1:15" ht="15" customHeight="1" x14ac:dyDescent="0.2">
      <c r="A42" s="57" t="s">
        <v>149</v>
      </c>
      <c r="B42" s="48">
        <v>0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56">
        <v>0</v>
      </c>
    </row>
    <row r="43" spans="1:15" ht="15" customHeight="1" x14ac:dyDescent="0.2">
      <c r="A43" s="93" t="s">
        <v>150</v>
      </c>
      <c r="B43" s="48">
        <v>22709476.699799996</v>
      </c>
      <c r="C43" s="48">
        <v>34645460.463370003</v>
      </c>
      <c r="D43" s="48">
        <v>27143137.596780002</v>
      </c>
      <c r="E43" s="48">
        <v>22875461.971679997</v>
      </c>
      <c r="F43" s="48">
        <v>15478570.390919995</v>
      </c>
      <c r="G43" s="48">
        <v>12798092.475690002</v>
      </c>
      <c r="H43" s="48">
        <v>10319705.719729999</v>
      </c>
      <c r="I43" s="48">
        <v>17300361.852980003</v>
      </c>
      <c r="J43" s="48">
        <v>58103.157279999999</v>
      </c>
      <c r="K43" s="48">
        <v>17956387.412209995</v>
      </c>
      <c r="L43" s="48">
        <v>4596107.97052</v>
      </c>
      <c r="M43" s="48">
        <v>7688872.2360699996</v>
      </c>
      <c r="N43" s="48">
        <v>193569737.94702998</v>
      </c>
      <c r="O43" s="56">
        <v>0.9091399784370725</v>
      </c>
    </row>
    <row r="44" spans="1:15" ht="15" customHeight="1" x14ac:dyDescent="0.2">
      <c r="A44" s="57" t="s">
        <v>151</v>
      </c>
      <c r="B44" s="48">
        <v>2767660.94716</v>
      </c>
      <c r="C44" s="48">
        <v>151151.44980999999</v>
      </c>
      <c r="D44" s="48">
        <v>1999320.45594</v>
      </c>
      <c r="E44" s="48">
        <v>3628589.9118700004</v>
      </c>
      <c r="F44" s="48">
        <v>3667858.1682400005</v>
      </c>
      <c r="G44" s="48">
        <v>1523419.3181400001</v>
      </c>
      <c r="H44" s="48">
        <v>1799992.6736199998</v>
      </c>
      <c r="I44" s="48">
        <v>419592.39730000001</v>
      </c>
      <c r="J44" s="48">
        <v>83208.443029999995</v>
      </c>
      <c r="K44" s="48">
        <v>663377.64489</v>
      </c>
      <c r="L44" s="48">
        <v>0</v>
      </c>
      <c r="M44" s="48">
        <v>2641310.0130400001</v>
      </c>
      <c r="N44" s="48">
        <v>19345481.423039999</v>
      </c>
      <c r="O44" s="56">
        <v>9.0860021562927509E-2</v>
      </c>
    </row>
    <row r="45" spans="1:15" ht="15" customHeight="1" x14ac:dyDescent="0.2">
      <c r="A45" s="94" t="s">
        <v>37</v>
      </c>
      <c r="B45" s="50">
        <v>25477137.646959998</v>
      </c>
      <c r="C45" s="50">
        <v>34796611.913180001</v>
      </c>
      <c r="D45" s="50">
        <v>29142458.052720003</v>
      </c>
      <c r="E45" s="50">
        <v>26504051.883549996</v>
      </c>
      <c r="F45" s="50">
        <v>19146428.559159994</v>
      </c>
      <c r="G45" s="50">
        <v>14321511.793830002</v>
      </c>
      <c r="H45" s="50">
        <v>12119698.39335</v>
      </c>
      <c r="I45" s="50">
        <v>17719954.250280004</v>
      </c>
      <c r="J45" s="50">
        <v>141311.60031000001</v>
      </c>
      <c r="K45" s="50">
        <v>18619765.057099994</v>
      </c>
      <c r="L45" s="50">
        <v>4596107.97052</v>
      </c>
      <c r="M45" s="50">
        <v>10330182.24911</v>
      </c>
      <c r="N45" s="50">
        <v>212915219.37006998</v>
      </c>
      <c r="O45" s="95">
        <v>1</v>
      </c>
    </row>
    <row r="46" spans="1:15" s="96" customFormat="1" ht="15" customHeight="1" x14ac:dyDescent="0.2">
      <c r="A46" s="93" t="s">
        <v>152</v>
      </c>
      <c r="B46" s="56">
        <v>0.11965860271678344</v>
      </c>
      <c r="C46" s="56">
        <v>0.16342942517744435</v>
      </c>
      <c r="D46" s="56">
        <v>0.13687353181675199</v>
      </c>
      <c r="E46" s="56">
        <v>0.12448171606503643</v>
      </c>
      <c r="F46" s="56">
        <v>8.992512895887167E-2</v>
      </c>
      <c r="G46" s="56">
        <v>6.7263917704904155E-2</v>
      </c>
      <c r="H46" s="56">
        <v>5.6922649443319671E-2</v>
      </c>
      <c r="I46" s="56">
        <v>8.3225399775113215E-2</v>
      </c>
      <c r="J46" s="56">
        <v>6.6369891606661037E-4</v>
      </c>
      <c r="K46" s="56">
        <v>8.74515457945578E-2</v>
      </c>
      <c r="L46" s="56">
        <v>2.1586563816893993E-2</v>
      </c>
      <c r="M46" s="56">
        <v>4.8517819814256735E-2</v>
      </c>
      <c r="N46" s="56">
        <v>1</v>
      </c>
      <c r="O46" s="56"/>
    </row>
    <row r="47" spans="1:15" ht="15" customHeight="1" thickBot="1" x14ac:dyDescent="0.25">
      <c r="A47" s="97"/>
      <c r="B47" s="98"/>
      <c r="C47" s="99"/>
      <c r="D47" s="99"/>
      <c r="E47" s="99"/>
      <c r="F47" s="99"/>
      <c r="G47" s="99"/>
      <c r="H47" s="98"/>
      <c r="I47" s="98"/>
      <c r="J47" s="98"/>
      <c r="K47" s="98"/>
      <c r="L47" s="98"/>
      <c r="M47" s="98"/>
      <c r="N47" s="98"/>
      <c r="O47" s="100"/>
    </row>
    <row r="48" spans="1:15" ht="15" customHeight="1" thickTop="1" x14ac:dyDescent="0.2">
      <c r="A48" s="101" t="s">
        <v>39</v>
      </c>
      <c r="B48" s="54"/>
      <c r="C48" s="102"/>
      <c r="D48" s="48"/>
      <c r="E48" s="48"/>
      <c r="F48" s="48"/>
      <c r="G48" s="48"/>
      <c r="H48" s="39"/>
      <c r="I48" s="39"/>
      <c r="J48" s="39"/>
      <c r="K48" s="39"/>
      <c r="L48" s="39"/>
      <c r="M48" s="39"/>
      <c r="N48" s="39"/>
      <c r="O48" s="55"/>
    </row>
    <row r="49" spans="1:15" ht="15" customHeight="1" x14ac:dyDescent="0.2">
      <c r="A49" s="101" t="s">
        <v>103</v>
      </c>
      <c r="B49" s="101"/>
      <c r="C49" s="101"/>
      <c r="D49" s="48"/>
      <c r="E49" s="48"/>
      <c r="F49" s="48"/>
      <c r="G49" s="48"/>
      <c r="H49" s="39"/>
      <c r="I49" s="39"/>
      <c r="J49" s="39"/>
      <c r="K49" s="39"/>
      <c r="L49" s="39"/>
      <c r="M49" s="39"/>
      <c r="N49" s="39"/>
      <c r="O49" s="55"/>
    </row>
    <row r="50" spans="1:15" ht="15" customHeight="1" x14ac:dyDescent="0.2">
      <c r="A50" s="101" t="s">
        <v>153</v>
      </c>
      <c r="B50" s="54"/>
      <c r="C50" s="102"/>
      <c r="D50" s="48"/>
      <c r="E50" s="48"/>
      <c r="F50" s="48"/>
      <c r="G50" s="48"/>
      <c r="H50" s="39"/>
      <c r="I50" s="39"/>
      <c r="J50" s="39"/>
      <c r="K50" s="39"/>
      <c r="L50" s="39"/>
      <c r="M50" s="39"/>
      <c r="N50" s="39"/>
      <c r="O50" s="55"/>
    </row>
    <row r="51" spans="1:15" ht="15" customHeight="1" x14ac:dyDescent="0.2">
      <c r="A51" s="101" t="s">
        <v>154</v>
      </c>
      <c r="B51" s="54"/>
      <c r="C51" s="102"/>
      <c r="D51" s="48"/>
      <c r="E51" s="48"/>
      <c r="F51" s="48"/>
      <c r="G51" s="48"/>
      <c r="H51" s="39"/>
      <c r="I51" s="39"/>
      <c r="J51" s="39"/>
      <c r="K51" s="39"/>
      <c r="L51" s="39"/>
      <c r="M51" s="39"/>
      <c r="N51" s="39"/>
      <c r="O51" s="55"/>
    </row>
    <row r="52" spans="1:15" ht="15" customHeight="1" x14ac:dyDescent="0.2">
      <c r="A52" s="103"/>
      <c r="B52" s="39"/>
      <c r="C52" s="48"/>
      <c r="D52" s="48"/>
      <c r="E52" s="48"/>
      <c r="F52" s="48"/>
      <c r="G52" s="48"/>
      <c r="H52" s="39"/>
      <c r="I52" s="39"/>
      <c r="J52" s="39"/>
      <c r="K52" s="39"/>
      <c r="L52" s="39"/>
      <c r="M52" s="39"/>
      <c r="N52" s="39"/>
      <c r="O52" s="55"/>
    </row>
  </sheetData>
  <mergeCells count="4">
    <mergeCell ref="A1:O1"/>
    <mergeCell ref="A2:O2"/>
    <mergeCell ref="A3:O3"/>
    <mergeCell ref="A4:O4"/>
  </mergeCells>
  <pageMargins left="1.18" right="0.66" top="0.73" bottom="0.6" header="0.5" footer="0.5"/>
  <pageSetup scale="58" orientation="landscape" horizont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943C-8792-430C-8921-F436B50411FF}">
  <sheetPr codeName="Sheet4">
    <pageSetUpPr fitToPage="1"/>
  </sheetPr>
  <dimension ref="A1:N59"/>
  <sheetViews>
    <sheetView zoomScaleNormal="100" workbookViewId="0">
      <selection activeCell="B43" sqref="B43"/>
    </sheetView>
  </sheetViews>
  <sheetFormatPr baseColWidth="10" defaultColWidth="9.140625" defaultRowHeight="12.75" x14ac:dyDescent="0.2"/>
  <cols>
    <col min="1" max="1" width="61" style="24" customWidth="1"/>
    <col min="2" max="13" width="15.7109375" customWidth="1"/>
    <col min="14" max="14" width="15.140625" customWidth="1"/>
    <col min="257" max="257" width="61" customWidth="1"/>
    <col min="258" max="269" width="15.7109375" customWidth="1"/>
    <col min="270" max="270" width="15.140625" customWidth="1"/>
    <col min="513" max="513" width="61" customWidth="1"/>
    <col min="514" max="525" width="15.7109375" customWidth="1"/>
    <col min="526" max="526" width="15.140625" customWidth="1"/>
    <col min="769" max="769" width="61" customWidth="1"/>
    <col min="770" max="781" width="15.7109375" customWidth="1"/>
    <col min="782" max="782" width="15.140625" customWidth="1"/>
    <col min="1025" max="1025" width="61" customWidth="1"/>
    <col min="1026" max="1037" width="15.7109375" customWidth="1"/>
    <col min="1038" max="1038" width="15.140625" customWidth="1"/>
    <col min="1281" max="1281" width="61" customWidth="1"/>
    <col min="1282" max="1293" width="15.7109375" customWidth="1"/>
    <col min="1294" max="1294" width="15.140625" customWidth="1"/>
    <col min="1537" max="1537" width="61" customWidth="1"/>
    <col min="1538" max="1549" width="15.7109375" customWidth="1"/>
    <col min="1550" max="1550" width="15.140625" customWidth="1"/>
    <col min="1793" max="1793" width="61" customWidth="1"/>
    <col min="1794" max="1805" width="15.7109375" customWidth="1"/>
    <col min="1806" max="1806" width="15.140625" customWidth="1"/>
    <col min="2049" max="2049" width="61" customWidth="1"/>
    <col min="2050" max="2061" width="15.7109375" customWidth="1"/>
    <col min="2062" max="2062" width="15.140625" customWidth="1"/>
    <col min="2305" max="2305" width="61" customWidth="1"/>
    <col min="2306" max="2317" width="15.7109375" customWidth="1"/>
    <col min="2318" max="2318" width="15.140625" customWidth="1"/>
    <col min="2561" max="2561" width="61" customWidth="1"/>
    <col min="2562" max="2573" width="15.7109375" customWidth="1"/>
    <col min="2574" max="2574" width="15.140625" customWidth="1"/>
    <col min="2817" max="2817" width="61" customWidth="1"/>
    <col min="2818" max="2829" width="15.7109375" customWidth="1"/>
    <col min="2830" max="2830" width="15.140625" customWidth="1"/>
    <col min="3073" max="3073" width="61" customWidth="1"/>
    <col min="3074" max="3085" width="15.7109375" customWidth="1"/>
    <col min="3086" max="3086" width="15.140625" customWidth="1"/>
    <col min="3329" max="3329" width="61" customWidth="1"/>
    <col min="3330" max="3341" width="15.7109375" customWidth="1"/>
    <col min="3342" max="3342" width="15.140625" customWidth="1"/>
    <col min="3585" max="3585" width="61" customWidth="1"/>
    <col min="3586" max="3597" width="15.7109375" customWidth="1"/>
    <col min="3598" max="3598" width="15.140625" customWidth="1"/>
    <col min="3841" max="3841" width="61" customWidth="1"/>
    <col min="3842" max="3853" width="15.7109375" customWidth="1"/>
    <col min="3854" max="3854" width="15.140625" customWidth="1"/>
    <col min="4097" max="4097" width="61" customWidth="1"/>
    <col min="4098" max="4109" width="15.7109375" customWidth="1"/>
    <col min="4110" max="4110" width="15.140625" customWidth="1"/>
    <col min="4353" max="4353" width="61" customWidth="1"/>
    <col min="4354" max="4365" width="15.7109375" customWidth="1"/>
    <col min="4366" max="4366" width="15.140625" customWidth="1"/>
    <col min="4609" max="4609" width="61" customWidth="1"/>
    <col min="4610" max="4621" width="15.7109375" customWidth="1"/>
    <col min="4622" max="4622" width="15.140625" customWidth="1"/>
    <col min="4865" max="4865" width="61" customWidth="1"/>
    <col min="4866" max="4877" width="15.7109375" customWidth="1"/>
    <col min="4878" max="4878" width="15.140625" customWidth="1"/>
    <col min="5121" max="5121" width="61" customWidth="1"/>
    <col min="5122" max="5133" width="15.7109375" customWidth="1"/>
    <col min="5134" max="5134" width="15.140625" customWidth="1"/>
    <col min="5377" max="5377" width="61" customWidth="1"/>
    <col min="5378" max="5389" width="15.7109375" customWidth="1"/>
    <col min="5390" max="5390" width="15.140625" customWidth="1"/>
    <col min="5633" max="5633" width="61" customWidth="1"/>
    <col min="5634" max="5645" width="15.7109375" customWidth="1"/>
    <col min="5646" max="5646" width="15.140625" customWidth="1"/>
    <col min="5889" max="5889" width="61" customWidth="1"/>
    <col min="5890" max="5901" width="15.7109375" customWidth="1"/>
    <col min="5902" max="5902" width="15.140625" customWidth="1"/>
    <col min="6145" max="6145" width="61" customWidth="1"/>
    <col min="6146" max="6157" width="15.7109375" customWidth="1"/>
    <col min="6158" max="6158" width="15.140625" customWidth="1"/>
    <col min="6401" max="6401" width="61" customWidth="1"/>
    <col min="6402" max="6413" width="15.7109375" customWidth="1"/>
    <col min="6414" max="6414" width="15.140625" customWidth="1"/>
    <col min="6657" max="6657" width="61" customWidth="1"/>
    <col min="6658" max="6669" width="15.7109375" customWidth="1"/>
    <col min="6670" max="6670" width="15.140625" customWidth="1"/>
    <col min="6913" max="6913" width="61" customWidth="1"/>
    <col min="6914" max="6925" width="15.7109375" customWidth="1"/>
    <col min="6926" max="6926" width="15.140625" customWidth="1"/>
    <col min="7169" max="7169" width="61" customWidth="1"/>
    <col min="7170" max="7181" width="15.7109375" customWidth="1"/>
    <col min="7182" max="7182" width="15.140625" customWidth="1"/>
    <col min="7425" max="7425" width="61" customWidth="1"/>
    <col min="7426" max="7437" width="15.7109375" customWidth="1"/>
    <col min="7438" max="7438" width="15.140625" customWidth="1"/>
    <col min="7681" max="7681" width="61" customWidth="1"/>
    <col min="7682" max="7693" width="15.7109375" customWidth="1"/>
    <col min="7694" max="7694" width="15.140625" customWidth="1"/>
    <col min="7937" max="7937" width="61" customWidth="1"/>
    <col min="7938" max="7949" width="15.7109375" customWidth="1"/>
    <col min="7950" max="7950" width="15.140625" customWidth="1"/>
    <col min="8193" max="8193" width="61" customWidth="1"/>
    <col min="8194" max="8205" width="15.7109375" customWidth="1"/>
    <col min="8206" max="8206" width="15.140625" customWidth="1"/>
    <col min="8449" max="8449" width="61" customWidth="1"/>
    <col min="8450" max="8461" width="15.7109375" customWidth="1"/>
    <col min="8462" max="8462" width="15.140625" customWidth="1"/>
    <col min="8705" max="8705" width="61" customWidth="1"/>
    <col min="8706" max="8717" width="15.7109375" customWidth="1"/>
    <col min="8718" max="8718" width="15.140625" customWidth="1"/>
    <col min="8961" max="8961" width="61" customWidth="1"/>
    <col min="8962" max="8973" width="15.7109375" customWidth="1"/>
    <col min="8974" max="8974" width="15.140625" customWidth="1"/>
    <col min="9217" max="9217" width="61" customWidth="1"/>
    <col min="9218" max="9229" width="15.7109375" customWidth="1"/>
    <col min="9230" max="9230" width="15.140625" customWidth="1"/>
    <col min="9473" max="9473" width="61" customWidth="1"/>
    <col min="9474" max="9485" width="15.7109375" customWidth="1"/>
    <col min="9486" max="9486" width="15.140625" customWidth="1"/>
    <col min="9729" max="9729" width="61" customWidth="1"/>
    <col min="9730" max="9741" width="15.7109375" customWidth="1"/>
    <col min="9742" max="9742" width="15.140625" customWidth="1"/>
    <col min="9985" max="9985" width="61" customWidth="1"/>
    <col min="9986" max="9997" width="15.7109375" customWidth="1"/>
    <col min="9998" max="9998" width="15.140625" customWidth="1"/>
    <col min="10241" max="10241" width="61" customWidth="1"/>
    <col min="10242" max="10253" width="15.7109375" customWidth="1"/>
    <col min="10254" max="10254" width="15.140625" customWidth="1"/>
    <col min="10497" max="10497" width="61" customWidth="1"/>
    <col min="10498" max="10509" width="15.7109375" customWidth="1"/>
    <col min="10510" max="10510" width="15.140625" customWidth="1"/>
    <col min="10753" max="10753" width="61" customWidth="1"/>
    <col min="10754" max="10765" width="15.7109375" customWidth="1"/>
    <col min="10766" max="10766" width="15.140625" customWidth="1"/>
    <col min="11009" max="11009" width="61" customWidth="1"/>
    <col min="11010" max="11021" width="15.7109375" customWidth="1"/>
    <col min="11022" max="11022" width="15.140625" customWidth="1"/>
    <col min="11265" max="11265" width="61" customWidth="1"/>
    <col min="11266" max="11277" width="15.7109375" customWidth="1"/>
    <col min="11278" max="11278" width="15.140625" customWidth="1"/>
    <col min="11521" max="11521" width="61" customWidth="1"/>
    <col min="11522" max="11533" width="15.7109375" customWidth="1"/>
    <col min="11534" max="11534" width="15.140625" customWidth="1"/>
    <col min="11777" max="11777" width="61" customWidth="1"/>
    <col min="11778" max="11789" width="15.7109375" customWidth="1"/>
    <col min="11790" max="11790" width="15.140625" customWidth="1"/>
    <col min="12033" max="12033" width="61" customWidth="1"/>
    <col min="12034" max="12045" width="15.7109375" customWidth="1"/>
    <col min="12046" max="12046" width="15.140625" customWidth="1"/>
    <col min="12289" max="12289" width="61" customWidth="1"/>
    <col min="12290" max="12301" width="15.7109375" customWidth="1"/>
    <col min="12302" max="12302" width="15.140625" customWidth="1"/>
    <col min="12545" max="12545" width="61" customWidth="1"/>
    <col min="12546" max="12557" width="15.7109375" customWidth="1"/>
    <col min="12558" max="12558" width="15.140625" customWidth="1"/>
    <col min="12801" max="12801" width="61" customWidth="1"/>
    <col min="12802" max="12813" width="15.7109375" customWidth="1"/>
    <col min="12814" max="12814" width="15.140625" customWidth="1"/>
    <col min="13057" max="13057" width="61" customWidth="1"/>
    <col min="13058" max="13069" width="15.7109375" customWidth="1"/>
    <col min="13070" max="13070" width="15.140625" customWidth="1"/>
    <col min="13313" max="13313" width="61" customWidth="1"/>
    <col min="13314" max="13325" width="15.7109375" customWidth="1"/>
    <col min="13326" max="13326" width="15.140625" customWidth="1"/>
    <col min="13569" max="13569" width="61" customWidth="1"/>
    <col min="13570" max="13581" width="15.7109375" customWidth="1"/>
    <col min="13582" max="13582" width="15.140625" customWidth="1"/>
    <col min="13825" max="13825" width="61" customWidth="1"/>
    <col min="13826" max="13837" width="15.7109375" customWidth="1"/>
    <col min="13838" max="13838" width="15.140625" customWidth="1"/>
    <col min="14081" max="14081" width="61" customWidth="1"/>
    <col min="14082" max="14093" width="15.7109375" customWidth="1"/>
    <col min="14094" max="14094" width="15.140625" customWidth="1"/>
    <col min="14337" max="14337" width="61" customWidth="1"/>
    <col min="14338" max="14349" width="15.7109375" customWidth="1"/>
    <col min="14350" max="14350" width="15.140625" customWidth="1"/>
    <col min="14593" max="14593" width="61" customWidth="1"/>
    <col min="14594" max="14605" width="15.7109375" customWidth="1"/>
    <col min="14606" max="14606" width="15.140625" customWidth="1"/>
    <col min="14849" max="14849" width="61" customWidth="1"/>
    <col min="14850" max="14861" width="15.7109375" customWidth="1"/>
    <col min="14862" max="14862" width="15.140625" customWidth="1"/>
    <col min="15105" max="15105" width="61" customWidth="1"/>
    <col min="15106" max="15117" width="15.7109375" customWidth="1"/>
    <col min="15118" max="15118" width="15.140625" customWidth="1"/>
    <col min="15361" max="15361" width="61" customWidth="1"/>
    <col min="15362" max="15373" width="15.7109375" customWidth="1"/>
    <col min="15374" max="15374" width="15.140625" customWidth="1"/>
    <col min="15617" max="15617" width="61" customWidth="1"/>
    <col min="15618" max="15629" width="15.7109375" customWidth="1"/>
    <col min="15630" max="15630" width="15.140625" customWidth="1"/>
    <col min="15873" max="15873" width="61" customWidth="1"/>
    <col min="15874" max="15885" width="15.7109375" customWidth="1"/>
    <col min="15886" max="15886" width="15.140625" customWidth="1"/>
    <col min="16129" max="16129" width="61" customWidth="1"/>
    <col min="16130" max="16141" width="15.7109375" customWidth="1"/>
    <col min="16142" max="16142" width="15.140625" customWidth="1"/>
  </cols>
  <sheetData>
    <row r="1" spans="1:14" s="1" customFormat="1" ht="30" customHeight="1" x14ac:dyDescent="0.2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4" s="1" customFormat="1" ht="15" customHeight="1" x14ac:dyDescent="0.25">
      <c r="A2" s="192" t="s">
        <v>155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ht="1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30" customHeight="1" x14ac:dyDescent="0.2">
      <c r="A6" s="5" t="s">
        <v>44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</row>
    <row r="7" spans="1:14" ht="15" customHeight="1" x14ac:dyDescent="0.2">
      <c r="A7" s="104" t="s">
        <v>156</v>
      </c>
      <c r="B7" s="105">
        <v>7910333.2015500003</v>
      </c>
      <c r="C7" s="105">
        <v>11703443.9527</v>
      </c>
      <c r="D7" s="105">
        <v>4660447.7315299995</v>
      </c>
      <c r="E7" s="105">
        <v>17358845.270199988</v>
      </c>
      <c r="F7" s="105">
        <v>8839726.0089400001</v>
      </c>
      <c r="G7" s="105">
        <v>4851634.3940699995</v>
      </c>
      <c r="H7" s="105">
        <v>3986731.4692899999</v>
      </c>
      <c r="I7" s="105">
        <v>0</v>
      </c>
      <c r="J7" s="105">
        <v>111722.3737</v>
      </c>
      <c r="K7" s="105">
        <v>3405232.2781800004</v>
      </c>
      <c r="L7" s="105">
        <v>682551.43490000011</v>
      </c>
      <c r="M7" s="105">
        <v>43468.075299999997</v>
      </c>
      <c r="N7" s="105">
        <v>63554136.190359995</v>
      </c>
    </row>
    <row r="8" spans="1:14" ht="15" customHeight="1" x14ac:dyDescent="0.2">
      <c r="A8" s="9" t="s">
        <v>157</v>
      </c>
      <c r="B8" s="10">
        <v>5777019.5956900008</v>
      </c>
      <c r="C8" s="10">
        <v>10171708.453020001</v>
      </c>
      <c r="D8" s="10">
        <v>2877970.3898099996</v>
      </c>
      <c r="E8" s="10">
        <v>10439900.986279994</v>
      </c>
      <c r="F8" s="10">
        <v>6808966.3607399995</v>
      </c>
      <c r="G8" s="10">
        <v>3231087.8318600003</v>
      </c>
      <c r="H8" s="10">
        <v>3152078.22108</v>
      </c>
      <c r="I8" s="10">
        <v>0</v>
      </c>
      <c r="J8" s="10">
        <v>67708.540890000004</v>
      </c>
      <c r="K8" s="10">
        <v>2751483.3682200001</v>
      </c>
      <c r="L8" s="10">
        <v>503302.56813999999</v>
      </c>
      <c r="M8" s="10">
        <v>27709.176880000003</v>
      </c>
      <c r="N8" s="10">
        <v>45808935.49261</v>
      </c>
    </row>
    <row r="9" spans="1:14" ht="15" customHeight="1" x14ac:dyDescent="0.2">
      <c r="A9" s="9" t="s">
        <v>158</v>
      </c>
      <c r="B9" s="10">
        <v>3738334.8457100005</v>
      </c>
      <c r="C9" s="10">
        <v>5430013.9055600008</v>
      </c>
      <c r="D9" s="10">
        <v>1612924.9586499999</v>
      </c>
      <c r="E9" s="10">
        <v>3919802.6057699993</v>
      </c>
      <c r="F9" s="10">
        <v>4205960.7181799989</v>
      </c>
      <c r="G9" s="10">
        <v>1338840.1696799998</v>
      </c>
      <c r="H9" s="10">
        <v>1539611.7628399997</v>
      </c>
      <c r="I9" s="10">
        <v>0</v>
      </c>
      <c r="J9" s="10">
        <v>0</v>
      </c>
      <c r="K9" s="10">
        <v>1408102.2038999998</v>
      </c>
      <c r="L9" s="10">
        <v>35948.341639999999</v>
      </c>
      <c r="M9" s="10">
        <v>0</v>
      </c>
      <c r="N9" s="10">
        <v>23229539.51193</v>
      </c>
    </row>
    <row r="10" spans="1:14" ht="15" customHeight="1" x14ac:dyDescent="0.2">
      <c r="A10" s="9" t="s">
        <v>159</v>
      </c>
      <c r="B10" s="10">
        <v>2038684.7499800003</v>
      </c>
      <c r="C10" s="10">
        <v>4741694.54746</v>
      </c>
      <c r="D10" s="10">
        <v>1265045.4311599997</v>
      </c>
      <c r="E10" s="10">
        <v>6520098.3805099968</v>
      </c>
      <c r="F10" s="10">
        <v>2603005.642560001</v>
      </c>
      <c r="G10" s="10">
        <v>1892247.6621800002</v>
      </c>
      <c r="H10" s="10">
        <v>1612466.4582400001</v>
      </c>
      <c r="I10" s="10">
        <v>0</v>
      </c>
      <c r="J10" s="10">
        <v>67708.540890000004</v>
      </c>
      <c r="K10" s="10">
        <v>1343381.1643200002</v>
      </c>
      <c r="L10" s="10">
        <v>467354.22649999999</v>
      </c>
      <c r="M10" s="10">
        <v>27709.176880000003</v>
      </c>
      <c r="N10" s="10">
        <v>22579395.98068</v>
      </c>
    </row>
    <row r="11" spans="1:14" ht="15" customHeight="1" x14ac:dyDescent="0.2">
      <c r="A11" s="9" t="s">
        <v>160</v>
      </c>
      <c r="B11" s="10">
        <v>2133313.6058599995</v>
      </c>
      <c r="C11" s="10">
        <v>1531735.4996799999</v>
      </c>
      <c r="D11" s="10">
        <v>1782477.3417200004</v>
      </c>
      <c r="E11" s="10">
        <v>6918944.2839199966</v>
      </c>
      <c r="F11" s="10">
        <v>2030759.6482000006</v>
      </c>
      <c r="G11" s="10">
        <v>1620546.5622100001</v>
      </c>
      <c r="H11" s="10">
        <v>834653.24821000011</v>
      </c>
      <c r="I11" s="10">
        <v>0</v>
      </c>
      <c r="J11" s="10">
        <v>44013.83281</v>
      </c>
      <c r="K11" s="10">
        <v>653748.90996000008</v>
      </c>
      <c r="L11" s="10">
        <v>179248.86676000003</v>
      </c>
      <c r="M11" s="10">
        <v>15758.898420000001</v>
      </c>
      <c r="N11" s="10">
        <v>17745200.697749991</v>
      </c>
    </row>
    <row r="12" spans="1:14" ht="15" customHeight="1" x14ac:dyDescent="0.2">
      <c r="A12" s="9" t="s">
        <v>158</v>
      </c>
      <c r="B12" s="10">
        <v>1113194.1431499997</v>
      </c>
      <c r="C12" s="10">
        <v>757935.33727999998</v>
      </c>
      <c r="D12" s="10">
        <v>289995.02714000002</v>
      </c>
      <c r="E12" s="10">
        <v>1089862.2979899999</v>
      </c>
      <c r="F12" s="10">
        <v>382133.75552000001</v>
      </c>
      <c r="G12" s="10">
        <v>468619.92695999995</v>
      </c>
      <c r="H12" s="10">
        <v>146581.13415999999</v>
      </c>
      <c r="I12" s="10">
        <v>0</v>
      </c>
      <c r="J12" s="10">
        <v>0</v>
      </c>
      <c r="K12" s="10">
        <v>145402.52214999998</v>
      </c>
      <c r="L12" s="10">
        <v>59806.946090000005</v>
      </c>
      <c r="M12" s="10">
        <v>8784.4158700000007</v>
      </c>
      <c r="N12" s="10">
        <v>4462315.5063099992</v>
      </c>
    </row>
    <row r="13" spans="1:14" ht="15" customHeight="1" x14ac:dyDescent="0.2">
      <c r="A13" s="9" t="s">
        <v>159</v>
      </c>
      <c r="B13" s="10">
        <v>1020119.4627099999</v>
      </c>
      <c r="C13" s="10">
        <v>773800.16239999991</v>
      </c>
      <c r="D13" s="10">
        <v>1492482.3145800002</v>
      </c>
      <c r="E13" s="10">
        <v>5829081.9859299967</v>
      </c>
      <c r="F13" s="10">
        <v>1648625.8926800005</v>
      </c>
      <c r="G13" s="10">
        <v>1151926.6352500001</v>
      </c>
      <c r="H13" s="10">
        <v>688072.11405000021</v>
      </c>
      <c r="I13" s="10">
        <v>0</v>
      </c>
      <c r="J13" s="10">
        <v>44013.83281</v>
      </c>
      <c r="K13" s="10">
        <v>508346.38781000004</v>
      </c>
      <c r="L13" s="10">
        <v>119441.92067000002</v>
      </c>
      <c r="M13" s="10">
        <v>6974.4825500000006</v>
      </c>
      <c r="N13" s="10">
        <v>13282885.191439994</v>
      </c>
    </row>
    <row r="14" spans="1:14" s="106" customFormat="1" ht="15" customHeight="1" x14ac:dyDescent="0.2">
      <c r="A14" s="104" t="s">
        <v>161</v>
      </c>
      <c r="B14" s="105">
        <v>4018336.2433800022</v>
      </c>
      <c r="C14" s="105">
        <v>3398124.5387299992</v>
      </c>
      <c r="D14" s="105">
        <v>3113621.5687699988</v>
      </c>
      <c r="E14" s="105">
        <v>3526261.7687699995</v>
      </c>
      <c r="F14" s="105">
        <v>2481823.5990900011</v>
      </c>
      <c r="G14" s="105">
        <v>3497596.6731699985</v>
      </c>
      <c r="H14" s="105">
        <v>1986014.7104800001</v>
      </c>
      <c r="I14" s="105">
        <v>6885.9771199999996</v>
      </c>
      <c r="J14" s="105">
        <v>27354.056109999998</v>
      </c>
      <c r="K14" s="105">
        <v>1290285.6910899999</v>
      </c>
      <c r="L14" s="105">
        <v>715530.40648999985</v>
      </c>
      <c r="M14" s="105">
        <v>396288.78632999997</v>
      </c>
      <c r="N14" s="105">
        <v>24458124.019529995</v>
      </c>
    </row>
    <row r="15" spans="1:14" ht="15" customHeight="1" x14ac:dyDescent="0.2">
      <c r="A15" s="9" t="s">
        <v>157</v>
      </c>
      <c r="B15" s="10">
        <v>2811506.235040002</v>
      </c>
      <c r="C15" s="10">
        <v>2843795.8879699986</v>
      </c>
      <c r="D15" s="10">
        <v>2148125.4215999995</v>
      </c>
      <c r="E15" s="10">
        <v>2265993.7830599993</v>
      </c>
      <c r="F15" s="10">
        <v>1877568.1489200008</v>
      </c>
      <c r="G15" s="10">
        <v>2891734.8268199987</v>
      </c>
      <c r="H15" s="10">
        <v>1451130.9887000001</v>
      </c>
      <c r="I15" s="10">
        <v>960.13445000000002</v>
      </c>
      <c r="J15" s="10">
        <v>18558.002239999998</v>
      </c>
      <c r="K15" s="10">
        <v>982887.69239999983</v>
      </c>
      <c r="L15" s="10">
        <v>519401.64568999992</v>
      </c>
      <c r="M15" s="10">
        <v>250203.08750999998</v>
      </c>
      <c r="N15" s="10">
        <v>18061865.854399998</v>
      </c>
    </row>
    <row r="16" spans="1:14" ht="15" customHeight="1" x14ac:dyDescent="0.2">
      <c r="A16" s="9" t="s">
        <v>158</v>
      </c>
      <c r="B16" s="10">
        <v>2245791.9357200018</v>
      </c>
      <c r="C16" s="10">
        <v>2066726.5351699989</v>
      </c>
      <c r="D16" s="10">
        <v>1489364.2429999991</v>
      </c>
      <c r="E16" s="10">
        <v>898282.49159999925</v>
      </c>
      <c r="F16" s="10">
        <v>1447851.2137400007</v>
      </c>
      <c r="G16" s="10">
        <v>1942296.027299999</v>
      </c>
      <c r="H16" s="10">
        <v>1022969.9130800002</v>
      </c>
      <c r="I16" s="10">
        <v>932.18853999999999</v>
      </c>
      <c r="J16" s="10">
        <v>17677.766239999997</v>
      </c>
      <c r="K16" s="10">
        <v>776862.66702999978</v>
      </c>
      <c r="L16" s="10">
        <v>194784.41509999987</v>
      </c>
      <c r="M16" s="10">
        <v>59694.222010000012</v>
      </c>
      <c r="N16" s="10">
        <v>12163233.61853</v>
      </c>
    </row>
    <row r="17" spans="1:14" ht="15" customHeight="1" x14ac:dyDescent="0.2">
      <c r="A17" s="9" t="s">
        <v>159</v>
      </c>
      <c r="B17" s="10">
        <v>565714.29932000011</v>
      </c>
      <c r="C17" s="10">
        <v>777069.35279999988</v>
      </c>
      <c r="D17" s="10">
        <v>658761.1786000001</v>
      </c>
      <c r="E17" s="10">
        <v>1367711.2914600002</v>
      </c>
      <c r="F17" s="10">
        <v>429716.93518000009</v>
      </c>
      <c r="G17" s="10">
        <v>949438.79951999977</v>
      </c>
      <c r="H17" s="10">
        <v>428161.0756199999</v>
      </c>
      <c r="I17" s="10">
        <v>27.945910000000001</v>
      </c>
      <c r="J17" s="10">
        <v>880.23599999999999</v>
      </c>
      <c r="K17" s="10">
        <v>206025.02537000008</v>
      </c>
      <c r="L17" s="10">
        <v>324617.23059000005</v>
      </c>
      <c r="M17" s="10">
        <v>190508.86549999996</v>
      </c>
      <c r="N17" s="10">
        <v>5898632.23587</v>
      </c>
    </row>
    <row r="18" spans="1:14" ht="15" customHeight="1" x14ac:dyDescent="0.2">
      <c r="A18" s="9" t="s">
        <v>160</v>
      </c>
      <c r="B18" s="10">
        <v>1206830.0083399999</v>
      </c>
      <c r="C18" s="10">
        <v>554328.65076000022</v>
      </c>
      <c r="D18" s="10">
        <v>965496.14717000013</v>
      </c>
      <c r="E18" s="10">
        <v>1260267.9857100004</v>
      </c>
      <c r="F18" s="10">
        <v>604255.4501700002</v>
      </c>
      <c r="G18" s="10">
        <v>605861.84634999977</v>
      </c>
      <c r="H18" s="10">
        <v>534883.72178000002</v>
      </c>
      <c r="I18" s="10">
        <v>5925.8426699999991</v>
      </c>
      <c r="J18" s="10">
        <v>8796.0538699999997</v>
      </c>
      <c r="K18" s="10">
        <v>307397.99868999998</v>
      </c>
      <c r="L18" s="10">
        <v>196128.76080000002</v>
      </c>
      <c r="M18" s="10">
        <v>146085.69881999999</v>
      </c>
      <c r="N18" s="10">
        <v>6396258.1651300015</v>
      </c>
    </row>
    <row r="19" spans="1:14" ht="15" customHeight="1" x14ac:dyDescent="0.2">
      <c r="A19" s="9" t="s">
        <v>158</v>
      </c>
      <c r="B19" s="10">
        <v>752802.65992000001</v>
      </c>
      <c r="C19" s="10">
        <v>336344.17259000021</v>
      </c>
      <c r="D19" s="10">
        <v>578475.95541000005</v>
      </c>
      <c r="E19" s="10">
        <v>534359.56277000019</v>
      </c>
      <c r="F19" s="10">
        <v>268335.09698000009</v>
      </c>
      <c r="G19" s="10">
        <v>209993.33956999995</v>
      </c>
      <c r="H19" s="10">
        <v>356679.78344999999</v>
      </c>
      <c r="I19" s="10">
        <v>5464.2214599999988</v>
      </c>
      <c r="J19" s="10">
        <v>2401.8960000000002</v>
      </c>
      <c r="K19" s="10">
        <v>182226.82545999999</v>
      </c>
      <c r="L19" s="10">
        <v>142593.36440000005</v>
      </c>
      <c r="M19" s="10">
        <v>41990.46985999999</v>
      </c>
      <c r="N19" s="10">
        <v>3411667.3478700006</v>
      </c>
    </row>
    <row r="20" spans="1:14" ht="15" customHeight="1" x14ac:dyDescent="0.2">
      <c r="A20" s="9" t="s">
        <v>159</v>
      </c>
      <c r="B20" s="10">
        <v>454027.34841999988</v>
      </c>
      <c r="C20" s="10">
        <v>217984.47817000002</v>
      </c>
      <c r="D20" s="10">
        <v>387020.19175999996</v>
      </c>
      <c r="E20" s="10">
        <v>725908.42294000008</v>
      </c>
      <c r="F20" s="10">
        <v>335920.35319000011</v>
      </c>
      <c r="G20" s="10">
        <v>395868.50677999988</v>
      </c>
      <c r="H20" s="10">
        <v>178203.93833000003</v>
      </c>
      <c r="I20" s="10">
        <v>461.62120999999996</v>
      </c>
      <c r="J20" s="10">
        <v>6394.1578699999991</v>
      </c>
      <c r="K20" s="10">
        <v>125171.17323</v>
      </c>
      <c r="L20" s="10">
        <v>53535.396399999976</v>
      </c>
      <c r="M20" s="10">
        <v>104095.22895999999</v>
      </c>
      <c r="N20" s="10">
        <v>2984590.8172599999</v>
      </c>
    </row>
    <row r="21" spans="1:14" s="106" customFormat="1" ht="15" customHeight="1" x14ac:dyDescent="0.2">
      <c r="A21" s="104" t="s">
        <v>162</v>
      </c>
      <c r="B21" s="105">
        <v>1605112.4849400017</v>
      </c>
      <c r="C21" s="105">
        <v>7695253.5003899885</v>
      </c>
      <c r="D21" s="105">
        <v>4128703.4736500019</v>
      </c>
      <c r="E21" s="105">
        <v>1938966.8185300026</v>
      </c>
      <c r="F21" s="105">
        <v>1275813.9667200008</v>
      </c>
      <c r="G21" s="105">
        <v>1633655.7551900002</v>
      </c>
      <c r="H21" s="105">
        <v>2346152.6023799991</v>
      </c>
      <c r="I21" s="105">
        <v>15141032.869410023</v>
      </c>
      <c r="J21" s="105">
        <v>226.83099999999999</v>
      </c>
      <c r="K21" s="105">
        <v>10230923.40242997</v>
      </c>
      <c r="L21" s="105">
        <v>1718476.0486300006</v>
      </c>
      <c r="M21" s="105">
        <v>8416756.2002000045</v>
      </c>
      <c r="N21" s="105">
        <v>56131073.953469984</v>
      </c>
    </row>
    <row r="22" spans="1:14" ht="15" customHeight="1" x14ac:dyDescent="0.2">
      <c r="A22" s="9" t="s">
        <v>157</v>
      </c>
      <c r="B22" s="10">
        <v>506219.91375000001</v>
      </c>
      <c r="C22" s="10">
        <v>4684895.7234399896</v>
      </c>
      <c r="D22" s="10">
        <v>2310418.4945400017</v>
      </c>
      <c r="E22" s="10">
        <v>1228014.8964300023</v>
      </c>
      <c r="F22" s="10">
        <v>337425.41899999976</v>
      </c>
      <c r="G22" s="10">
        <v>537117.19446999999</v>
      </c>
      <c r="H22" s="10">
        <v>1150163.7942499996</v>
      </c>
      <c r="I22" s="10">
        <v>10563589.380060021</v>
      </c>
      <c r="J22" s="10">
        <v>0</v>
      </c>
      <c r="K22" s="10">
        <v>6705040.7616899731</v>
      </c>
      <c r="L22" s="10">
        <v>850724.24699000025</v>
      </c>
      <c r="M22" s="10">
        <v>5086868.8082400048</v>
      </c>
      <c r="N22" s="10">
        <v>33960478.63285999</v>
      </c>
    </row>
    <row r="23" spans="1:14" ht="15" customHeight="1" x14ac:dyDescent="0.2">
      <c r="A23" s="9" t="s">
        <v>158</v>
      </c>
      <c r="B23" s="10">
        <v>459966.76062999998</v>
      </c>
      <c r="C23" s="10">
        <v>4153715.7835399895</v>
      </c>
      <c r="D23" s="10">
        <v>2261360.4282400017</v>
      </c>
      <c r="E23" s="10">
        <v>1066722.763660002</v>
      </c>
      <c r="F23" s="10">
        <v>241032.56745999973</v>
      </c>
      <c r="G23" s="10">
        <v>343424.07579999999</v>
      </c>
      <c r="H23" s="10">
        <v>1041965.4625399995</v>
      </c>
      <c r="I23" s="10">
        <v>9930539.8547500186</v>
      </c>
      <c r="J23" s="10">
        <v>0</v>
      </c>
      <c r="K23" s="10">
        <v>6305882.2865099739</v>
      </c>
      <c r="L23" s="10">
        <v>795073.79240000027</v>
      </c>
      <c r="M23" s="10">
        <v>4563565.4917600052</v>
      </c>
      <c r="N23" s="10">
        <v>31163249.267289989</v>
      </c>
    </row>
    <row r="24" spans="1:14" ht="15" customHeight="1" x14ac:dyDescent="0.2">
      <c r="A24" s="9" t="s">
        <v>159</v>
      </c>
      <c r="B24" s="10">
        <v>46253.153120000003</v>
      </c>
      <c r="C24" s="10">
        <v>531179.93990000058</v>
      </c>
      <c r="D24" s="10">
        <v>49058.066300000006</v>
      </c>
      <c r="E24" s="10">
        <v>161292.13277000005</v>
      </c>
      <c r="F24" s="10">
        <v>96392.851539999989</v>
      </c>
      <c r="G24" s="10">
        <v>193693.11867</v>
      </c>
      <c r="H24" s="10">
        <v>108198.33170999995</v>
      </c>
      <c r="I24" s="10">
        <v>633049.52531000087</v>
      </c>
      <c r="J24" s="10">
        <v>0</v>
      </c>
      <c r="K24" s="10">
        <v>399158.47517999978</v>
      </c>
      <c r="L24" s="10">
        <v>55650.454589999987</v>
      </c>
      <c r="M24" s="10">
        <v>523303.31647999975</v>
      </c>
      <c r="N24" s="10">
        <v>2797229.3655700013</v>
      </c>
    </row>
    <row r="25" spans="1:14" ht="15" customHeight="1" x14ac:dyDescent="0.2">
      <c r="A25" s="9" t="s">
        <v>160</v>
      </c>
      <c r="B25" s="10">
        <v>1098892.5711900017</v>
      </c>
      <c r="C25" s="10">
        <v>3010357.7769499999</v>
      </c>
      <c r="D25" s="10">
        <v>1818284.9791100002</v>
      </c>
      <c r="E25" s="10">
        <v>710951.92210000043</v>
      </c>
      <c r="F25" s="10">
        <v>938388.54772000085</v>
      </c>
      <c r="G25" s="10">
        <v>1096538.56072</v>
      </c>
      <c r="H25" s="10">
        <v>1195988.8081299998</v>
      </c>
      <c r="I25" s="10">
        <v>4577443.4893500013</v>
      </c>
      <c r="J25" s="10">
        <v>226.83099999999999</v>
      </c>
      <c r="K25" s="10">
        <v>3525882.640739996</v>
      </c>
      <c r="L25" s="10">
        <v>867751.80164000031</v>
      </c>
      <c r="M25" s="10">
        <v>3329887.3919599988</v>
      </c>
      <c r="N25" s="10">
        <v>22170595.320609998</v>
      </c>
    </row>
    <row r="26" spans="1:14" ht="15" customHeight="1" x14ac:dyDescent="0.2">
      <c r="A26" s="9" t="s">
        <v>158</v>
      </c>
      <c r="B26" s="10">
        <v>954422.37659000175</v>
      </c>
      <c r="C26" s="10">
        <v>2219434.8042300008</v>
      </c>
      <c r="D26" s="10">
        <v>1665397.49988</v>
      </c>
      <c r="E26" s="10">
        <v>421745.69099000026</v>
      </c>
      <c r="F26" s="10">
        <v>616974.03163000068</v>
      </c>
      <c r="G26" s="10">
        <v>892125.91887000052</v>
      </c>
      <c r="H26" s="10">
        <v>1018360.7346699998</v>
      </c>
      <c r="I26" s="10">
        <v>3996436.0538700004</v>
      </c>
      <c r="J26" s="10">
        <v>0</v>
      </c>
      <c r="K26" s="10">
        <v>3047059.1602699952</v>
      </c>
      <c r="L26" s="10">
        <v>774520.52165000036</v>
      </c>
      <c r="M26" s="10">
        <v>2516328.5145500014</v>
      </c>
      <c r="N26" s="10">
        <v>18122805.3072</v>
      </c>
    </row>
    <row r="27" spans="1:14" ht="15" customHeight="1" x14ac:dyDescent="0.2">
      <c r="A27" s="9" t="s">
        <v>159</v>
      </c>
      <c r="B27" s="10">
        <v>144470.1946000001</v>
      </c>
      <c r="C27" s="10">
        <v>790922.97271999856</v>
      </c>
      <c r="D27" s="10">
        <v>152887.47922999997</v>
      </c>
      <c r="E27" s="10">
        <v>289206.23111000011</v>
      </c>
      <c r="F27" s="10">
        <v>321414.51609000016</v>
      </c>
      <c r="G27" s="10">
        <v>204412.64184999949</v>
      </c>
      <c r="H27" s="10">
        <v>177628.07346000004</v>
      </c>
      <c r="I27" s="10">
        <v>581007.43548000068</v>
      </c>
      <c r="J27" s="10">
        <v>226.83099999999999</v>
      </c>
      <c r="K27" s="10">
        <v>478823.48047000071</v>
      </c>
      <c r="L27" s="10">
        <v>93231.279989999995</v>
      </c>
      <c r="M27" s="10">
        <v>813558.87740999763</v>
      </c>
      <c r="N27" s="10">
        <v>4047790.0134099969</v>
      </c>
    </row>
    <row r="28" spans="1:14" s="106" customFormat="1" ht="15" customHeight="1" x14ac:dyDescent="0.2">
      <c r="A28" s="104" t="s">
        <v>163</v>
      </c>
      <c r="B28" s="105">
        <v>9439371.0379199963</v>
      </c>
      <c r="C28" s="105">
        <v>9516327.0623599961</v>
      </c>
      <c r="D28" s="105">
        <v>15688972.900929999</v>
      </c>
      <c r="E28" s="105">
        <v>1896330.0140600002</v>
      </c>
      <c r="F28" s="105">
        <v>4982940.9037900008</v>
      </c>
      <c r="G28" s="105">
        <v>2928602.5116300005</v>
      </c>
      <c r="H28" s="105">
        <v>2402654.2237399998</v>
      </c>
      <c r="I28" s="105">
        <v>1301896.9439299996</v>
      </c>
      <c r="J28" s="105">
        <v>2286584.8315199995</v>
      </c>
      <c r="K28" s="105">
        <v>1068804.0192099998</v>
      </c>
      <c r="L28" s="105">
        <v>252993.66569999998</v>
      </c>
      <c r="M28" s="105">
        <v>51765478.11479</v>
      </c>
      <c r="N28" s="105">
        <v>51661755.900419995</v>
      </c>
    </row>
    <row r="29" spans="1:14" ht="15" customHeight="1" x14ac:dyDescent="0.2">
      <c r="A29" s="9" t="s">
        <v>164</v>
      </c>
      <c r="B29" s="10">
        <v>3507251.7092899997</v>
      </c>
      <c r="C29" s="10">
        <v>2201213.7504900005</v>
      </c>
      <c r="D29" s="10">
        <v>5637761.5702599976</v>
      </c>
      <c r="E29" s="10">
        <v>1343626.0016600001</v>
      </c>
      <c r="F29" s="10">
        <v>2811274.0865000011</v>
      </c>
      <c r="G29" s="10">
        <v>947041.50217000023</v>
      </c>
      <c r="H29" s="10">
        <v>1552931.3811400002</v>
      </c>
      <c r="I29" s="10">
        <v>172545.43372999999</v>
      </c>
      <c r="J29" s="10">
        <v>1040257.7881700001</v>
      </c>
      <c r="K29" s="10">
        <v>796254.6835599998</v>
      </c>
      <c r="L29" s="10">
        <v>100689.05247</v>
      </c>
      <c r="M29" s="10">
        <v>20110846.95944</v>
      </c>
      <c r="N29" s="10">
        <v>19102400.77341</v>
      </c>
    </row>
    <row r="30" spans="1:14" ht="15" customHeight="1" x14ac:dyDescent="0.2">
      <c r="A30" s="9" t="s">
        <v>165</v>
      </c>
      <c r="B30" s="10">
        <v>151958.05768000003</v>
      </c>
      <c r="C30" s="10">
        <v>64184.705419999977</v>
      </c>
      <c r="D30" s="10">
        <v>129045.04120999997</v>
      </c>
      <c r="E30" s="10">
        <v>33105.838880000003</v>
      </c>
      <c r="F30" s="10">
        <v>287210.77622999996</v>
      </c>
      <c r="G30" s="10">
        <v>21632.888559999999</v>
      </c>
      <c r="H30" s="10">
        <v>98099.93938000004</v>
      </c>
      <c r="I30" s="10">
        <v>4021.2714300000007</v>
      </c>
      <c r="J30" s="10">
        <v>36371.510650000011</v>
      </c>
      <c r="K30" s="10">
        <v>27286.010219999996</v>
      </c>
      <c r="L30" s="10">
        <v>3897.9570400000002</v>
      </c>
      <c r="M30" s="10">
        <v>856813.99669999979</v>
      </c>
      <c r="N30" s="10">
        <v>791911.59864000021</v>
      </c>
    </row>
    <row r="31" spans="1:14" ht="15" customHeight="1" x14ac:dyDescent="0.2">
      <c r="A31" s="9" t="s">
        <v>166</v>
      </c>
      <c r="B31" s="10">
        <v>2348781.0278799995</v>
      </c>
      <c r="C31" s="10">
        <v>1293688.7182700001</v>
      </c>
      <c r="D31" s="10">
        <v>4172107.1236899979</v>
      </c>
      <c r="E31" s="10">
        <v>778249.81202000007</v>
      </c>
      <c r="F31" s="10">
        <v>1916389.6623700007</v>
      </c>
      <c r="G31" s="10">
        <v>685192.80204000021</v>
      </c>
      <c r="H31" s="10">
        <v>874121.22733999998</v>
      </c>
      <c r="I31" s="10">
        <v>37415.555650000009</v>
      </c>
      <c r="J31" s="10">
        <v>275820.55125999992</v>
      </c>
      <c r="K31" s="10">
        <v>449853.20064</v>
      </c>
      <c r="L31" s="10">
        <v>27408.732540000001</v>
      </c>
      <c r="M31" s="10">
        <v>12859028.413700001</v>
      </c>
      <c r="N31" s="10">
        <v>4135454.3674400002</v>
      </c>
    </row>
    <row r="32" spans="1:14" ht="15" customHeight="1" x14ac:dyDescent="0.2">
      <c r="A32" s="9" t="s">
        <v>167</v>
      </c>
      <c r="B32" s="10">
        <v>717423.52499000018</v>
      </c>
      <c r="C32" s="10">
        <v>662941.41622000025</v>
      </c>
      <c r="D32" s="10">
        <v>1014891.6025599996</v>
      </c>
      <c r="E32" s="10">
        <v>219773.68238999997</v>
      </c>
      <c r="F32" s="10">
        <v>140822.64360000004</v>
      </c>
      <c r="G32" s="10">
        <v>168053.11054000011</v>
      </c>
      <c r="H32" s="10">
        <v>458445.65363000007</v>
      </c>
      <c r="I32" s="10">
        <v>86876.041819999984</v>
      </c>
      <c r="J32" s="10">
        <v>414135.51045000012</v>
      </c>
      <c r="K32" s="10">
        <v>245611.63927999994</v>
      </c>
      <c r="L32" s="10">
        <v>47669.014690000011</v>
      </c>
      <c r="M32" s="10">
        <v>4176643.8401700002</v>
      </c>
      <c r="N32" s="10">
        <v>12054560.633589998</v>
      </c>
    </row>
    <row r="33" spans="1:14" ht="15" customHeight="1" x14ac:dyDescent="0.2">
      <c r="A33" s="9" t="s">
        <v>168</v>
      </c>
      <c r="B33" s="10">
        <v>289089.09873999987</v>
      </c>
      <c r="C33" s="10">
        <v>180398.91057999988</v>
      </c>
      <c r="D33" s="10">
        <v>321717.80280000006</v>
      </c>
      <c r="E33" s="10">
        <v>312496.66836999997</v>
      </c>
      <c r="F33" s="10">
        <v>466851.00429999997</v>
      </c>
      <c r="G33" s="10">
        <v>72162.701029999997</v>
      </c>
      <c r="H33" s="10">
        <v>122264.56078999994</v>
      </c>
      <c r="I33" s="10">
        <v>44232.56483000001</v>
      </c>
      <c r="J33" s="10">
        <v>313930.21580999997</v>
      </c>
      <c r="K33" s="10">
        <v>73503.833419999981</v>
      </c>
      <c r="L33" s="10">
        <v>21713.348199999993</v>
      </c>
      <c r="M33" s="10">
        <v>2218360.7088699993</v>
      </c>
      <c r="N33" s="10">
        <v>2120474.17374</v>
      </c>
    </row>
    <row r="34" spans="1:14" ht="15" customHeight="1" x14ac:dyDescent="0.2">
      <c r="A34" s="9" t="s">
        <v>67</v>
      </c>
      <c r="B34" s="10">
        <v>486586.7506700001</v>
      </c>
      <c r="C34" s="10">
        <v>134637.21089000005</v>
      </c>
      <c r="D34" s="10">
        <v>12.269129999999999</v>
      </c>
      <c r="E34" s="10">
        <v>100468.85243999999</v>
      </c>
      <c r="F34" s="10">
        <v>97929.491949999996</v>
      </c>
      <c r="G34" s="10">
        <v>0</v>
      </c>
      <c r="H34" s="10">
        <v>848.0865399999999</v>
      </c>
      <c r="I34" s="10">
        <v>898491.98761000007</v>
      </c>
      <c r="J34" s="10">
        <v>170865.05869000001</v>
      </c>
      <c r="K34" s="10">
        <v>24.121050000000004</v>
      </c>
      <c r="L34" s="10">
        <v>13131.080139999998</v>
      </c>
      <c r="M34" s="10">
        <v>1902994.9091100001</v>
      </c>
      <c r="N34" s="10">
        <v>2330402.7409099997</v>
      </c>
    </row>
    <row r="35" spans="1:14" ht="15" customHeight="1" x14ac:dyDescent="0.2">
      <c r="A35" s="9" t="s">
        <v>166</v>
      </c>
      <c r="B35" s="10">
        <v>450.77071000000001</v>
      </c>
      <c r="C35" s="10">
        <v>8614.5292699999991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72144.733170000007</v>
      </c>
      <c r="J35" s="10">
        <v>16683.682109999994</v>
      </c>
      <c r="K35" s="10">
        <v>0</v>
      </c>
      <c r="L35" s="10">
        <v>0</v>
      </c>
      <c r="M35" s="10">
        <v>97893.715260000012</v>
      </c>
      <c r="N35" s="10">
        <v>1009771.1187899999</v>
      </c>
    </row>
    <row r="36" spans="1:14" ht="15" customHeight="1" x14ac:dyDescent="0.2">
      <c r="A36" s="9" t="s">
        <v>168</v>
      </c>
      <c r="B36" s="10">
        <v>51696.692810000008</v>
      </c>
      <c r="C36" s="10">
        <v>102734.30008000003</v>
      </c>
      <c r="D36" s="10">
        <v>12.269129999999999</v>
      </c>
      <c r="E36" s="10">
        <v>5606.1108899999999</v>
      </c>
      <c r="F36" s="10">
        <v>0</v>
      </c>
      <c r="G36" s="10">
        <v>0</v>
      </c>
      <c r="H36" s="10">
        <v>194.92709999999997</v>
      </c>
      <c r="I36" s="10">
        <v>517375.95118000003</v>
      </c>
      <c r="J36" s="10">
        <v>68173.632830000002</v>
      </c>
      <c r="K36" s="10">
        <v>14.914540000000001</v>
      </c>
      <c r="L36" s="10">
        <v>1879.01857</v>
      </c>
      <c r="M36" s="10">
        <v>747687.8171300001</v>
      </c>
      <c r="N36" s="10">
        <v>1205020.7481800001</v>
      </c>
    </row>
    <row r="37" spans="1:14" ht="15" customHeight="1" x14ac:dyDescent="0.2">
      <c r="A37" s="9" t="s">
        <v>169</v>
      </c>
      <c r="B37" s="10">
        <v>434439.28715000005</v>
      </c>
      <c r="C37" s="10">
        <v>23288.381540000006</v>
      </c>
      <c r="D37" s="10">
        <v>0</v>
      </c>
      <c r="E37" s="10">
        <v>94862.741549999977</v>
      </c>
      <c r="F37" s="10">
        <v>97929.491949999996</v>
      </c>
      <c r="G37" s="10">
        <v>0</v>
      </c>
      <c r="H37" s="10">
        <v>653.1594399999999</v>
      </c>
      <c r="I37" s="10">
        <v>308971.30326000002</v>
      </c>
      <c r="J37" s="10">
        <v>86007.743750000009</v>
      </c>
      <c r="K37" s="10">
        <v>9.2065099999999997</v>
      </c>
      <c r="L37" s="10">
        <v>11252.061569999998</v>
      </c>
      <c r="M37" s="10">
        <v>1057413.3767200001</v>
      </c>
      <c r="N37" s="10">
        <v>115610.87393999999</v>
      </c>
    </row>
    <row r="38" spans="1:14" ht="15" customHeight="1" x14ac:dyDescent="0.2">
      <c r="A38" s="33" t="s">
        <v>170</v>
      </c>
      <c r="B38" s="10">
        <v>0</v>
      </c>
      <c r="C38" s="10">
        <v>1147.31441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306.99986999999999</v>
      </c>
      <c r="J38" s="10">
        <v>113.28304</v>
      </c>
      <c r="K38" s="10">
        <v>10.023489999999999</v>
      </c>
      <c r="L38" s="10">
        <v>0</v>
      </c>
      <c r="M38" s="10">
        <v>1577.6208099999999</v>
      </c>
      <c r="N38" s="10">
        <v>2568.4133899999997</v>
      </c>
    </row>
    <row r="39" spans="1:14" ht="15" customHeight="1" x14ac:dyDescent="0.2">
      <c r="A39" s="9" t="s">
        <v>166</v>
      </c>
      <c r="B39" s="10">
        <v>0</v>
      </c>
      <c r="C39" s="10">
        <v>897.40970999999979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224.92501999999999</v>
      </c>
      <c r="J39" s="10">
        <v>51.608339999999998</v>
      </c>
      <c r="K39" s="10">
        <v>10.023489999999999</v>
      </c>
      <c r="L39" s="10">
        <v>0</v>
      </c>
      <c r="M39" s="10">
        <v>1183.9665599999998</v>
      </c>
      <c r="N39" s="10">
        <v>1814.1920399999999</v>
      </c>
    </row>
    <row r="40" spans="1:14" ht="15" customHeight="1" x14ac:dyDescent="0.2">
      <c r="A40" s="9" t="s">
        <v>168</v>
      </c>
      <c r="B40" s="10">
        <v>0</v>
      </c>
      <c r="C40" s="10">
        <v>249.90470000000002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82.074850000000012</v>
      </c>
      <c r="J40" s="10">
        <v>61.674699999999994</v>
      </c>
      <c r="K40" s="10">
        <v>0</v>
      </c>
      <c r="L40" s="10">
        <v>0</v>
      </c>
      <c r="M40" s="10">
        <v>393.65425000000005</v>
      </c>
      <c r="N40" s="10">
        <v>754.22135000000003</v>
      </c>
    </row>
    <row r="41" spans="1:14" ht="15" customHeight="1" x14ac:dyDescent="0.2">
      <c r="A41" s="9" t="s">
        <v>69</v>
      </c>
      <c r="B41" s="10">
        <v>5445532.5779599976</v>
      </c>
      <c r="C41" s="10">
        <v>7178837.0340399975</v>
      </c>
      <c r="D41" s="10">
        <v>10051023.704810001</v>
      </c>
      <c r="E41" s="10">
        <v>451897.55264000018</v>
      </c>
      <c r="F41" s="10">
        <v>2073737.3253400004</v>
      </c>
      <c r="G41" s="10">
        <v>1981561.0094600006</v>
      </c>
      <c r="H41" s="10">
        <v>848874.75606000016</v>
      </c>
      <c r="I41" s="10">
        <v>218170.98105</v>
      </c>
      <c r="J41" s="10">
        <v>1072874.3234899999</v>
      </c>
      <c r="K41" s="10">
        <v>272510.57621000003</v>
      </c>
      <c r="L41" s="10">
        <v>139031.24971999999</v>
      </c>
      <c r="M41" s="10">
        <v>29734051.090779994</v>
      </c>
      <c r="N41" s="10">
        <v>30055827.429299995</v>
      </c>
    </row>
    <row r="42" spans="1:14" ht="15" customHeight="1" x14ac:dyDescent="0.2">
      <c r="A42" s="9" t="s">
        <v>165</v>
      </c>
      <c r="B42" s="10">
        <v>121318.63664</v>
      </c>
      <c r="C42" s="10">
        <v>434678.06028000009</v>
      </c>
      <c r="D42" s="10">
        <v>168349.11368000004</v>
      </c>
      <c r="E42" s="10">
        <v>19830.127420000001</v>
      </c>
      <c r="F42" s="10">
        <v>0</v>
      </c>
      <c r="G42" s="10">
        <v>137354.57025999995</v>
      </c>
      <c r="H42" s="10">
        <v>82479.291989999969</v>
      </c>
      <c r="I42" s="10">
        <v>8762.280450000002</v>
      </c>
      <c r="J42" s="10">
        <v>75090.106950000001</v>
      </c>
      <c r="K42" s="10">
        <v>9696.6335100000015</v>
      </c>
      <c r="L42" s="10">
        <v>5524.68505</v>
      </c>
      <c r="M42" s="10">
        <v>1063083.5062300002</v>
      </c>
      <c r="N42" s="10">
        <v>1123363.4306099999</v>
      </c>
    </row>
    <row r="43" spans="1:14" ht="15" customHeight="1" x14ac:dyDescent="0.2">
      <c r="A43" s="9" t="s">
        <v>166</v>
      </c>
      <c r="B43" s="10">
        <v>4269380.8579099979</v>
      </c>
      <c r="C43" s="10">
        <v>5119322.1642699968</v>
      </c>
      <c r="D43" s="10">
        <v>7777273.0456600003</v>
      </c>
      <c r="E43" s="10">
        <v>302748.03264000011</v>
      </c>
      <c r="F43" s="10">
        <v>1727357.7024300003</v>
      </c>
      <c r="G43" s="10">
        <v>1552377.3279900006</v>
      </c>
      <c r="H43" s="10">
        <v>565863.29077000008</v>
      </c>
      <c r="I43" s="10">
        <v>93415.413819999987</v>
      </c>
      <c r="J43" s="10">
        <v>517531.68742999982</v>
      </c>
      <c r="K43" s="10">
        <v>157606.15544000006</v>
      </c>
      <c r="L43" s="10">
        <v>61419.412950000005</v>
      </c>
      <c r="M43" s="10">
        <v>22144295.091309998</v>
      </c>
      <c r="N43" s="10">
        <v>4950037.4465699997</v>
      </c>
    </row>
    <row r="44" spans="1:14" ht="15" customHeight="1" x14ac:dyDescent="0.2">
      <c r="A44" s="9" t="s">
        <v>167</v>
      </c>
      <c r="B44" s="10">
        <v>784895.0992599997</v>
      </c>
      <c r="C44" s="10">
        <v>1356485.7653100002</v>
      </c>
      <c r="D44" s="10">
        <v>1763496.1371300006</v>
      </c>
      <c r="E44" s="10">
        <v>54529.030110000007</v>
      </c>
      <c r="F44" s="10">
        <v>91959.497500000041</v>
      </c>
      <c r="G44" s="10">
        <v>199827.38684999998</v>
      </c>
      <c r="H44" s="10">
        <v>155431.01785</v>
      </c>
      <c r="I44" s="10">
        <v>68278.589210000006</v>
      </c>
      <c r="J44" s="10">
        <v>312876.46466999996</v>
      </c>
      <c r="K44" s="10">
        <v>71486.921950000004</v>
      </c>
      <c r="L44" s="10">
        <v>54317.892460000017</v>
      </c>
      <c r="M44" s="10">
        <v>4913583.8023000015</v>
      </c>
      <c r="N44" s="10">
        <v>22306016.530330002</v>
      </c>
    </row>
    <row r="45" spans="1:14" ht="15" customHeight="1" x14ac:dyDescent="0.2">
      <c r="A45" s="9" t="s">
        <v>168</v>
      </c>
      <c r="B45" s="10">
        <v>269937.98414999986</v>
      </c>
      <c r="C45" s="10">
        <v>268351.04418000003</v>
      </c>
      <c r="D45" s="10">
        <v>341905.40834000002</v>
      </c>
      <c r="E45" s="10">
        <v>74790.362470000022</v>
      </c>
      <c r="F45" s="10">
        <v>254420.12541000004</v>
      </c>
      <c r="G45" s="10">
        <v>92001.724360000007</v>
      </c>
      <c r="H45" s="10">
        <v>45101.155449999991</v>
      </c>
      <c r="I45" s="10">
        <v>47714.697570000004</v>
      </c>
      <c r="J45" s="10">
        <v>167376.06443999993</v>
      </c>
      <c r="K45" s="10">
        <v>33720.865309999994</v>
      </c>
      <c r="L45" s="10">
        <v>17769.259259999992</v>
      </c>
      <c r="M45" s="10">
        <v>1613088.6909399999</v>
      </c>
      <c r="N45" s="10">
        <v>1676410.0217899999</v>
      </c>
    </row>
    <row r="46" spans="1:14" ht="15" customHeight="1" x14ac:dyDescent="0.2">
      <c r="A46" s="9" t="s">
        <v>70</v>
      </c>
      <c r="B46" s="10">
        <v>0</v>
      </c>
      <c r="C46" s="10">
        <v>491.75253000000004</v>
      </c>
      <c r="D46" s="10">
        <v>175.35672999999997</v>
      </c>
      <c r="E46" s="10">
        <v>337.60732000000002</v>
      </c>
      <c r="F46" s="10">
        <v>0</v>
      </c>
      <c r="G46" s="10">
        <v>0</v>
      </c>
      <c r="H46" s="10">
        <v>0</v>
      </c>
      <c r="I46" s="10">
        <v>12381.541670000002</v>
      </c>
      <c r="J46" s="10">
        <v>2474.3781300000005</v>
      </c>
      <c r="K46" s="10">
        <v>4.6148999999999996</v>
      </c>
      <c r="L46" s="10">
        <v>142.28336999999999</v>
      </c>
      <c r="M46" s="10">
        <v>16007.534650000001</v>
      </c>
      <c r="N46" s="10">
        <v>170556.54340999998</v>
      </c>
    </row>
    <row r="47" spans="1:14" ht="15" customHeight="1" x14ac:dyDescent="0.2">
      <c r="A47" s="9" t="s">
        <v>166</v>
      </c>
      <c r="B47" s="10">
        <v>0</v>
      </c>
      <c r="C47" s="10">
        <v>491.75253000000004</v>
      </c>
      <c r="D47" s="10">
        <v>138.85959</v>
      </c>
      <c r="E47" s="10">
        <v>0</v>
      </c>
      <c r="F47" s="10">
        <v>0</v>
      </c>
      <c r="G47" s="10">
        <v>0</v>
      </c>
      <c r="H47" s="10">
        <v>0</v>
      </c>
      <c r="I47" s="10">
        <v>300.02260999999999</v>
      </c>
      <c r="J47" s="10">
        <v>33.189369999999997</v>
      </c>
      <c r="K47" s="10">
        <v>0</v>
      </c>
      <c r="L47" s="10">
        <v>0</v>
      </c>
      <c r="M47" s="10">
        <v>963.82409999999993</v>
      </c>
      <c r="N47" s="10">
        <v>25819.225899999998</v>
      </c>
    </row>
    <row r="48" spans="1:14" ht="15" customHeight="1" x14ac:dyDescent="0.2">
      <c r="A48" s="9" t="s">
        <v>168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7730.5776000000005</v>
      </c>
      <c r="J48" s="10">
        <v>1573.88004</v>
      </c>
      <c r="K48" s="10">
        <v>0</v>
      </c>
      <c r="L48" s="10">
        <v>0</v>
      </c>
      <c r="M48" s="10">
        <v>9304.4576400000005</v>
      </c>
      <c r="N48" s="10">
        <v>142716.50871999998</v>
      </c>
    </row>
    <row r="49" spans="1:14" ht="15" customHeight="1" x14ac:dyDescent="0.2">
      <c r="A49" s="9" t="s">
        <v>169</v>
      </c>
      <c r="B49" s="10">
        <v>0</v>
      </c>
      <c r="C49" s="10">
        <v>0</v>
      </c>
      <c r="D49" s="10">
        <v>36.497140000000002</v>
      </c>
      <c r="E49" s="10">
        <v>337.60732000000002</v>
      </c>
      <c r="F49" s="10">
        <v>0</v>
      </c>
      <c r="G49" s="10">
        <v>0</v>
      </c>
      <c r="H49" s="10">
        <v>0</v>
      </c>
      <c r="I49" s="10">
        <v>4350.9414600000009</v>
      </c>
      <c r="J49" s="10">
        <v>867.30872000000011</v>
      </c>
      <c r="K49" s="10">
        <v>4.6148999999999996</v>
      </c>
      <c r="L49" s="10">
        <v>142.28336999999999</v>
      </c>
      <c r="M49" s="10">
        <v>5739.2529100000011</v>
      </c>
      <c r="N49" s="10">
        <v>2020.80879</v>
      </c>
    </row>
    <row r="50" spans="1:14" s="106" customFormat="1" ht="15" customHeight="1" x14ac:dyDescent="0.2">
      <c r="A50" s="104" t="s">
        <v>171</v>
      </c>
      <c r="B50" s="105">
        <v>2330656.5781099997</v>
      </c>
      <c r="C50" s="105">
        <v>3200161.5446099951</v>
      </c>
      <c r="D50" s="105">
        <v>1823718.8609499997</v>
      </c>
      <c r="E50" s="105">
        <v>1236100.6049900001</v>
      </c>
      <c r="F50" s="105">
        <v>1780817.5400799999</v>
      </c>
      <c r="G50" s="105">
        <v>1413070.16292</v>
      </c>
      <c r="H50" s="105">
        <v>1531978.5583599997</v>
      </c>
      <c r="I50" s="105">
        <v>1768970.0120099997</v>
      </c>
      <c r="J50" s="105">
        <v>429.09578000000005</v>
      </c>
      <c r="K50" s="105">
        <v>1792460.6113599979</v>
      </c>
      <c r="L50" s="105">
        <v>374253.15209999983</v>
      </c>
      <c r="M50" s="105">
        <v>1373196.6626800024</v>
      </c>
      <c r="N50" s="105">
        <v>18625813.383949999</v>
      </c>
    </row>
    <row r="51" spans="1:14" ht="15" customHeight="1" x14ac:dyDescent="0.2">
      <c r="A51" s="9" t="s">
        <v>172</v>
      </c>
      <c r="B51" s="10">
        <v>547409.71452000004</v>
      </c>
      <c r="C51" s="10">
        <v>105399.71313000003</v>
      </c>
      <c r="D51" s="10">
        <v>443387.66021999973</v>
      </c>
      <c r="E51" s="10">
        <v>405347.58197999996</v>
      </c>
      <c r="F51" s="10">
        <v>455762.63592999993</v>
      </c>
      <c r="G51" s="10">
        <v>472730.32663999969</v>
      </c>
      <c r="H51" s="10">
        <v>455439.34021000011</v>
      </c>
      <c r="I51" s="10">
        <v>0</v>
      </c>
      <c r="J51" s="10">
        <v>0</v>
      </c>
      <c r="K51" s="10">
        <v>5416.5117200000004</v>
      </c>
      <c r="L51" s="10">
        <v>0</v>
      </c>
      <c r="M51" s="10">
        <v>961.10833000000014</v>
      </c>
      <c r="N51" s="10">
        <v>2891854.5926799993</v>
      </c>
    </row>
    <row r="52" spans="1:14" ht="15" customHeight="1" x14ac:dyDescent="0.2">
      <c r="A52" s="9" t="s">
        <v>173</v>
      </c>
      <c r="B52" s="10">
        <v>3234.6257099999998</v>
      </c>
      <c r="C52" s="10">
        <v>157164.97434000016</v>
      </c>
      <c r="D52" s="10">
        <v>840160.80865000025</v>
      </c>
      <c r="E52" s="10">
        <v>340615.87453000003</v>
      </c>
      <c r="F52" s="10">
        <v>9144.4009799999985</v>
      </c>
      <c r="G52" s="10">
        <v>261508.43566999992</v>
      </c>
      <c r="H52" s="10">
        <v>413098.98332000006</v>
      </c>
      <c r="I52" s="10">
        <v>192244.08541999981</v>
      </c>
      <c r="J52" s="10">
        <v>0</v>
      </c>
      <c r="K52" s="10">
        <v>7911.6293600000008</v>
      </c>
      <c r="L52" s="10">
        <v>118977.19042999999</v>
      </c>
      <c r="M52" s="10">
        <v>22964.372289999992</v>
      </c>
      <c r="N52" s="10">
        <v>2367025.3806999996</v>
      </c>
    </row>
    <row r="53" spans="1:14" ht="15" customHeight="1" x14ac:dyDescent="0.2">
      <c r="A53" s="9" t="s">
        <v>174</v>
      </c>
      <c r="B53" s="10">
        <v>238005.73168000006</v>
      </c>
      <c r="C53" s="10">
        <v>0</v>
      </c>
      <c r="D53" s="10">
        <v>0</v>
      </c>
      <c r="E53" s="10">
        <v>149623.56741999995</v>
      </c>
      <c r="F53" s="10">
        <v>54863.925969999989</v>
      </c>
      <c r="G53" s="10">
        <v>15152.387739999996</v>
      </c>
      <c r="H53" s="10">
        <v>454.06844999999993</v>
      </c>
      <c r="I53" s="10">
        <v>0</v>
      </c>
      <c r="J53" s="10">
        <v>143.49214000000001</v>
      </c>
      <c r="K53" s="10">
        <v>0</v>
      </c>
      <c r="L53" s="10">
        <v>9620.805580000002</v>
      </c>
      <c r="M53" s="10">
        <v>0</v>
      </c>
      <c r="N53" s="10">
        <v>467863.97897999996</v>
      </c>
    </row>
    <row r="54" spans="1:14" ht="15" customHeight="1" x14ac:dyDescent="0.2">
      <c r="A54" s="9" t="s">
        <v>175</v>
      </c>
      <c r="B54" s="10">
        <v>1542006.5061999997</v>
      </c>
      <c r="C54" s="10">
        <v>2937596.8571399944</v>
      </c>
      <c r="D54" s="10">
        <v>540170.39207999967</v>
      </c>
      <c r="E54" s="10">
        <v>340513.58106000029</v>
      </c>
      <c r="F54" s="10">
        <v>1261046.5771999999</v>
      </c>
      <c r="G54" s="10">
        <v>663679.01287000044</v>
      </c>
      <c r="H54" s="10">
        <v>662986.16637999925</v>
      </c>
      <c r="I54" s="10">
        <v>1576725.9265899998</v>
      </c>
      <c r="J54" s="10">
        <v>285.60364000000004</v>
      </c>
      <c r="K54" s="10">
        <v>1779132.4702799981</v>
      </c>
      <c r="L54" s="10">
        <v>245655.15608999986</v>
      </c>
      <c r="M54" s="10">
        <v>1349271.1820600026</v>
      </c>
      <c r="N54" s="10">
        <v>12899069.431589996</v>
      </c>
    </row>
    <row r="55" spans="1:14" ht="15" customHeight="1" x14ac:dyDescent="0.2">
      <c r="A55" s="13" t="s">
        <v>98</v>
      </c>
      <c r="B55" s="14">
        <f>B50+B28+B21+B14+B7</f>
        <v>25303809.545899998</v>
      </c>
      <c r="C55" s="14">
        <f t="shared" ref="C55:N55" si="0">C50+C28+C21+C14+C7</f>
        <v>35513310.598789975</v>
      </c>
      <c r="D55" s="14">
        <f t="shared" si="0"/>
        <v>29415464.535829999</v>
      </c>
      <c r="E55" s="14">
        <f t="shared" si="0"/>
        <v>25956504.47654999</v>
      </c>
      <c r="F55" s="14">
        <f t="shared" si="0"/>
        <v>19361122.018620003</v>
      </c>
      <c r="G55" s="14">
        <f t="shared" si="0"/>
        <v>14324559.496979998</v>
      </c>
      <c r="H55" s="14">
        <f t="shared" si="0"/>
        <v>12253531.564249998</v>
      </c>
      <c r="I55" s="14">
        <f t="shared" si="0"/>
        <v>18218785.802470025</v>
      </c>
      <c r="J55" s="14">
        <f t="shared" si="0"/>
        <v>2426317.1881099991</v>
      </c>
      <c r="K55" s="14">
        <f t="shared" si="0"/>
        <v>17787706.002269968</v>
      </c>
      <c r="L55" s="14">
        <f t="shared" si="0"/>
        <v>3743804.7078200006</v>
      </c>
      <c r="M55" s="14">
        <f t="shared" si="0"/>
        <v>61995187.839300007</v>
      </c>
      <c r="N55" s="14">
        <f t="shared" si="0"/>
        <v>214430903.44772995</v>
      </c>
    </row>
    <row r="56" spans="1:14" ht="15" customHeight="1" thickBot="1" x14ac:dyDescent="0.25">
      <c r="A56" s="17"/>
      <c r="B56" s="18"/>
      <c r="C56" s="19"/>
      <c r="D56" s="19"/>
      <c r="E56" s="19"/>
      <c r="F56" s="19"/>
      <c r="G56" s="19"/>
      <c r="H56" s="18"/>
      <c r="I56" s="18"/>
      <c r="J56" s="18"/>
      <c r="K56" s="18"/>
      <c r="L56" s="18"/>
      <c r="M56" s="18"/>
      <c r="N56" s="18"/>
    </row>
    <row r="57" spans="1:14" ht="15" customHeight="1" thickTop="1" x14ac:dyDescent="0.2">
      <c r="A57" s="21" t="s">
        <v>39</v>
      </c>
      <c r="B57" s="79"/>
      <c r="C57" s="81"/>
      <c r="D57" s="11"/>
      <c r="E57" s="11"/>
      <c r="F57" s="11"/>
      <c r="G57" s="11"/>
      <c r="H57" s="22"/>
      <c r="I57" s="22"/>
      <c r="J57" s="22"/>
      <c r="K57" s="22"/>
      <c r="L57" s="22"/>
      <c r="M57" s="22"/>
      <c r="N57" s="22"/>
    </row>
    <row r="58" spans="1:14" ht="15" customHeight="1" x14ac:dyDescent="0.2">
      <c r="A58" s="21" t="s">
        <v>176</v>
      </c>
      <c r="B58" s="21"/>
      <c r="C58" s="21"/>
      <c r="D58" s="10"/>
      <c r="E58" s="10"/>
      <c r="F58" s="10"/>
      <c r="G58" s="10"/>
      <c r="H58" s="4"/>
      <c r="I58" s="4"/>
      <c r="J58" s="4"/>
      <c r="K58" s="4"/>
      <c r="L58" s="4"/>
      <c r="M58" s="4"/>
      <c r="N58" s="4"/>
    </row>
    <row r="59" spans="1:14" ht="15" customHeight="1" x14ac:dyDescent="0.2">
      <c r="A59" s="27"/>
      <c r="B59" s="4"/>
      <c r="C59" s="10"/>
      <c r="D59" s="10"/>
      <c r="E59" s="10"/>
      <c r="F59" s="10"/>
      <c r="G59" s="10"/>
      <c r="H59" s="4"/>
      <c r="I59" s="4"/>
      <c r="J59" s="4"/>
      <c r="K59" s="4"/>
      <c r="L59" s="4"/>
      <c r="M59" s="4"/>
      <c r="N59" s="4"/>
    </row>
  </sheetData>
  <mergeCells count="4">
    <mergeCell ref="A1:N1"/>
    <mergeCell ref="A2:N2"/>
    <mergeCell ref="A3:N3"/>
    <mergeCell ref="A4:N4"/>
  </mergeCells>
  <pageMargins left="0.42" right="0.23622047244094491" top="0.74803149606299213" bottom="0.70866141732283472" header="0.51181102362204722" footer="0.51181102362204722"/>
  <pageSetup scale="38" orientation="portrait" horizont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29C72-CED2-49B6-ADB5-E00FA9F91640}">
  <sheetPr>
    <pageSetUpPr fitToPage="1"/>
  </sheetPr>
  <dimension ref="A1:O44"/>
  <sheetViews>
    <sheetView zoomScaleNormal="100" workbookViewId="0">
      <selection activeCell="F25" sqref="F25"/>
    </sheetView>
  </sheetViews>
  <sheetFormatPr baseColWidth="10" defaultColWidth="11.42578125" defaultRowHeight="12.75" x14ac:dyDescent="0.2"/>
  <cols>
    <col min="1" max="1" width="39.42578125" style="58" customWidth="1"/>
    <col min="2" max="13" width="15.7109375" style="40" customWidth="1"/>
    <col min="14" max="14" width="14.28515625" style="40" customWidth="1"/>
    <col min="15" max="15" width="15.7109375" style="40" customWidth="1"/>
    <col min="16" max="256" width="11.42578125" style="40"/>
    <col min="257" max="257" width="39.42578125" style="40" customWidth="1"/>
    <col min="258" max="269" width="15.7109375" style="40" customWidth="1"/>
    <col min="270" max="270" width="14.28515625" style="40" customWidth="1"/>
    <col min="271" max="271" width="15.7109375" style="40" customWidth="1"/>
    <col min="272" max="512" width="11.42578125" style="40"/>
    <col min="513" max="513" width="39.42578125" style="40" customWidth="1"/>
    <col min="514" max="525" width="15.7109375" style="40" customWidth="1"/>
    <col min="526" max="526" width="14.28515625" style="40" customWidth="1"/>
    <col min="527" max="527" width="15.7109375" style="40" customWidth="1"/>
    <col min="528" max="768" width="11.42578125" style="40"/>
    <col min="769" max="769" width="39.42578125" style="40" customWidth="1"/>
    <col min="770" max="781" width="15.7109375" style="40" customWidth="1"/>
    <col min="782" max="782" width="14.28515625" style="40" customWidth="1"/>
    <col min="783" max="783" width="15.7109375" style="40" customWidth="1"/>
    <col min="784" max="1024" width="11.42578125" style="40"/>
    <col min="1025" max="1025" width="39.42578125" style="40" customWidth="1"/>
    <col min="1026" max="1037" width="15.7109375" style="40" customWidth="1"/>
    <col min="1038" max="1038" width="14.28515625" style="40" customWidth="1"/>
    <col min="1039" max="1039" width="15.7109375" style="40" customWidth="1"/>
    <col min="1040" max="1280" width="11.42578125" style="40"/>
    <col min="1281" max="1281" width="39.42578125" style="40" customWidth="1"/>
    <col min="1282" max="1293" width="15.7109375" style="40" customWidth="1"/>
    <col min="1294" max="1294" width="14.28515625" style="40" customWidth="1"/>
    <col min="1295" max="1295" width="15.7109375" style="40" customWidth="1"/>
    <col min="1296" max="1536" width="11.42578125" style="40"/>
    <col min="1537" max="1537" width="39.42578125" style="40" customWidth="1"/>
    <col min="1538" max="1549" width="15.7109375" style="40" customWidth="1"/>
    <col min="1550" max="1550" width="14.28515625" style="40" customWidth="1"/>
    <col min="1551" max="1551" width="15.7109375" style="40" customWidth="1"/>
    <col min="1552" max="1792" width="11.42578125" style="40"/>
    <col min="1793" max="1793" width="39.42578125" style="40" customWidth="1"/>
    <col min="1794" max="1805" width="15.7109375" style="40" customWidth="1"/>
    <col min="1806" max="1806" width="14.28515625" style="40" customWidth="1"/>
    <col min="1807" max="1807" width="15.7109375" style="40" customWidth="1"/>
    <col min="1808" max="2048" width="11.42578125" style="40"/>
    <col min="2049" max="2049" width="39.42578125" style="40" customWidth="1"/>
    <col min="2050" max="2061" width="15.7109375" style="40" customWidth="1"/>
    <col min="2062" max="2062" width="14.28515625" style="40" customWidth="1"/>
    <col min="2063" max="2063" width="15.7109375" style="40" customWidth="1"/>
    <col min="2064" max="2304" width="11.42578125" style="40"/>
    <col min="2305" max="2305" width="39.42578125" style="40" customWidth="1"/>
    <col min="2306" max="2317" width="15.7109375" style="40" customWidth="1"/>
    <col min="2318" max="2318" width="14.28515625" style="40" customWidth="1"/>
    <col min="2319" max="2319" width="15.7109375" style="40" customWidth="1"/>
    <col min="2320" max="2560" width="11.42578125" style="40"/>
    <col min="2561" max="2561" width="39.42578125" style="40" customWidth="1"/>
    <col min="2562" max="2573" width="15.7109375" style="40" customWidth="1"/>
    <col min="2574" max="2574" width="14.28515625" style="40" customWidth="1"/>
    <col min="2575" max="2575" width="15.7109375" style="40" customWidth="1"/>
    <col min="2576" max="2816" width="11.42578125" style="40"/>
    <col min="2817" max="2817" width="39.42578125" style="40" customWidth="1"/>
    <col min="2818" max="2829" width="15.7109375" style="40" customWidth="1"/>
    <col min="2830" max="2830" width="14.28515625" style="40" customWidth="1"/>
    <col min="2831" max="2831" width="15.7109375" style="40" customWidth="1"/>
    <col min="2832" max="3072" width="11.42578125" style="40"/>
    <col min="3073" max="3073" width="39.42578125" style="40" customWidth="1"/>
    <col min="3074" max="3085" width="15.7109375" style="40" customWidth="1"/>
    <col min="3086" max="3086" width="14.28515625" style="40" customWidth="1"/>
    <col min="3087" max="3087" width="15.7109375" style="40" customWidth="1"/>
    <col min="3088" max="3328" width="11.42578125" style="40"/>
    <col min="3329" max="3329" width="39.42578125" style="40" customWidth="1"/>
    <col min="3330" max="3341" width="15.7109375" style="40" customWidth="1"/>
    <col min="3342" max="3342" width="14.28515625" style="40" customWidth="1"/>
    <col min="3343" max="3343" width="15.7109375" style="40" customWidth="1"/>
    <col min="3344" max="3584" width="11.42578125" style="40"/>
    <col min="3585" max="3585" width="39.42578125" style="40" customWidth="1"/>
    <col min="3586" max="3597" width="15.7109375" style="40" customWidth="1"/>
    <col min="3598" max="3598" width="14.28515625" style="40" customWidth="1"/>
    <col min="3599" max="3599" width="15.7109375" style="40" customWidth="1"/>
    <col min="3600" max="3840" width="11.42578125" style="40"/>
    <col min="3841" max="3841" width="39.42578125" style="40" customWidth="1"/>
    <col min="3842" max="3853" width="15.7109375" style="40" customWidth="1"/>
    <col min="3854" max="3854" width="14.28515625" style="40" customWidth="1"/>
    <col min="3855" max="3855" width="15.7109375" style="40" customWidth="1"/>
    <col min="3856" max="4096" width="11.42578125" style="40"/>
    <col min="4097" max="4097" width="39.42578125" style="40" customWidth="1"/>
    <col min="4098" max="4109" width="15.7109375" style="40" customWidth="1"/>
    <col min="4110" max="4110" width="14.28515625" style="40" customWidth="1"/>
    <col min="4111" max="4111" width="15.7109375" style="40" customWidth="1"/>
    <col min="4112" max="4352" width="11.42578125" style="40"/>
    <col min="4353" max="4353" width="39.42578125" style="40" customWidth="1"/>
    <col min="4354" max="4365" width="15.7109375" style="40" customWidth="1"/>
    <col min="4366" max="4366" width="14.28515625" style="40" customWidth="1"/>
    <col min="4367" max="4367" width="15.7109375" style="40" customWidth="1"/>
    <col min="4368" max="4608" width="11.42578125" style="40"/>
    <col min="4609" max="4609" width="39.42578125" style="40" customWidth="1"/>
    <col min="4610" max="4621" width="15.7109375" style="40" customWidth="1"/>
    <col min="4622" max="4622" width="14.28515625" style="40" customWidth="1"/>
    <col min="4623" max="4623" width="15.7109375" style="40" customWidth="1"/>
    <col min="4624" max="4864" width="11.42578125" style="40"/>
    <col min="4865" max="4865" width="39.42578125" style="40" customWidth="1"/>
    <col min="4866" max="4877" width="15.7109375" style="40" customWidth="1"/>
    <col min="4878" max="4878" width="14.28515625" style="40" customWidth="1"/>
    <col min="4879" max="4879" width="15.7109375" style="40" customWidth="1"/>
    <col min="4880" max="5120" width="11.42578125" style="40"/>
    <col min="5121" max="5121" width="39.42578125" style="40" customWidth="1"/>
    <col min="5122" max="5133" width="15.7109375" style="40" customWidth="1"/>
    <col min="5134" max="5134" width="14.28515625" style="40" customWidth="1"/>
    <col min="5135" max="5135" width="15.7109375" style="40" customWidth="1"/>
    <col min="5136" max="5376" width="11.42578125" style="40"/>
    <col min="5377" max="5377" width="39.42578125" style="40" customWidth="1"/>
    <col min="5378" max="5389" width="15.7109375" style="40" customWidth="1"/>
    <col min="5390" max="5390" width="14.28515625" style="40" customWidth="1"/>
    <col min="5391" max="5391" width="15.7109375" style="40" customWidth="1"/>
    <col min="5392" max="5632" width="11.42578125" style="40"/>
    <col min="5633" max="5633" width="39.42578125" style="40" customWidth="1"/>
    <col min="5634" max="5645" width="15.7109375" style="40" customWidth="1"/>
    <col min="5646" max="5646" width="14.28515625" style="40" customWidth="1"/>
    <col min="5647" max="5647" width="15.7109375" style="40" customWidth="1"/>
    <col min="5648" max="5888" width="11.42578125" style="40"/>
    <col min="5889" max="5889" width="39.42578125" style="40" customWidth="1"/>
    <col min="5890" max="5901" width="15.7109375" style="40" customWidth="1"/>
    <col min="5902" max="5902" width="14.28515625" style="40" customWidth="1"/>
    <col min="5903" max="5903" width="15.7109375" style="40" customWidth="1"/>
    <col min="5904" max="6144" width="11.42578125" style="40"/>
    <col min="6145" max="6145" width="39.42578125" style="40" customWidth="1"/>
    <col min="6146" max="6157" width="15.7109375" style="40" customWidth="1"/>
    <col min="6158" max="6158" width="14.28515625" style="40" customWidth="1"/>
    <col min="6159" max="6159" width="15.7109375" style="40" customWidth="1"/>
    <col min="6160" max="6400" width="11.42578125" style="40"/>
    <col min="6401" max="6401" width="39.42578125" style="40" customWidth="1"/>
    <col min="6402" max="6413" width="15.7109375" style="40" customWidth="1"/>
    <col min="6414" max="6414" width="14.28515625" style="40" customWidth="1"/>
    <col min="6415" max="6415" width="15.7109375" style="40" customWidth="1"/>
    <col min="6416" max="6656" width="11.42578125" style="40"/>
    <col min="6657" max="6657" width="39.42578125" style="40" customWidth="1"/>
    <col min="6658" max="6669" width="15.7109375" style="40" customWidth="1"/>
    <col min="6670" max="6670" width="14.28515625" style="40" customWidth="1"/>
    <col min="6671" max="6671" width="15.7109375" style="40" customWidth="1"/>
    <col min="6672" max="6912" width="11.42578125" style="40"/>
    <col min="6913" max="6913" width="39.42578125" style="40" customWidth="1"/>
    <col min="6914" max="6925" width="15.7109375" style="40" customWidth="1"/>
    <col min="6926" max="6926" width="14.28515625" style="40" customWidth="1"/>
    <col min="6927" max="6927" width="15.7109375" style="40" customWidth="1"/>
    <col min="6928" max="7168" width="11.42578125" style="40"/>
    <col min="7169" max="7169" width="39.42578125" style="40" customWidth="1"/>
    <col min="7170" max="7181" width="15.7109375" style="40" customWidth="1"/>
    <col min="7182" max="7182" width="14.28515625" style="40" customWidth="1"/>
    <col min="7183" max="7183" width="15.7109375" style="40" customWidth="1"/>
    <col min="7184" max="7424" width="11.42578125" style="40"/>
    <col min="7425" max="7425" width="39.42578125" style="40" customWidth="1"/>
    <col min="7426" max="7437" width="15.7109375" style="40" customWidth="1"/>
    <col min="7438" max="7438" width="14.28515625" style="40" customWidth="1"/>
    <col min="7439" max="7439" width="15.7109375" style="40" customWidth="1"/>
    <col min="7440" max="7680" width="11.42578125" style="40"/>
    <col min="7681" max="7681" width="39.42578125" style="40" customWidth="1"/>
    <col min="7682" max="7693" width="15.7109375" style="40" customWidth="1"/>
    <col min="7694" max="7694" width="14.28515625" style="40" customWidth="1"/>
    <col min="7695" max="7695" width="15.7109375" style="40" customWidth="1"/>
    <col min="7696" max="7936" width="11.42578125" style="40"/>
    <col min="7937" max="7937" width="39.42578125" style="40" customWidth="1"/>
    <col min="7938" max="7949" width="15.7109375" style="40" customWidth="1"/>
    <col min="7950" max="7950" width="14.28515625" style="40" customWidth="1"/>
    <col min="7951" max="7951" width="15.7109375" style="40" customWidth="1"/>
    <col min="7952" max="8192" width="11.42578125" style="40"/>
    <col min="8193" max="8193" width="39.42578125" style="40" customWidth="1"/>
    <col min="8194" max="8205" width="15.7109375" style="40" customWidth="1"/>
    <col min="8206" max="8206" width="14.28515625" style="40" customWidth="1"/>
    <col min="8207" max="8207" width="15.7109375" style="40" customWidth="1"/>
    <col min="8208" max="8448" width="11.42578125" style="40"/>
    <col min="8449" max="8449" width="39.42578125" style="40" customWidth="1"/>
    <col min="8450" max="8461" width="15.7109375" style="40" customWidth="1"/>
    <col min="8462" max="8462" width="14.28515625" style="40" customWidth="1"/>
    <col min="8463" max="8463" width="15.7109375" style="40" customWidth="1"/>
    <col min="8464" max="8704" width="11.42578125" style="40"/>
    <col min="8705" max="8705" width="39.42578125" style="40" customWidth="1"/>
    <col min="8706" max="8717" width="15.7109375" style="40" customWidth="1"/>
    <col min="8718" max="8718" width="14.28515625" style="40" customWidth="1"/>
    <col min="8719" max="8719" width="15.7109375" style="40" customWidth="1"/>
    <col min="8720" max="8960" width="11.42578125" style="40"/>
    <col min="8961" max="8961" width="39.42578125" style="40" customWidth="1"/>
    <col min="8962" max="8973" width="15.7109375" style="40" customWidth="1"/>
    <col min="8974" max="8974" width="14.28515625" style="40" customWidth="1"/>
    <col min="8975" max="8975" width="15.7109375" style="40" customWidth="1"/>
    <col min="8976" max="9216" width="11.42578125" style="40"/>
    <col min="9217" max="9217" width="39.42578125" style="40" customWidth="1"/>
    <col min="9218" max="9229" width="15.7109375" style="40" customWidth="1"/>
    <col min="9230" max="9230" width="14.28515625" style="40" customWidth="1"/>
    <col min="9231" max="9231" width="15.7109375" style="40" customWidth="1"/>
    <col min="9232" max="9472" width="11.42578125" style="40"/>
    <col min="9473" max="9473" width="39.42578125" style="40" customWidth="1"/>
    <col min="9474" max="9485" width="15.7109375" style="40" customWidth="1"/>
    <col min="9486" max="9486" width="14.28515625" style="40" customWidth="1"/>
    <col min="9487" max="9487" width="15.7109375" style="40" customWidth="1"/>
    <col min="9488" max="9728" width="11.42578125" style="40"/>
    <col min="9729" max="9729" width="39.42578125" style="40" customWidth="1"/>
    <col min="9730" max="9741" width="15.7109375" style="40" customWidth="1"/>
    <col min="9742" max="9742" width="14.28515625" style="40" customWidth="1"/>
    <col min="9743" max="9743" width="15.7109375" style="40" customWidth="1"/>
    <col min="9744" max="9984" width="11.42578125" style="40"/>
    <col min="9985" max="9985" width="39.42578125" style="40" customWidth="1"/>
    <col min="9986" max="9997" width="15.7109375" style="40" customWidth="1"/>
    <col min="9998" max="9998" width="14.28515625" style="40" customWidth="1"/>
    <col min="9999" max="9999" width="15.7109375" style="40" customWidth="1"/>
    <col min="10000" max="10240" width="11.42578125" style="40"/>
    <col min="10241" max="10241" width="39.42578125" style="40" customWidth="1"/>
    <col min="10242" max="10253" width="15.7109375" style="40" customWidth="1"/>
    <col min="10254" max="10254" width="14.28515625" style="40" customWidth="1"/>
    <col min="10255" max="10255" width="15.7109375" style="40" customWidth="1"/>
    <col min="10256" max="10496" width="11.42578125" style="40"/>
    <col min="10497" max="10497" width="39.42578125" style="40" customWidth="1"/>
    <col min="10498" max="10509" width="15.7109375" style="40" customWidth="1"/>
    <col min="10510" max="10510" width="14.28515625" style="40" customWidth="1"/>
    <col min="10511" max="10511" width="15.7109375" style="40" customWidth="1"/>
    <col min="10512" max="10752" width="11.42578125" style="40"/>
    <col min="10753" max="10753" width="39.42578125" style="40" customWidth="1"/>
    <col min="10754" max="10765" width="15.7109375" style="40" customWidth="1"/>
    <col min="10766" max="10766" width="14.28515625" style="40" customWidth="1"/>
    <col min="10767" max="10767" width="15.7109375" style="40" customWidth="1"/>
    <col min="10768" max="11008" width="11.42578125" style="40"/>
    <col min="11009" max="11009" width="39.42578125" style="40" customWidth="1"/>
    <col min="11010" max="11021" width="15.7109375" style="40" customWidth="1"/>
    <col min="11022" max="11022" width="14.28515625" style="40" customWidth="1"/>
    <col min="11023" max="11023" width="15.7109375" style="40" customWidth="1"/>
    <col min="11024" max="11264" width="11.42578125" style="40"/>
    <col min="11265" max="11265" width="39.42578125" style="40" customWidth="1"/>
    <col min="11266" max="11277" width="15.7109375" style="40" customWidth="1"/>
    <col min="11278" max="11278" width="14.28515625" style="40" customWidth="1"/>
    <col min="11279" max="11279" width="15.7109375" style="40" customWidth="1"/>
    <col min="11280" max="11520" width="11.42578125" style="40"/>
    <col min="11521" max="11521" width="39.42578125" style="40" customWidth="1"/>
    <col min="11522" max="11533" width="15.7109375" style="40" customWidth="1"/>
    <col min="11534" max="11534" width="14.28515625" style="40" customWidth="1"/>
    <col min="11535" max="11535" width="15.7109375" style="40" customWidth="1"/>
    <col min="11536" max="11776" width="11.42578125" style="40"/>
    <col min="11777" max="11777" width="39.42578125" style="40" customWidth="1"/>
    <col min="11778" max="11789" width="15.7109375" style="40" customWidth="1"/>
    <col min="11790" max="11790" width="14.28515625" style="40" customWidth="1"/>
    <col min="11791" max="11791" width="15.7109375" style="40" customWidth="1"/>
    <col min="11792" max="12032" width="11.42578125" style="40"/>
    <col min="12033" max="12033" width="39.42578125" style="40" customWidth="1"/>
    <col min="12034" max="12045" width="15.7109375" style="40" customWidth="1"/>
    <col min="12046" max="12046" width="14.28515625" style="40" customWidth="1"/>
    <col min="12047" max="12047" width="15.7109375" style="40" customWidth="1"/>
    <col min="12048" max="12288" width="11.42578125" style="40"/>
    <col min="12289" max="12289" width="39.42578125" style="40" customWidth="1"/>
    <col min="12290" max="12301" width="15.7109375" style="40" customWidth="1"/>
    <col min="12302" max="12302" width="14.28515625" style="40" customWidth="1"/>
    <col min="12303" max="12303" width="15.7109375" style="40" customWidth="1"/>
    <col min="12304" max="12544" width="11.42578125" style="40"/>
    <col min="12545" max="12545" width="39.42578125" style="40" customWidth="1"/>
    <col min="12546" max="12557" width="15.7109375" style="40" customWidth="1"/>
    <col min="12558" max="12558" width="14.28515625" style="40" customWidth="1"/>
    <col min="12559" max="12559" width="15.7109375" style="40" customWidth="1"/>
    <col min="12560" max="12800" width="11.42578125" style="40"/>
    <col min="12801" max="12801" width="39.42578125" style="40" customWidth="1"/>
    <col min="12802" max="12813" width="15.7109375" style="40" customWidth="1"/>
    <col min="12814" max="12814" width="14.28515625" style="40" customWidth="1"/>
    <col min="12815" max="12815" width="15.7109375" style="40" customWidth="1"/>
    <col min="12816" max="13056" width="11.42578125" style="40"/>
    <col min="13057" max="13057" width="39.42578125" style="40" customWidth="1"/>
    <col min="13058" max="13069" width="15.7109375" style="40" customWidth="1"/>
    <col min="13070" max="13070" width="14.28515625" style="40" customWidth="1"/>
    <col min="13071" max="13071" width="15.7109375" style="40" customWidth="1"/>
    <col min="13072" max="13312" width="11.42578125" style="40"/>
    <col min="13313" max="13313" width="39.42578125" style="40" customWidth="1"/>
    <col min="13314" max="13325" width="15.7109375" style="40" customWidth="1"/>
    <col min="13326" max="13326" width="14.28515625" style="40" customWidth="1"/>
    <col min="13327" max="13327" width="15.7109375" style="40" customWidth="1"/>
    <col min="13328" max="13568" width="11.42578125" style="40"/>
    <col min="13569" max="13569" width="39.42578125" style="40" customWidth="1"/>
    <col min="13570" max="13581" width="15.7109375" style="40" customWidth="1"/>
    <col min="13582" max="13582" width="14.28515625" style="40" customWidth="1"/>
    <col min="13583" max="13583" width="15.7109375" style="40" customWidth="1"/>
    <col min="13584" max="13824" width="11.42578125" style="40"/>
    <col min="13825" max="13825" width="39.42578125" style="40" customWidth="1"/>
    <col min="13826" max="13837" width="15.7109375" style="40" customWidth="1"/>
    <col min="13838" max="13838" width="14.28515625" style="40" customWidth="1"/>
    <col min="13839" max="13839" width="15.7109375" style="40" customWidth="1"/>
    <col min="13840" max="14080" width="11.42578125" style="40"/>
    <col min="14081" max="14081" width="39.42578125" style="40" customWidth="1"/>
    <col min="14082" max="14093" width="15.7109375" style="40" customWidth="1"/>
    <col min="14094" max="14094" width="14.28515625" style="40" customWidth="1"/>
    <col min="14095" max="14095" width="15.7109375" style="40" customWidth="1"/>
    <col min="14096" max="14336" width="11.42578125" style="40"/>
    <col min="14337" max="14337" width="39.42578125" style="40" customWidth="1"/>
    <col min="14338" max="14349" width="15.7109375" style="40" customWidth="1"/>
    <col min="14350" max="14350" width="14.28515625" style="40" customWidth="1"/>
    <col min="14351" max="14351" width="15.7109375" style="40" customWidth="1"/>
    <col min="14352" max="14592" width="11.42578125" style="40"/>
    <col min="14593" max="14593" width="39.42578125" style="40" customWidth="1"/>
    <col min="14594" max="14605" width="15.7109375" style="40" customWidth="1"/>
    <col min="14606" max="14606" width="14.28515625" style="40" customWidth="1"/>
    <col min="14607" max="14607" width="15.7109375" style="40" customWidth="1"/>
    <col min="14608" max="14848" width="11.42578125" style="40"/>
    <col min="14849" max="14849" width="39.42578125" style="40" customWidth="1"/>
    <col min="14850" max="14861" width="15.7109375" style="40" customWidth="1"/>
    <col min="14862" max="14862" width="14.28515625" style="40" customWidth="1"/>
    <col min="14863" max="14863" width="15.7109375" style="40" customWidth="1"/>
    <col min="14864" max="15104" width="11.42578125" style="40"/>
    <col min="15105" max="15105" width="39.42578125" style="40" customWidth="1"/>
    <col min="15106" max="15117" width="15.7109375" style="40" customWidth="1"/>
    <col min="15118" max="15118" width="14.28515625" style="40" customWidth="1"/>
    <col min="15119" max="15119" width="15.7109375" style="40" customWidth="1"/>
    <col min="15120" max="15360" width="11.42578125" style="40"/>
    <col min="15361" max="15361" width="39.42578125" style="40" customWidth="1"/>
    <col min="15362" max="15373" width="15.7109375" style="40" customWidth="1"/>
    <col min="15374" max="15374" width="14.28515625" style="40" customWidth="1"/>
    <col min="15375" max="15375" width="15.7109375" style="40" customWidth="1"/>
    <col min="15376" max="15616" width="11.42578125" style="40"/>
    <col min="15617" max="15617" width="39.42578125" style="40" customWidth="1"/>
    <col min="15618" max="15629" width="15.7109375" style="40" customWidth="1"/>
    <col min="15630" max="15630" width="14.28515625" style="40" customWidth="1"/>
    <col min="15631" max="15631" width="15.7109375" style="40" customWidth="1"/>
    <col min="15632" max="15872" width="11.42578125" style="40"/>
    <col min="15873" max="15873" width="39.42578125" style="40" customWidth="1"/>
    <col min="15874" max="15885" width="15.7109375" style="40" customWidth="1"/>
    <col min="15886" max="15886" width="14.28515625" style="40" customWidth="1"/>
    <col min="15887" max="15887" width="15.7109375" style="40" customWidth="1"/>
    <col min="15888" max="16128" width="11.42578125" style="40"/>
    <col min="16129" max="16129" width="39.42578125" style="40" customWidth="1"/>
    <col min="16130" max="16141" width="15.7109375" style="40" customWidth="1"/>
    <col min="16142" max="16142" width="14.28515625" style="40" customWidth="1"/>
    <col min="16143" max="16143" width="15.7109375" style="40" customWidth="1"/>
    <col min="16144" max="16384" width="11.42578125" style="40"/>
  </cols>
  <sheetData>
    <row r="1" spans="1:15" s="35" customFormat="1" ht="30" customHeight="1" x14ac:dyDescent="0.3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5" s="35" customFormat="1" ht="15" customHeight="1" x14ac:dyDescent="0.3">
      <c r="A2" s="200" t="s">
        <v>201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s="35" customFormat="1" ht="15" customHeight="1" x14ac:dyDescent="0.3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5" s="36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ht="15" customHeight="1" x14ac:dyDescent="0.2">
      <c r="A5" s="39"/>
      <c r="B5" s="119"/>
      <c r="C5" s="120"/>
      <c r="D5" s="119"/>
      <c r="E5" s="119"/>
      <c r="F5" s="119"/>
      <c r="G5" s="119"/>
      <c r="H5" s="119"/>
      <c r="I5" s="119"/>
      <c r="J5" s="120"/>
      <c r="K5" s="121"/>
      <c r="L5" s="119"/>
      <c r="M5" s="119"/>
      <c r="N5" s="121"/>
      <c r="O5" s="119"/>
    </row>
    <row r="6" spans="1:15" ht="30" customHeight="1" x14ac:dyDescent="0.2">
      <c r="A6" s="122" t="s">
        <v>202</v>
      </c>
      <c r="B6" s="123" t="s">
        <v>5</v>
      </c>
      <c r="C6" s="123" t="s">
        <v>6</v>
      </c>
      <c r="D6" s="123" t="s">
        <v>7</v>
      </c>
      <c r="E6" s="123" t="s">
        <v>8</v>
      </c>
      <c r="F6" s="123" t="s">
        <v>9</v>
      </c>
      <c r="G6" s="123" t="s">
        <v>10</v>
      </c>
      <c r="H6" s="123" t="s">
        <v>11</v>
      </c>
      <c r="I6" s="123" t="s">
        <v>12</v>
      </c>
      <c r="J6" s="123" t="s">
        <v>13</v>
      </c>
      <c r="K6" s="123" t="s">
        <v>14</v>
      </c>
      <c r="L6" s="123" t="s">
        <v>15</v>
      </c>
      <c r="M6" s="123" t="s">
        <v>16</v>
      </c>
      <c r="N6" s="124" t="s">
        <v>17</v>
      </c>
      <c r="O6" s="123" t="s">
        <v>203</v>
      </c>
    </row>
    <row r="7" spans="1:15" ht="15" customHeight="1" x14ac:dyDescent="0.2">
      <c r="A7" s="125" t="s">
        <v>183</v>
      </c>
      <c r="B7" s="126">
        <v>8688189.6504299995</v>
      </c>
      <c r="C7" s="126">
        <v>12463208.672019999</v>
      </c>
      <c r="D7" s="126">
        <v>3241750.6532100001</v>
      </c>
      <c r="E7" s="126">
        <v>18298032.584940001</v>
      </c>
      <c r="F7" s="126">
        <v>9556431.4460799992</v>
      </c>
      <c r="G7" s="126">
        <v>6404226.8374100002</v>
      </c>
      <c r="H7" s="126">
        <v>4513242.4760499988</v>
      </c>
      <c r="I7" s="126">
        <v>0</v>
      </c>
      <c r="J7" s="126">
        <v>32585</v>
      </c>
      <c r="K7" s="126">
        <v>3849487.1212900002</v>
      </c>
      <c r="L7" s="126">
        <v>556895.41712</v>
      </c>
      <c r="M7" s="126">
        <v>31310.389449999999</v>
      </c>
      <c r="N7" s="126">
        <v>67635360.247999996</v>
      </c>
      <c r="O7" s="127">
        <v>0.31526547307147224</v>
      </c>
    </row>
    <row r="8" spans="1:15" ht="15" customHeight="1" x14ac:dyDescent="0.2">
      <c r="A8" s="125" t="s">
        <v>184</v>
      </c>
      <c r="B8" s="126">
        <v>1255091.8055400001</v>
      </c>
      <c r="C8" s="126">
        <v>790301.99912000005</v>
      </c>
      <c r="D8" s="126">
        <v>990514.10604999994</v>
      </c>
      <c r="E8" s="126">
        <v>901088.99566000002</v>
      </c>
      <c r="F8" s="126">
        <v>756951.38268999977</v>
      </c>
      <c r="G8" s="126">
        <v>841022.46753000014</v>
      </c>
      <c r="H8" s="126">
        <v>565301.76589000004</v>
      </c>
      <c r="I8" s="126">
        <v>0</v>
      </c>
      <c r="J8" s="126">
        <v>48177.962390000001</v>
      </c>
      <c r="K8" s="126">
        <v>349620.74683999998</v>
      </c>
      <c r="L8" s="126">
        <v>189051.93144999997</v>
      </c>
      <c r="M8" s="126">
        <v>56096.789579999997</v>
      </c>
      <c r="N8" s="126">
        <v>6743219.9527399996</v>
      </c>
      <c r="O8" s="127">
        <v>3.1431848971166389E-2</v>
      </c>
    </row>
    <row r="9" spans="1:15" ht="15" customHeight="1" x14ac:dyDescent="0.2">
      <c r="A9" s="125" t="s">
        <v>185</v>
      </c>
      <c r="B9" s="126">
        <v>1012383.3541100002</v>
      </c>
      <c r="C9" s="126">
        <v>578687.65752000001</v>
      </c>
      <c r="D9" s="126">
        <v>882799.64064</v>
      </c>
      <c r="E9" s="126">
        <v>811386.3134499999</v>
      </c>
      <c r="F9" s="126">
        <v>558789.06295999989</v>
      </c>
      <c r="G9" s="126">
        <v>666832.48551000003</v>
      </c>
      <c r="H9" s="126">
        <v>370972.92939</v>
      </c>
      <c r="I9" s="126">
        <v>0</v>
      </c>
      <c r="J9" s="126">
        <v>28072.635130000002</v>
      </c>
      <c r="K9" s="126">
        <v>307435.02318999998</v>
      </c>
      <c r="L9" s="126">
        <v>239588.09844</v>
      </c>
      <c r="M9" s="126">
        <v>88949.465540000005</v>
      </c>
      <c r="N9" s="126">
        <v>5545896.6658800002</v>
      </c>
      <c r="O9" s="127">
        <v>2.5850823142852423E-2</v>
      </c>
    </row>
    <row r="10" spans="1:15" ht="15" customHeight="1" x14ac:dyDescent="0.2">
      <c r="A10" s="125" t="s">
        <v>186</v>
      </c>
      <c r="B10" s="126">
        <v>1626327.5240399998</v>
      </c>
      <c r="C10" s="126">
        <v>886359.93095999991</v>
      </c>
      <c r="D10" s="126">
        <v>1445934.4186099998</v>
      </c>
      <c r="E10" s="126">
        <v>1116405.1322300001</v>
      </c>
      <c r="F10" s="126">
        <v>1134001.2356099999</v>
      </c>
      <c r="G10" s="126">
        <v>856649.52763000003</v>
      </c>
      <c r="H10" s="126">
        <v>712317.23957000009</v>
      </c>
      <c r="I10" s="126">
        <v>0</v>
      </c>
      <c r="J10" s="126">
        <v>2401.8960000000002</v>
      </c>
      <c r="K10" s="126">
        <v>300870.67681999999</v>
      </c>
      <c r="L10" s="126">
        <v>601745.39665999997</v>
      </c>
      <c r="M10" s="126">
        <v>169892.68458999999</v>
      </c>
      <c r="N10" s="126">
        <v>8852905.6627200004</v>
      </c>
      <c r="O10" s="127">
        <v>4.1265626169220679E-2</v>
      </c>
    </row>
    <row r="11" spans="1:15" ht="15" customHeight="1" x14ac:dyDescent="0.2">
      <c r="A11" s="125" t="s">
        <v>187</v>
      </c>
      <c r="B11" s="126">
        <v>3161314.5844799997</v>
      </c>
      <c r="C11" s="126">
        <v>1498690.6067400002</v>
      </c>
      <c r="D11" s="126">
        <v>2988385.14121</v>
      </c>
      <c r="E11" s="126">
        <v>1055029.29712</v>
      </c>
      <c r="F11" s="126">
        <v>2011151.4013199999</v>
      </c>
      <c r="G11" s="126">
        <v>1017539.0234199999</v>
      </c>
      <c r="H11" s="126">
        <v>1171406.4343899998</v>
      </c>
      <c r="I11" s="126">
        <v>8894.3249799999994</v>
      </c>
      <c r="J11" s="126">
        <v>14065.691050000001</v>
      </c>
      <c r="K11" s="126">
        <v>398868.11603000003</v>
      </c>
      <c r="L11" s="126">
        <v>687981.14954000001</v>
      </c>
      <c r="M11" s="126">
        <v>289650.99109000002</v>
      </c>
      <c r="N11" s="126">
        <v>14302976.761369999</v>
      </c>
      <c r="O11" s="127">
        <v>6.6669782174139103E-2</v>
      </c>
    </row>
    <row r="12" spans="1:15" ht="15" customHeight="1" x14ac:dyDescent="0.2">
      <c r="A12" s="125" t="s">
        <v>188</v>
      </c>
      <c r="B12" s="126">
        <v>4883753.4008599985</v>
      </c>
      <c r="C12" s="126">
        <v>5793852.4926399998</v>
      </c>
      <c r="D12" s="126">
        <v>9616205.7150500007</v>
      </c>
      <c r="E12" s="126">
        <v>948105.05540999991</v>
      </c>
      <c r="F12" s="126">
        <v>2373447.8339900002</v>
      </c>
      <c r="G12" s="126">
        <v>1864069.0501100004</v>
      </c>
      <c r="H12" s="126">
        <v>1560086.9139099999</v>
      </c>
      <c r="I12" s="126">
        <v>64266.988020000004</v>
      </c>
      <c r="J12" s="126">
        <v>8302.5684899999997</v>
      </c>
      <c r="K12" s="126">
        <v>1075480.9076500002</v>
      </c>
      <c r="L12" s="126">
        <v>735010.09262999997</v>
      </c>
      <c r="M12" s="126">
        <v>770090.33591000002</v>
      </c>
      <c r="N12" s="126">
        <v>29692671.354669999</v>
      </c>
      <c r="O12" s="127">
        <v>0.13840503025431289</v>
      </c>
    </row>
    <row r="13" spans="1:15" ht="15" customHeight="1" x14ac:dyDescent="0.2">
      <c r="A13" s="125" t="s">
        <v>189</v>
      </c>
      <c r="B13" s="126">
        <v>1766801.8918999997</v>
      </c>
      <c r="C13" s="126">
        <v>3555843.2606299995</v>
      </c>
      <c r="D13" s="126">
        <v>4974132.4441200001</v>
      </c>
      <c r="E13" s="126">
        <v>378287.46354000003</v>
      </c>
      <c r="F13" s="126">
        <v>807335.47563</v>
      </c>
      <c r="G13" s="126">
        <v>772706.15301999997</v>
      </c>
      <c r="H13" s="126">
        <v>770174.24488999997</v>
      </c>
      <c r="I13" s="126">
        <v>351995.90813</v>
      </c>
      <c r="J13" s="126">
        <v>4007.8772200000003</v>
      </c>
      <c r="K13" s="126">
        <v>1342237.2394300003</v>
      </c>
      <c r="L13" s="126">
        <v>372676.83506000001</v>
      </c>
      <c r="M13" s="126">
        <v>1248955.5262500003</v>
      </c>
      <c r="N13" s="126">
        <v>16345154.319820004</v>
      </c>
      <c r="O13" s="127">
        <v>7.6188886851041054E-2</v>
      </c>
    </row>
    <row r="14" spans="1:15" ht="15" customHeight="1" x14ac:dyDescent="0.2">
      <c r="A14" s="125" t="s">
        <v>190</v>
      </c>
      <c r="B14" s="126">
        <v>765450.47441000002</v>
      </c>
      <c r="C14" s="126">
        <v>1219243.19836</v>
      </c>
      <c r="D14" s="126">
        <v>2125024.3639000002</v>
      </c>
      <c r="E14" s="126">
        <v>619307.41755000013</v>
      </c>
      <c r="F14" s="126">
        <v>500878.66570000007</v>
      </c>
      <c r="G14" s="126">
        <v>278449.56129000004</v>
      </c>
      <c r="H14" s="126">
        <v>813015.33530999999</v>
      </c>
      <c r="I14" s="126">
        <v>284888.85447999998</v>
      </c>
      <c r="J14" s="126">
        <v>728.46819999999991</v>
      </c>
      <c r="K14" s="126">
        <v>1159797.4943500001</v>
      </c>
      <c r="L14" s="126">
        <v>277070.51265000005</v>
      </c>
      <c r="M14" s="126">
        <v>1683257.91995</v>
      </c>
      <c r="N14" s="126">
        <v>9727112.2661500014</v>
      </c>
      <c r="O14" s="127">
        <v>4.534052363974482E-2</v>
      </c>
    </row>
    <row r="15" spans="1:15" ht="15" customHeight="1" x14ac:dyDescent="0.2">
      <c r="A15" s="125" t="s">
        <v>191</v>
      </c>
      <c r="B15" s="126">
        <v>464851.02329000004</v>
      </c>
      <c r="C15" s="126">
        <v>669362.06437000015</v>
      </c>
      <c r="D15" s="126">
        <v>889336.41626000009</v>
      </c>
      <c r="E15" s="126">
        <v>429795.59227999992</v>
      </c>
      <c r="F15" s="126">
        <v>299031.80189999996</v>
      </c>
      <c r="G15" s="126">
        <v>137934.77728000001</v>
      </c>
      <c r="H15" s="126">
        <v>368084.52549000003</v>
      </c>
      <c r="I15" s="126">
        <v>3721673.1625799998</v>
      </c>
      <c r="J15" s="126">
        <v>114.84</v>
      </c>
      <c r="K15" s="126">
        <v>2561807.0870899996</v>
      </c>
      <c r="L15" s="126">
        <v>209674.62362</v>
      </c>
      <c r="M15" s="126">
        <v>1392194.07873</v>
      </c>
      <c r="N15" s="126">
        <v>11143859.992889998</v>
      </c>
      <c r="O15" s="127">
        <v>5.1944342125458079E-2</v>
      </c>
    </row>
    <row r="16" spans="1:15" ht="15" customHeight="1" x14ac:dyDescent="0.2">
      <c r="A16" s="125" t="s">
        <v>192</v>
      </c>
      <c r="B16" s="126">
        <v>637690.8454799999</v>
      </c>
      <c r="C16" s="126">
        <v>1424147.7943300002</v>
      </c>
      <c r="D16" s="126">
        <v>917039.86468999996</v>
      </c>
      <c r="E16" s="126">
        <v>459618.61005999998</v>
      </c>
      <c r="F16" s="126">
        <v>424687.17375000007</v>
      </c>
      <c r="G16" s="126">
        <v>564929.60067000007</v>
      </c>
      <c r="H16" s="126">
        <v>466583.11520000006</v>
      </c>
      <c r="I16" s="126">
        <v>4058133.1170999999</v>
      </c>
      <c r="J16" s="126">
        <v>607.77281000000005</v>
      </c>
      <c r="K16" s="126">
        <v>2762913.0014900002</v>
      </c>
      <c r="L16" s="126">
        <v>280861.83133000002</v>
      </c>
      <c r="M16" s="126">
        <v>1922895.5806300002</v>
      </c>
      <c r="N16" s="126">
        <v>13920108.307540001</v>
      </c>
      <c r="O16" s="127">
        <v>6.4885135743954284E-2</v>
      </c>
    </row>
    <row r="17" spans="1:15" ht="15" customHeight="1" x14ac:dyDescent="0.2">
      <c r="A17" s="125" t="s">
        <v>193</v>
      </c>
      <c r="B17" s="126">
        <v>637135.41843000008</v>
      </c>
      <c r="C17" s="126">
        <v>4490305.2673099991</v>
      </c>
      <c r="D17" s="126">
        <v>836550.87378999998</v>
      </c>
      <c r="E17" s="126">
        <v>603683.95635999995</v>
      </c>
      <c r="F17" s="126">
        <v>559569.84713999985</v>
      </c>
      <c r="G17" s="126">
        <v>570508.50217000011</v>
      </c>
      <c r="H17" s="126">
        <v>572043.79741</v>
      </c>
      <c r="I17" s="126">
        <v>5968102.2186199995</v>
      </c>
      <c r="J17" s="126">
        <v>379.48442999999997</v>
      </c>
      <c r="K17" s="126">
        <v>2976379.7280600001</v>
      </c>
      <c r="L17" s="126">
        <v>290460.76280999999</v>
      </c>
      <c r="M17" s="126">
        <v>1938443.2270499999</v>
      </c>
      <c r="N17" s="126">
        <v>19443563.083579998</v>
      </c>
      <c r="O17" s="127">
        <v>9.0631351577980621E-2</v>
      </c>
    </row>
    <row r="18" spans="1:15" ht="15" customHeight="1" x14ac:dyDescent="0.2">
      <c r="A18" s="125" t="s">
        <v>194</v>
      </c>
      <c r="B18" s="126">
        <v>369444.48424000002</v>
      </c>
      <c r="C18" s="126">
        <v>2063291.4420800002</v>
      </c>
      <c r="D18" s="126">
        <v>475840.75557000004</v>
      </c>
      <c r="E18" s="126">
        <v>307451.53972</v>
      </c>
      <c r="F18" s="126">
        <v>358064.52053000004</v>
      </c>
      <c r="G18" s="126">
        <v>337420.28680999996</v>
      </c>
      <c r="H18" s="126">
        <v>355112.63425999996</v>
      </c>
      <c r="I18" s="126">
        <v>3580103.40435</v>
      </c>
      <c r="J18" s="126">
        <v>275.97583999999995</v>
      </c>
      <c r="K18" s="126">
        <v>1808225.0185700001</v>
      </c>
      <c r="L18" s="126">
        <v>113314.28535000001</v>
      </c>
      <c r="M18" s="126">
        <v>858414.54769000004</v>
      </c>
      <c r="N18" s="126">
        <v>10626958.895010002</v>
      </c>
      <c r="O18" s="127">
        <v>4.9534935735712125E-2</v>
      </c>
    </row>
    <row r="19" spans="1:15" ht="15" customHeight="1" x14ac:dyDescent="0.2">
      <c r="A19" s="125" t="s">
        <v>195</v>
      </c>
      <c r="B19" s="126">
        <v>21162.239990000002</v>
      </c>
      <c r="C19" s="126">
        <v>59343.966350000002</v>
      </c>
      <c r="D19" s="126">
        <v>21524.226910000005</v>
      </c>
      <c r="E19" s="126">
        <v>19560.060819999999</v>
      </c>
      <c r="F19" s="126">
        <v>16478.814340000001</v>
      </c>
      <c r="G19" s="126">
        <v>8222.9926999999989</v>
      </c>
      <c r="H19" s="126">
        <v>9038.6826200000014</v>
      </c>
      <c r="I19" s="126">
        <v>142470.62561999998</v>
      </c>
      <c r="J19" s="126">
        <v>6.4992299999999998</v>
      </c>
      <c r="K19" s="126">
        <v>87200.145050000006</v>
      </c>
      <c r="L19" s="126">
        <v>3820.3064300000001</v>
      </c>
      <c r="M19" s="126">
        <v>25802.011750000001</v>
      </c>
      <c r="N19" s="126">
        <v>414630.57180999999</v>
      </c>
      <c r="O19" s="127">
        <v>1.9326976731145614E-3</v>
      </c>
    </row>
    <row r="20" spans="1:15" ht="15" customHeight="1" x14ac:dyDescent="0.2">
      <c r="A20" s="125" t="s">
        <v>196</v>
      </c>
      <c r="B20" s="126">
        <v>14212.84859</v>
      </c>
      <c r="C20" s="126">
        <v>20672.24639</v>
      </c>
      <c r="D20" s="126">
        <v>10425.91582</v>
      </c>
      <c r="E20" s="126">
        <v>8752.4574100000009</v>
      </c>
      <c r="F20" s="126">
        <v>4303.35689</v>
      </c>
      <c r="G20" s="126">
        <v>4048.2314299999998</v>
      </c>
      <c r="H20" s="126">
        <v>6151.4697000000006</v>
      </c>
      <c r="I20" s="126">
        <v>38257.198600000003</v>
      </c>
      <c r="J20" s="126">
        <v>5.6858000000000004</v>
      </c>
      <c r="K20" s="126">
        <v>25164.508720000002</v>
      </c>
      <c r="L20" s="126">
        <v>1463.8135799999998</v>
      </c>
      <c r="M20" s="126">
        <v>6749.8419999999996</v>
      </c>
      <c r="N20" s="126">
        <v>140207.57493</v>
      </c>
      <c r="O20" s="127">
        <v>6.5354286983068796E-4</v>
      </c>
    </row>
    <row r="21" spans="1:15" ht="15" customHeight="1" x14ac:dyDescent="0.2">
      <c r="A21" s="128" t="s">
        <v>42</v>
      </c>
      <c r="B21" s="129">
        <v>25303809.545789998</v>
      </c>
      <c r="C21" s="129">
        <v>35513310.598819993</v>
      </c>
      <c r="D21" s="129">
        <v>29415464.535829999</v>
      </c>
      <c r="E21" s="129">
        <v>25956504.476550002</v>
      </c>
      <c r="F21" s="129">
        <v>19361122.01853</v>
      </c>
      <c r="G21" s="129">
        <v>14324559.49698</v>
      </c>
      <c r="H21" s="129">
        <v>12253531.564080002</v>
      </c>
      <c r="I21" s="129">
        <v>18218785.802480001</v>
      </c>
      <c r="J21" s="129">
        <v>139732.35659000001</v>
      </c>
      <c r="K21" s="129">
        <v>19005486.814579997</v>
      </c>
      <c r="L21" s="129">
        <v>4559615.0566699989</v>
      </c>
      <c r="M21" s="129">
        <v>10482703.390210001</v>
      </c>
      <c r="N21" s="129">
        <v>214534625.65711001</v>
      </c>
      <c r="O21" s="130">
        <v>1</v>
      </c>
    </row>
    <row r="22" spans="1:15" ht="15" customHeight="1" x14ac:dyDescent="0.2">
      <c r="A22" s="131" t="s">
        <v>75</v>
      </c>
      <c r="B22" s="127">
        <v>0.11794743840667005</v>
      </c>
      <c r="C22" s="127">
        <v>0.16553649784991259</v>
      </c>
      <c r="D22" s="127">
        <v>0.1371128993547393</v>
      </c>
      <c r="E22" s="127">
        <v>0.12098981410131994</v>
      </c>
      <c r="F22" s="127">
        <v>9.0247072980539828E-2</v>
      </c>
      <c r="G22" s="127">
        <v>6.677038474840373E-2</v>
      </c>
      <c r="H22" s="127">
        <v>5.7116801199563846E-2</v>
      </c>
      <c r="I22" s="127">
        <v>8.4922355758081811E-2</v>
      </c>
      <c r="J22" s="127">
        <v>6.5132775728862422E-4</v>
      </c>
      <c r="K22" s="127">
        <v>8.858936759680186E-2</v>
      </c>
      <c r="L22" s="127">
        <v>2.1253515802887767E-2</v>
      </c>
      <c r="M22" s="127">
        <v>4.8862524443790585E-2</v>
      </c>
      <c r="N22" s="127">
        <v>1</v>
      </c>
      <c r="O22" s="56"/>
    </row>
    <row r="23" spans="1:15" ht="30" customHeight="1" x14ac:dyDescent="0.2">
      <c r="A23" s="132" t="s">
        <v>204</v>
      </c>
      <c r="B23" s="123" t="s">
        <v>5</v>
      </c>
      <c r="C23" s="123" t="s">
        <v>6</v>
      </c>
      <c r="D23" s="123" t="s">
        <v>7</v>
      </c>
      <c r="E23" s="123" t="s">
        <v>8</v>
      </c>
      <c r="F23" s="123" t="s">
        <v>9</v>
      </c>
      <c r="G23" s="123" t="s">
        <v>10</v>
      </c>
      <c r="H23" s="123" t="s">
        <v>11</v>
      </c>
      <c r="I23" s="123" t="s">
        <v>12</v>
      </c>
      <c r="J23" s="123" t="s">
        <v>13</v>
      </c>
      <c r="K23" s="123" t="s">
        <v>14</v>
      </c>
      <c r="L23" s="123" t="s">
        <v>15</v>
      </c>
      <c r="M23" s="123" t="s">
        <v>16</v>
      </c>
      <c r="N23" s="124" t="s">
        <v>17</v>
      </c>
      <c r="O23" s="123" t="s">
        <v>18</v>
      </c>
    </row>
    <row r="24" spans="1:15" ht="15" customHeight="1" x14ac:dyDescent="0.2">
      <c r="A24" s="125" t="s">
        <v>183</v>
      </c>
      <c r="B24" s="126">
        <v>170</v>
      </c>
      <c r="C24" s="126">
        <v>138</v>
      </c>
      <c r="D24" s="126">
        <v>114</v>
      </c>
      <c r="E24" s="126">
        <v>233</v>
      </c>
      <c r="F24" s="126">
        <v>161</v>
      </c>
      <c r="G24" s="126">
        <v>142</v>
      </c>
      <c r="H24" s="126">
        <v>99</v>
      </c>
      <c r="I24" s="126">
        <v>0</v>
      </c>
      <c r="J24" s="126">
        <v>2</v>
      </c>
      <c r="K24" s="126">
        <v>75</v>
      </c>
      <c r="L24" s="126">
        <v>16</v>
      </c>
      <c r="M24" s="126">
        <v>2</v>
      </c>
      <c r="N24" s="126">
        <v>1152</v>
      </c>
      <c r="O24" s="127">
        <v>7.7869511787902917E-4</v>
      </c>
    </row>
    <row r="25" spans="1:15" ht="15" customHeight="1" x14ac:dyDescent="0.2">
      <c r="A25" s="125" t="s">
        <v>184</v>
      </c>
      <c r="B25" s="126">
        <v>130</v>
      </c>
      <c r="C25" s="126">
        <v>85</v>
      </c>
      <c r="D25" s="126">
        <v>101</v>
      </c>
      <c r="E25" s="126">
        <v>94</v>
      </c>
      <c r="F25" s="126">
        <v>77</v>
      </c>
      <c r="G25" s="126">
        <v>90</v>
      </c>
      <c r="H25" s="126">
        <v>59</v>
      </c>
      <c r="I25" s="126">
        <v>0</v>
      </c>
      <c r="J25" s="126">
        <v>4</v>
      </c>
      <c r="K25" s="126">
        <v>38</v>
      </c>
      <c r="L25" s="126">
        <v>20</v>
      </c>
      <c r="M25" s="126">
        <v>6</v>
      </c>
      <c r="N25" s="126">
        <v>704</v>
      </c>
      <c r="O25" s="127">
        <v>4.7586923870385114E-4</v>
      </c>
    </row>
    <row r="26" spans="1:15" ht="15" customHeight="1" x14ac:dyDescent="0.2">
      <c r="A26" s="125" t="s">
        <v>185</v>
      </c>
      <c r="B26" s="126">
        <v>213</v>
      </c>
      <c r="C26" s="126">
        <v>107</v>
      </c>
      <c r="D26" s="126">
        <v>144</v>
      </c>
      <c r="E26" s="126">
        <v>167</v>
      </c>
      <c r="F26" s="126">
        <v>115</v>
      </c>
      <c r="G26" s="126">
        <v>142</v>
      </c>
      <c r="H26" s="126">
        <v>76</v>
      </c>
      <c r="I26" s="126">
        <v>0</v>
      </c>
      <c r="J26" s="126">
        <v>6</v>
      </c>
      <c r="K26" s="126">
        <v>63</v>
      </c>
      <c r="L26" s="126">
        <v>53</v>
      </c>
      <c r="M26" s="126">
        <v>18</v>
      </c>
      <c r="N26" s="126">
        <v>1104</v>
      </c>
      <c r="O26" s="127">
        <v>7.4624948796740297E-4</v>
      </c>
    </row>
    <row r="27" spans="1:15" ht="15" customHeight="1" x14ac:dyDescent="0.2">
      <c r="A27" s="125" t="s">
        <v>186</v>
      </c>
      <c r="B27" s="126">
        <v>812</v>
      </c>
      <c r="C27" s="126">
        <v>414</v>
      </c>
      <c r="D27" s="126">
        <v>589</v>
      </c>
      <c r="E27" s="126">
        <v>542</v>
      </c>
      <c r="F27" s="126">
        <v>574</v>
      </c>
      <c r="G27" s="126">
        <v>406</v>
      </c>
      <c r="H27" s="126">
        <v>350</v>
      </c>
      <c r="I27" s="126">
        <v>0</v>
      </c>
      <c r="J27" s="126">
        <v>1</v>
      </c>
      <c r="K27" s="126">
        <v>143</v>
      </c>
      <c r="L27" s="126">
        <v>294</v>
      </c>
      <c r="M27" s="126">
        <v>85</v>
      </c>
      <c r="N27" s="126">
        <v>4210</v>
      </c>
      <c r="O27" s="127">
        <v>2.8457521234988826E-3</v>
      </c>
    </row>
    <row r="28" spans="1:15" ht="15" customHeight="1" x14ac:dyDescent="0.2">
      <c r="A28" s="125" t="s">
        <v>187</v>
      </c>
      <c r="B28" s="126">
        <v>3502</v>
      </c>
      <c r="C28" s="126">
        <v>1706</v>
      </c>
      <c r="D28" s="126">
        <v>3613</v>
      </c>
      <c r="E28" s="126">
        <v>1133</v>
      </c>
      <c r="F28" s="126">
        <v>2211</v>
      </c>
      <c r="G28" s="126">
        <v>1126</v>
      </c>
      <c r="H28" s="126">
        <v>1270</v>
      </c>
      <c r="I28" s="126">
        <v>8</v>
      </c>
      <c r="J28" s="126">
        <v>15</v>
      </c>
      <c r="K28" s="126">
        <v>438</v>
      </c>
      <c r="L28" s="126">
        <v>724</v>
      </c>
      <c r="M28" s="126">
        <v>329</v>
      </c>
      <c r="N28" s="126">
        <v>16075</v>
      </c>
      <c r="O28" s="127">
        <v>1.0865906267278987E-2</v>
      </c>
    </row>
    <row r="29" spans="1:15" ht="15" customHeight="1" x14ac:dyDescent="0.2">
      <c r="A29" s="125" t="s">
        <v>188</v>
      </c>
      <c r="B29" s="126">
        <v>9940</v>
      </c>
      <c r="C29" s="126">
        <v>12605</v>
      </c>
      <c r="D29" s="126">
        <v>21685</v>
      </c>
      <c r="E29" s="126">
        <v>1926</v>
      </c>
      <c r="F29" s="126">
        <v>4785</v>
      </c>
      <c r="G29" s="126">
        <v>3911</v>
      </c>
      <c r="H29" s="126">
        <v>3244</v>
      </c>
      <c r="I29" s="126">
        <v>117</v>
      </c>
      <c r="J29" s="126">
        <v>17</v>
      </c>
      <c r="K29" s="126">
        <v>2477</v>
      </c>
      <c r="L29" s="126">
        <v>1545</v>
      </c>
      <c r="M29" s="126">
        <v>1727</v>
      </c>
      <c r="N29" s="126">
        <v>63979</v>
      </c>
      <c r="O29" s="127">
        <v>4.324664491908195E-2</v>
      </c>
    </row>
    <row r="30" spans="1:15" ht="15" customHeight="1" x14ac:dyDescent="0.2">
      <c r="A30" s="125" t="s">
        <v>189</v>
      </c>
      <c r="B30" s="126">
        <v>6418</v>
      </c>
      <c r="C30" s="126">
        <v>13001</v>
      </c>
      <c r="D30" s="126">
        <v>16863</v>
      </c>
      <c r="E30" s="126">
        <v>1390</v>
      </c>
      <c r="F30" s="126">
        <v>2951</v>
      </c>
      <c r="G30" s="126">
        <v>2804</v>
      </c>
      <c r="H30" s="126">
        <v>2860</v>
      </c>
      <c r="I30" s="126">
        <v>1145</v>
      </c>
      <c r="J30" s="126">
        <v>15</v>
      </c>
      <c r="K30" s="126">
        <v>5039</v>
      </c>
      <c r="L30" s="126">
        <v>1383</v>
      </c>
      <c r="M30" s="126">
        <v>4842</v>
      </c>
      <c r="N30" s="126">
        <v>58711</v>
      </c>
      <c r="O30" s="127">
        <v>3.9685737036280977E-2</v>
      </c>
    </row>
    <row r="31" spans="1:15" ht="15" customHeight="1" x14ac:dyDescent="0.2">
      <c r="A31" s="125" t="s">
        <v>190</v>
      </c>
      <c r="B31" s="126">
        <v>4566</v>
      </c>
      <c r="C31" s="126">
        <v>6986</v>
      </c>
      <c r="D31" s="126">
        <v>9989</v>
      </c>
      <c r="E31" s="126">
        <v>3697</v>
      </c>
      <c r="F31" s="126">
        <v>2968</v>
      </c>
      <c r="G31" s="126">
        <v>1666</v>
      </c>
      <c r="H31" s="126">
        <v>5033</v>
      </c>
      <c r="I31" s="126">
        <v>1417</v>
      </c>
      <c r="J31" s="126">
        <v>4</v>
      </c>
      <c r="K31" s="126">
        <v>7386</v>
      </c>
      <c r="L31" s="126">
        <v>1647</v>
      </c>
      <c r="M31" s="126">
        <v>10384</v>
      </c>
      <c r="N31" s="126">
        <v>55743</v>
      </c>
      <c r="O31" s="127">
        <v>3.767951558674542E-2</v>
      </c>
    </row>
    <row r="32" spans="1:15" ht="15" customHeight="1" x14ac:dyDescent="0.2">
      <c r="A32" s="125" t="s">
        <v>191</v>
      </c>
      <c r="B32" s="126">
        <v>3892</v>
      </c>
      <c r="C32" s="126">
        <v>5523</v>
      </c>
      <c r="D32" s="126">
        <v>5486</v>
      </c>
      <c r="E32" s="126">
        <v>3589</v>
      </c>
      <c r="F32" s="126">
        <v>2515</v>
      </c>
      <c r="G32" s="126">
        <v>1157</v>
      </c>
      <c r="H32" s="126">
        <v>3074</v>
      </c>
      <c r="I32" s="126">
        <v>28409</v>
      </c>
      <c r="J32" s="126">
        <v>1</v>
      </c>
      <c r="K32" s="126">
        <v>21280</v>
      </c>
      <c r="L32" s="126">
        <v>1773</v>
      </c>
      <c r="M32" s="126">
        <v>11776</v>
      </c>
      <c r="N32" s="126">
        <v>88475</v>
      </c>
      <c r="O32" s="127">
        <v>5.980473138398186E-2</v>
      </c>
    </row>
    <row r="33" spans="1:15" ht="15" customHeight="1" x14ac:dyDescent="0.2">
      <c r="A33" s="125" t="s">
        <v>192</v>
      </c>
      <c r="B33" s="126">
        <v>7552</v>
      </c>
      <c r="C33" s="126">
        <v>17024</v>
      </c>
      <c r="D33" s="126">
        <v>7718</v>
      </c>
      <c r="E33" s="126">
        <v>5441</v>
      </c>
      <c r="F33" s="126">
        <v>5091</v>
      </c>
      <c r="G33" s="126">
        <v>6838</v>
      </c>
      <c r="H33" s="126">
        <v>5548</v>
      </c>
      <c r="I33" s="126">
        <v>40567</v>
      </c>
      <c r="J33" s="126">
        <v>7</v>
      </c>
      <c r="K33" s="126">
        <v>32926</v>
      </c>
      <c r="L33" s="126">
        <v>3323</v>
      </c>
      <c r="M33" s="126">
        <v>22966</v>
      </c>
      <c r="N33" s="126">
        <v>155001</v>
      </c>
      <c r="O33" s="127">
        <v>0.10477302254024948</v>
      </c>
    </row>
    <row r="34" spans="1:15" ht="15" customHeight="1" x14ac:dyDescent="0.2">
      <c r="A34" s="125" t="s">
        <v>193</v>
      </c>
      <c r="B34" s="126">
        <v>12976</v>
      </c>
      <c r="C34" s="126">
        <v>88262</v>
      </c>
      <c r="D34" s="126">
        <v>11713</v>
      </c>
      <c r="E34" s="126">
        <v>12013</v>
      </c>
      <c r="F34" s="126">
        <v>11594</v>
      </c>
      <c r="G34" s="126">
        <v>12350</v>
      </c>
      <c r="H34" s="126">
        <v>12266</v>
      </c>
      <c r="I34" s="126">
        <v>103668</v>
      </c>
      <c r="J34" s="126">
        <v>7</v>
      </c>
      <c r="K34" s="126">
        <v>60247</v>
      </c>
      <c r="L34" s="126">
        <v>5753</v>
      </c>
      <c r="M34" s="126">
        <v>39306</v>
      </c>
      <c r="N34" s="126">
        <v>370155</v>
      </c>
      <c r="O34" s="127">
        <v>0.25020650291537505</v>
      </c>
    </row>
    <row r="35" spans="1:15" ht="15" customHeight="1" x14ac:dyDescent="0.2">
      <c r="A35" s="125" t="s">
        <v>194</v>
      </c>
      <c r="B35" s="126">
        <v>19199</v>
      </c>
      <c r="C35" s="126">
        <v>96418</v>
      </c>
      <c r="D35" s="126">
        <v>19009</v>
      </c>
      <c r="E35" s="126">
        <v>16970</v>
      </c>
      <c r="F35" s="126">
        <v>18873</v>
      </c>
      <c r="G35" s="126">
        <v>16969</v>
      </c>
      <c r="H35" s="126">
        <v>17784</v>
      </c>
      <c r="I35" s="126">
        <v>159344</v>
      </c>
      <c r="J35" s="126">
        <v>9</v>
      </c>
      <c r="K35" s="126">
        <v>95394</v>
      </c>
      <c r="L35" s="126">
        <v>5676</v>
      </c>
      <c r="M35" s="126">
        <v>42030</v>
      </c>
      <c r="N35" s="126">
        <v>507675</v>
      </c>
      <c r="O35" s="127">
        <v>0.34316323261218412</v>
      </c>
    </row>
    <row r="36" spans="1:15" ht="15" customHeight="1" x14ac:dyDescent="0.2">
      <c r="A36" s="125" t="s">
        <v>195</v>
      </c>
      <c r="B36" s="126">
        <v>4099</v>
      </c>
      <c r="C36" s="126">
        <v>10705</v>
      </c>
      <c r="D36" s="126">
        <v>2716</v>
      </c>
      <c r="E36" s="126">
        <v>3838</v>
      </c>
      <c r="F36" s="126">
        <v>3140</v>
      </c>
      <c r="G36" s="126">
        <v>1658</v>
      </c>
      <c r="H36" s="126">
        <v>1791</v>
      </c>
      <c r="I36" s="126">
        <v>24079</v>
      </c>
      <c r="J36" s="126">
        <v>1</v>
      </c>
      <c r="K36" s="126">
        <v>16923</v>
      </c>
      <c r="L36" s="126">
        <v>748</v>
      </c>
      <c r="M36" s="126">
        <v>4871</v>
      </c>
      <c r="N36" s="126">
        <v>74569</v>
      </c>
      <c r="O36" s="127">
        <v>5.0404962018334484E-2</v>
      </c>
    </row>
    <row r="37" spans="1:15" ht="15" customHeight="1" x14ac:dyDescent="0.2">
      <c r="A37" s="125" t="s">
        <v>196</v>
      </c>
      <c r="B37" s="126">
        <v>13451</v>
      </c>
      <c r="C37" s="126">
        <v>9157</v>
      </c>
      <c r="D37" s="126">
        <v>3279</v>
      </c>
      <c r="E37" s="126">
        <v>13608</v>
      </c>
      <c r="F37" s="126">
        <v>2270</v>
      </c>
      <c r="G37" s="126">
        <v>2576</v>
      </c>
      <c r="H37" s="126">
        <v>3074</v>
      </c>
      <c r="I37" s="126">
        <v>17160</v>
      </c>
      <c r="J37" s="126">
        <v>71</v>
      </c>
      <c r="K37" s="126">
        <v>13167</v>
      </c>
      <c r="L37" s="126">
        <v>663</v>
      </c>
      <c r="M37" s="126">
        <v>3369</v>
      </c>
      <c r="N37" s="126">
        <v>81845</v>
      </c>
      <c r="O37" s="127">
        <v>5.5323178752438494E-2</v>
      </c>
    </row>
    <row r="38" spans="1:15" ht="15" customHeight="1" x14ac:dyDescent="0.2">
      <c r="A38" s="128" t="s">
        <v>42</v>
      </c>
      <c r="B38" s="129">
        <v>86920</v>
      </c>
      <c r="C38" s="129">
        <v>262131</v>
      </c>
      <c r="D38" s="129">
        <v>103019</v>
      </c>
      <c r="E38" s="129">
        <v>64641</v>
      </c>
      <c r="F38" s="129">
        <v>57325</v>
      </c>
      <c r="G38" s="129">
        <v>51835</v>
      </c>
      <c r="H38" s="129">
        <v>56528</v>
      </c>
      <c r="I38" s="129">
        <v>375914</v>
      </c>
      <c r="J38" s="129">
        <v>160</v>
      </c>
      <c r="K38" s="129">
        <v>255596</v>
      </c>
      <c r="L38" s="129">
        <v>23618</v>
      </c>
      <c r="M38" s="129">
        <v>141711</v>
      </c>
      <c r="N38" s="129">
        <v>1479398</v>
      </c>
      <c r="O38" s="130">
        <v>0.99999999999999989</v>
      </c>
    </row>
    <row r="39" spans="1:15" ht="15" customHeight="1" x14ac:dyDescent="0.2">
      <c r="A39" s="131" t="s">
        <v>75</v>
      </c>
      <c r="B39" s="127">
        <v>5.8753628164969804E-2</v>
      </c>
      <c r="C39" s="127">
        <v>0.17718761279926024</v>
      </c>
      <c r="D39" s="127">
        <v>6.963575724720461E-2</v>
      </c>
      <c r="E39" s="127">
        <v>4.3694124231613132E-2</v>
      </c>
      <c r="F39" s="127">
        <v>3.874886947258277E-2</v>
      </c>
      <c r="G39" s="127">
        <v>3.5037900551440515E-2</v>
      </c>
      <c r="H39" s="127">
        <v>3.8210136825925139E-2</v>
      </c>
      <c r="I39" s="127">
        <v>0.25409930255414703</v>
      </c>
      <c r="J39" s="127">
        <v>1.0815209970542072E-4</v>
      </c>
      <c r="K39" s="127">
        <v>0.17277027547691695</v>
      </c>
      <c r="L39" s="127">
        <v>1.5964601817766415E-2</v>
      </c>
      <c r="M39" s="127">
        <v>9.5789638758467965E-2</v>
      </c>
      <c r="N39" s="127">
        <v>1</v>
      </c>
      <c r="O39" s="127"/>
    </row>
    <row r="40" spans="1:15" ht="15" customHeight="1" thickBot="1" x14ac:dyDescent="0.25">
      <c r="A40" s="133"/>
      <c r="B40" s="98"/>
      <c r="C40" s="99"/>
      <c r="D40" s="99"/>
      <c r="E40" s="99"/>
      <c r="F40" s="99"/>
      <c r="G40" s="98"/>
      <c r="H40" s="98"/>
      <c r="I40" s="98"/>
      <c r="J40" s="98"/>
      <c r="K40" s="98"/>
      <c r="L40" s="98"/>
      <c r="M40" s="98"/>
      <c r="N40" s="98"/>
      <c r="O40" s="100"/>
    </row>
    <row r="41" spans="1:15" ht="15" customHeight="1" thickTop="1" x14ac:dyDescent="0.2">
      <c r="A41" s="101" t="s">
        <v>39</v>
      </c>
      <c r="B41" s="54"/>
      <c r="C41" s="102"/>
      <c r="D41" s="48"/>
      <c r="E41" s="48"/>
      <c r="F41" s="48"/>
      <c r="G41" s="39"/>
      <c r="H41" s="39"/>
      <c r="I41" s="39"/>
      <c r="J41" s="39"/>
      <c r="K41" s="39"/>
      <c r="L41" s="39"/>
      <c r="M41" s="39"/>
      <c r="N41" s="39"/>
      <c r="O41" s="55"/>
    </row>
    <row r="42" spans="1:15" ht="15" customHeight="1" x14ac:dyDescent="0.2">
      <c r="A42" s="101" t="s">
        <v>103</v>
      </c>
      <c r="B42" s="101"/>
      <c r="C42" s="101"/>
      <c r="D42" s="48"/>
      <c r="E42" s="48"/>
      <c r="F42" s="48"/>
      <c r="G42" s="39"/>
      <c r="H42" s="39"/>
      <c r="I42" s="39"/>
      <c r="J42" s="39"/>
      <c r="K42" s="39"/>
      <c r="L42" s="39"/>
      <c r="M42" s="39"/>
      <c r="N42" s="39"/>
      <c r="O42" s="55"/>
    </row>
    <row r="43" spans="1:15" ht="15" customHeight="1" x14ac:dyDescent="0.2">
      <c r="A43" s="37"/>
      <c r="B43" s="39"/>
      <c r="C43" s="48"/>
      <c r="D43" s="48"/>
      <c r="E43" s="48"/>
      <c r="F43" s="48"/>
      <c r="G43" s="39"/>
      <c r="H43" s="39"/>
      <c r="I43" s="39"/>
      <c r="J43" s="39"/>
      <c r="K43" s="39"/>
      <c r="L43" s="39"/>
      <c r="M43" s="39"/>
      <c r="N43" s="39"/>
      <c r="O43" s="55"/>
    </row>
    <row r="44" spans="1:15" ht="15" customHeight="1" x14ac:dyDescent="0.2">
      <c r="A44" s="37"/>
      <c r="B44" s="39"/>
      <c r="C44" s="48"/>
      <c r="D44" s="48"/>
      <c r="E44" s="48"/>
      <c r="F44" s="48"/>
      <c r="G44" s="39"/>
      <c r="H44" s="39"/>
      <c r="I44" s="39"/>
      <c r="J44" s="39"/>
      <c r="K44" s="39"/>
      <c r="L44" s="39"/>
      <c r="M44" s="39"/>
      <c r="N44" s="39"/>
      <c r="O44" s="55"/>
    </row>
  </sheetData>
  <mergeCells count="4">
    <mergeCell ref="A1:O1"/>
    <mergeCell ref="A2:O2"/>
    <mergeCell ref="A3:O3"/>
    <mergeCell ref="A4:O4"/>
  </mergeCells>
  <pageMargins left="0.93" right="0.54" top="0.61" bottom="0.7" header="0.5" footer="0.5"/>
  <pageSetup scale="50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3B6D-7369-46EA-A851-3FBF83BCD6D7}">
  <sheetPr codeName="Hoja7">
    <pageSetUpPr fitToPage="1"/>
  </sheetPr>
  <dimension ref="A1:Q27"/>
  <sheetViews>
    <sheetView zoomScaleNormal="100" workbookViewId="0">
      <selection activeCell="B10" sqref="B10"/>
    </sheetView>
  </sheetViews>
  <sheetFormatPr baseColWidth="10" defaultColWidth="11.42578125" defaultRowHeight="15" customHeight="1" x14ac:dyDescent="0.55000000000000004"/>
  <cols>
    <col min="1" max="1" width="33.42578125" style="58" customWidth="1"/>
    <col min="2" max="2" width="15.7109375" style="40" customWidth="1"/>
    <col min="3" max="3" width="27.7109375" style="59" customWidth="1"/>
    <col min="4" max="4" width="15.7109375" style="40" customWidth="1"/>
    <col min="5" max="5" width="27.7109375" style="40" customWidth="1"/>
    <col min="6" max="6" width="15.7109375" style="40" customWidth="1"/>
    <col min="7" max="7" width="27.7109375" style="40" customWidth="1"/>
    <col min="8" max="10" width="15.7109375" style="40" customWidth="1"/>
    <col min="11" max="11" width="27.7109375" style="40" customWidth="1"/>
    <col min="12" max="12" width="15.7109375" style="40" customWidth="1"/>
    <col min="13" max="13" width="27.7109375" style="40" customWidth="1"/>
    <col min="14" max="14" width="15.7109375" style="40" customWidth="1"/>
    <col min="15" max="15" width="27.7109375" style="40" customWidth="1"/>
    <col min="16" max="17" width="15.7109375" style="40" customWidth="1"/>
    <col min="18" max="256" width="11.42578125" style="40"/>
    <col min="257" max="257" width="33.42578125" style="40" customWidth="1"/>
    <col min="258" max="258" width="15.7109375" style="40" customWidth="1"/>
    <col min="259" max="259" width="27.7109375" style="40" customWidth="1"/>
    <col min="260" max="260" width="15.7109375" style="40" customWidth="1"/>
    <col min="261" max="261" width="27.7109375" style="40" customWidth="1"/>
    <col min="262" max="262" width="15.7109375" style="40" customWidth="1"/>
    <col min="263" max="263" width="27.7109375" style="40" customWidth="1"/>
    <col min="264" max="266" width="15.7109375" style="40" customWidth="1"/>
    <col min="267" max="267" width="27.7109375" style="40" customWidth="1"/>
    <col min="268" max="268" width="15.7109375" style="40" customWidth="1"/>
    <col min="269" max="269" width="27.7109375" style="40" customWidth="1"/>
    <col min="270" max="270" width="15.7109375" style="40" customWidth="1"/>
    <col min="271" max="271" width="27.7109375" style="40" customWidth="1"/>
    <col min="272" max="273" width="15.7109375" style="40" customWidth="1"/>
    <col min="274" max="512" width="11.42578125" style="40"/>
    <col min="513" max="513" width="33.42578125" style="40" customWidth="1"/>
    <col min="514" max="514" width="15.7109375" style="40" customWidth="1"/>
    <col min="515" max="515" width="27.7109375" style="40" customWidth="1"/>
    <col min="516" max="516" width="15.7109375" style="40" customWidth="1"/>
    <col min="517" max="517" width="27.7109375" style="40" customWidth="1"/>
    <col min="518" max="518" width="15.7109375" style="40" customWidth="1"/>
    <col min="519" max="519" width="27.7109375" style="40" customWidth="1"/>
    <col min="520" max="522" width="15.7109375" style="40" customWidth="1"/>
    <col min="523" max="523" width="27.7109375" style="40" customWidth="1"/>
    <col min="524" max="524" width="15.7109375" style="40" customWidth="1"/>
    <col min="525" max="525" width="27.7109375" style="40" customWidth="1"/>
    <col min="526" max="526" width="15.7109375" style="40" customWidth="1"/>
    <col min="527" max="527" width="27.7109375" style="40" customWidth="1"/>
    <col min="528" max="529" width="15.7109375" style="40" customWidth="1"/>
    <col min="530" max="768" width="11.42578125" style="40"/>
    <col min="769" max="769" width="33.42578125" style="40" customWidth="1"/>
    <col min="770" max="770" width="15.7109375" style="40" customWidth="1"/>
    <col min="771" max="771" width="27.7109375" style="40" customWidth="1"/>
    <col min="772" max="772" width="15.7109375" style="40" customWidth="1"/>
    <col min="773" max="773" width="27.7109375" style="40" customWidth="1"/>
    <col min="774" max="774" width="15.7109375" style="40" customWidth="1"/>
    <col min="775" max="775" width="27.7109375" style="40" customWidth="1"/>
    <col min="776" max="778" width="15.7109375" style="40" customWidth="1"/>
    <col min="779" max="779" width="27.7109375" style="40" customWidth="1"/>
    <col min="780" max="780" width="15.7109375" style="40" customWidth="1"/>
    <col min="781" max="781" width="27.7109375" style="40" customWidth="1"/>
    <col min="782" max="782" width="15.7109375" style="40" customWidth="1"/>
    <col min="783" max="783" width="27.7109375" style="40" customWidth="1"/>
    <col min="784" max="785" width="15.7109375" style="40" customWidth="1"/>
    <col min="786" max="1024" width="11.42578125" style="40"/>
    <col min="1025" max="1025" width="33.42578125" style="40" customWidth="1"/>
    <col min="1026" max="1026" width="15.7109375" style="40" customWidth="1"/>
    <col min="1027" max="1027" width="27.7109375" style="40" customWidth="1"/>
    <col min="1028" max="1028" width="15.7109375" style="40" customWidth="1"/>
    <col min="1029" max="1029" width="27.7109375" style="40" customWidth="1"/>
    <col min="1030" max="1030" width="15.7109375" style="40" customWidth="1"/>
    <col min="1031" max="1031" width="27.7109375" style="40" customWidth="1"/>
    <col min="1032" max="1034" width="15.7109375" style="40" customWidth="1"/>
    <col min="1035" max="1035" width="27.7109375" style="40" customWidth="1"/>
    <col min="1036" max="1036" width="15.7109375" style="40" customWidth="1"/>
    <col min="1037" max="1037" width="27.7109375" style="40" customWidth="1"/>
    <col min="1038" max="1038" width="15.7109375" style="40" customWidth="1"/>
    <col min="1039" max="1039" width="27.7109375" style="40" customWidth="1"/>
    <col min="1040" max="1041" width="15.7109375" style="40" customWidth="1"/>
    <col min="1042" max="1280" width="11.42578125" style="40"/>
    <col min="1281" max="1281" width="33.42578125" style="40" customWidth="1"/>
    <col min="1282" max="1282" width="15.7109375" style="40" customWidth="1"/>
    <col min="1283" max="1283" width="27.7109375" style="40" customWidth="1"/>
    <col min="1284" max="1284" width="15.7109375" style="40" customWidth="1"/>
    <col min="1285" max="1285" width="27.7109375" style="40" customWidth="1"/>
    <col min="1286" max="1286" width="15.7109375" style="40" customWidth="1"/>
    <col min="1287" max="1287" width="27.7109375" style="40" customWidth="1"/>
    <col min="1288" max="1290" width="15.7109375" style="40" customWidth="1"/>
    <col min="1291" max="1291" width="27.7109375" style="40" customWidth="1"/>
    <col min="1292" max="1292" width="15.7109375" style="40" customWidth="1"/>
    <col min="1293" max="1293" width="27.7109375" style="40" customWidth="1"/>
    <col min="1294" max="1294" width="15.7109375" style="40" customWidth="1"/>
    <col min="1295" max="1295" width="27.7109375" style="40" customWidth="1"/>
    <col min="1296" max="1297" width="15.7109375" style="40" customWidth="1"/>
    <col min="1298" max="1536" width="11.42578125" style="40"/>
    <col min="1537" max="1537" width="33.42578125" style="40" customWidth="1"/>
    <col min="1538" max="1538" width="15.7109375" style="40" customWidth="1"/>
    <col min="1539" max="1539" width="27.7109375" style="40" customWidth="1"/>
    <col min="1540" max="1540" width="15.7109375" style="40" customWidth="1"/>
    <col min="1541" max="1541" width="27.7109375" style="40" customWidth="1"/>
    <col min="1542" max="1542" width="15.7109375" style="40" customWidth="1"/>
    <col min="1543" max="1543" width="27.7109375" style="40" customWidth="1"/>
    <col min="1544" max="1546" width="15.7109375" style="40" customWidth="1"/>
    <col min="1547" max="1547" width="27.7109375" style="40" customWidth="1"/>
    <col min="1548" max="1548" width="15.7109375" style="40" customWidth="1"/>
    <col min="1549" max="1549" width="27.7109375" style="40" customWidth="1"/>
    <col min="1550" max="1550" width="15.7109375" style="40" customWidth="1"/>
    <col min="1551" max="1551" width="27.7109375" style="40" customWidth="1"/>
    <col min="1552" max="1553" width="15.7109375" style="40" customWidth="1"/>
    <col min="1554" max="1792" width="11.42578125" style="40"/>
    <col min="1793" max="1793" width="33.42578125" style="40" customWidth="1"/>
    <col min="1794" max="1794" width="15.7109375" style="40" customWidth="1"/>
    <col min="1795" max="1795" width="27.7109375" style="40" customWidth="1"/>
    <col min="1796" max="1796" width="15.7109375" style="40" customWidth="1"/>
    <col min="1797" max="1797" width="27.7109375" style="40" customWidth="1"/>
    <col min="1798" max="1798" width="15.7109375" style="40" customWidth="1"/>
    <col min="1799" max="1799" width="27.7109375" style="40" customWidth="1"/>
    <col min="1800" max="1802" width="15.7109375" style="40" customWidth="1"/>
    <col min="1803" max="1803" width="27.7109375" style="40" customWidth="1"/>
    <col min="1804" max="1804" width="15.7109375" style="40" customWidth="1"/>
    <col min="1805" max="1805" width="27.7109375" style="40" customWidth="1"/>
    <col min="1806" max="1806" width="15.7109375" style="40" customWidth="1"/>
    <col min="1807" max="1807" width="27.7109375" style="40" customWidth="1"/>
    <col min="1808" max="1809" width="15.7109375" style="40" customWidth="1"/>
    <col min="1810" max="2048" width="11.42578125" style="40"/>
    <col min="2049" max="2049" width="33.42578125" style="40" customWidth="1"/>
    <col min="2050" max="2050" width="15.7109375" style="40" customWidth="1"/>
    <col min="2051" max="2051" width="27.7109375" style="40" customWidth="1"/>
    <col min="2052" max="2052" width="15.7109375" style="40" customWidth="1"/>
    <col min="2053" max="2053" width="27.7109375" style="40" customWidth="1"/>
    <col min="2054" max="2054" width="15.7109375" style="40" customWidth="1"/>
    <col min="2055" max="2055" width="27.7109375" style="40" customWidth="1"/>
    <col min="2056" max="2058" width="15.7109375" style="40" customWidth="1"/>
    <col min="2059" max="2059" width="27.7109375" style="40" customWidth="1"/>
    <col min="2060" max="2060" width="15.7109375" style="40" customWidth="1"/>
    <col min="2061" max="2061" width="27.7109375" style="40" customWidth="1"/>
    <col min="2062" max="2062" width="15.7109375" style="40" customWidth="1"/>
    <col min="2063" max="2063" width="27.7109375" style="40" customWidth="1"/>
    <col min="2064" max="2065" width="15.7109375" style="40" customWidth="1"/>
    <col min="2066" max="2304" width="11.42578125" style="40"/>
    <col min="2305" max="2305" width="33.42578125" style="40" customWidth="1"/>
    <col min="2306" max="2306" width="15.7109375" style="40" customWidth="1"/>
    <col min="2307" max="2307" width="27.7109375" style="40" customWidth="1"/>
    <col min="2308" max="2308" width="15.7109375" style="40" customWidth="1"/>
    <col min="2309" max="2309" width="27.7109375" style="40" customWidth="1"/>
    <col min="2310" max="2310" width="15.7109375" style="40" customWidth="1"/>
    <col min="2311" max="2311" width="27.7109375" style="40" customWidth="1"/>
    <col min="2312" max="2314" width="15.7109375" style="40" customWidth="1"/>
    <col min="2315" max="2315" width="27.7109375" style="40" customWidth="1"/>
    <col min="2316" max="2316" width="15.7109375" style="40" customWidth="1"/>
    <col min="2317" max="2317" width="27.7109375" style="40" customWidth="1"/>
    <col min="2318" max="2318" width="15.7109375" style="40" customWidth="1"/>
    <col min="2319" max="2319" width="27.7109375" style="40" customWidth="1"/>
    <col min="2320" max="2321" width="15.7109375" style="40" customWidth="1"/>
    <col min="2322" max="2560" width="11.42578125" style="40"/>
    <col min="2561" max="2561" width="33.42578125" style="40" customWidth="1"/>
    <col min="2562" max="2562" width="15.7109375" style="40" customWidth="1"/>
    <col min="2563" max="2563" width="27.7109375" style="40" customWidth="1"/>
    <col min="2564" max="2564" width="15.7109375" style="40" customWidth="1"/>
    <col min="2565" max="2565" width="27.7109375" style="40" customWidth="1"/>
    <col min="2566" max="2566" width="15.7109375" style="40" customWidth="1"/>
    <col min="2567" max="2567" width="27.7109375" style="40" customWidth="1"/>
    <col min="2568" max="2570" width="15.7109375" style="40" customWidth="1"/>
    <col min="2571" max="2571" width="27.7109375" style="40" customWidth="1"/>
    <col min="2572" max="2572" width="15.7109375" style="40" customWidth="1"/>
    <col min="2573" max="2573" width="27.7109375" style="40" customWidth="1"/>
    <col min="2574" max="2574" width="15.7109375" style="40" customWidth="1"/>
    <col min="2575" max="2575" width="27.7109375" style="40" customWidth="1"/>
    <col min="2576" max="2577" width="15.7109375" style="40" customWidth="1"/>
    <col min="2578" max="2816" width="11.42578125" style="40"/>
    <col min="2817" max="2817" width="33.42578125" style="40" customWidth="1"/>
    <col min="2818" max="2818" width="15.7109375" style="40" customWidth="1"/>
    <col min="2819" max="2819" width="27.7109375" style="40" customWidth="1"/>
    <col min="2820" max="2820" width="15.7109375" style="40" customWidth="1"/>
    <col min="2821" max="2821" width="27.7109375" style="40" customWidth="1"/>
    <col min="2822" max="2822" width="15.7109375" style="40" customWidth="1"/>
    <col min="2823" max="2823" width="27.7109375" style="40" customWidth="1"/>
    <col min="2824" max="2826" width="15.7109375" style="40" customWidth="1"/>
    <col min="2827" max="2827" width="27.7109375" style="40" customWidth="1"/>
    <col min="2828" max="2828" width="15.7109375" style="40" customWidth="1"/>
    <col min="2829" max="2829" width="27.7109375" style="40" customWidth="1"/>
    <col min="2830" max="2830" width="15.7109375" style="40" customWidth="1"/>
    <col min="2831" max="2831" width="27.7109375" style="40" customWidth="1"/>
    <col min="2832" max="2833" width="15.7109375" style="40" customWidth="1"/>
    <col min="2834" max="3072" width="11.42578125" style="40"/>
    <col min="3073" max="3073" width="33.42578125" style="40" customWidth="1"/>
    <col min="3074" max="3074" width="15.7109375" style="40" customWidth="1"/>
    <col min="3075" max="3075" width="27.7109375" style="40" customWidth="1"/>
    <col min="3076" max="3076" width="15.7109375" style="40" customWidth="1"/>
    <col min="3077" max="3077" width="27.7109375" style="40" customWidth="1"/>
    <col min="3078" max="3078" width="15.7109375" style="40" customWidth="1"/>
    <col min="3079" max="3079" width="27.7109375" style="40" customWidth="1"/>
    <col min="3080" max="3082" width="15.7109375" style="40" customWidth="1"/>
    <col min="3083" max="3083" width="27.7109375" style="40" customWidth="1"/>
    <col min="3084" max="3084" width="15.7109375" style="40" customWidth="1"/>
    <col min="3085" max="3085" width="27.7109375" style="40" customWidth="1"/>
    <col min="3086" max="3086" width="15.7109375" style="40" customWidth="1"/>
    <col min="3087" max="3087" width="27.7109375" style="40" customWidth="1"/>
    <col min="3088" max="3089" width="15.7109375" style="40" customWidth="1"/>
    <col min="3090" max="3328" width="11.42578125" style="40"/>
    <col min="3329" max="3329" width="33.42578125" style="40" customWidth="1"/>
    <col min="3330" max="3330" width="15.7109375" style="40" customWidth="1"/>
    <col min="3331" max="3331" width="27.7109375" style="40" customWidth="1"/>
    <col min="3332" max="3332" width="15.7109375" style="40" customWidth="1"/>
    <col min="3333" max="3333" width="27.7109375" style="40" customWidth="1"/>
    <col min="3334" max="3334" width="15.7109375" style="40" customWidth="1"/>
    <col min="3335" max="3335" width="27.7109375" style="40" customWidth="1"/>
    <col min="3336" max="3338" width="15.7109375" style="40" customWidth="1"/>
    <col min="3339" max="3339" width="27.7109375" style="40" customWidth="1"/>
    <col min="3340" max="3340" width="15.7109375" style="40" customWidth="1"/>
    <col min="3341" max="3341" width="27.7109375" style="40" customWidth="1"/>
    <col min="3342" max="3342" width="15.7109375" style="40" customWidth="1"/>
    <col min="3343" max="3343" width="27.7109375" style="40" customWidth="1"/>
    <col min="3344" max="3345" width="15.7109375" style="40" customWidth="1"/>
    <col min="3346" max="3584" width="11.42578125" style="40"/>
    <col min="3585" max="3585" width="33.42578125" style="40" customWidth="1"/>
    <col min="3586" max="3586" width="15.7109375" style="40" customWidth="1"/>
    <col min="3587" max="3587" width="27.7109375" style="40" customWidth="1"/>
    <col min="3588" max="3588" width="15.7109375" style="40" customWidth="1"/>
    <col min="3589" max="3589" width="27.7109375" style="40" customWidth="1"/>
    <col min="3590" max="3590" width="15.7109375" style="40" customWidth="1"/>
    <col min="3591" max="3591" width="27.7109375" style="40" customWidth="1"/>
    <col min="3592" max="3594" width="15.7109375" style="40" customWidth="1"/>
    <col min="3595" max="3595" width="27.7109375" style="40" customWidth="1"/>
    <col min="3596" max="3596" width="15.7109375" style="40" customWidth="1"/>
    <col min="3597" max="3597" width="27.7109375" style="40" customWidth="1"/>
    <col min="3598" max="3598" width="15.7109375" style="40" customWidth="1"/>
    <col min="3599" max="3599" width="27.7109375" style="40" customWidth="1"/>
    <col min="3600" max="3601" width="15.7109375" style="40" customWidth="1"/>
    <col min="3602" max="3840" width="11.42578125" style="40"/>
    <col min="3841" max="3841" width="33.42578125" style="40" customWidth="1"/>
    <col min="3842" max="3842" width="15.7109375" style="40" customWidth="1"/>
    <col min="3843" max="3843" width="27.7109375" style="40" customWidth="1"/>
    <col min="3844" max="3844" width="15.7109375" style="40" customWidth="1"/>
    <col min="3845" max="3845" width="27.7109375" style="40" customWidth="1"/>
    <col min="3846" max="3846" width="15.7109375" style="40" customWidth="1"/>
    <col min="3847" max="3847" width="27.7109375" style="40" customWidth="1"/>
    <col min="3848" max="3850" width="15.7109375" style="40" customWidth="1"/>
    <col min="3851" max="3851" width="27.7109375" style="40" customWidth="1"/>
    <col min="3852" max="3852" width="15.7109375" style="40" customWidth="1"/>
    <col min="3853" max="3853" width="27.7109375" style="40" customWidth="1"/>
    <col min="3854" max="3854" width="15.7109375" style="40" customWidth="1"/>
    <col min="3855" max="3855" width="27.7109375" style="40" customWidth="1"/>
    <col min="3856" max="3857" width="15.7109375" style="40" customWidth="1"/>
    <col min="3858" max="4096" width="11.42578125" style="40"/>
    <col min="4097" max="4097" width="33.42578125" style="40" customWidth="1"/>
    <col min="4098" max="4098" width="15.7109375" style="40" customWidth="1"/>
    <col min="4099" max="4099" width="27.7109375" style="40" customWidth="1"/>
    <col min="4100" max="4100" width="15.7109375" style="40" customWidth="1"/>
    <col min="4101" max="4101" width="27.7109375" style="40" customWidth="1"/>
    <col min="4102" max="4102" width="15.7109375" style="40" customWidth="1"/>
    <col min="4103" max="4103" width="27.7109375" style="40" customWidth="1"/>
    <col min="4104" max="4106" width="15.7109375" style="40" customWidth="1"/>
    <col min="4107" max="4107" width="27.7109375" style="40" customWidth="1"/>
    <col min="4108" max="4108" width="15.7109375" style="40" customWidth="1"/>
    <col min="4109" max="4109" width="27.7109375" style="40" customWidth="1"/>
    <col min="4110" max="4110" width="15.7109375" style="40" customWidth="1"/>
    <col min="4111" max="4111" width="27.7109375" style="40" customWidth="1"/>
    <col min="4112" max="4113" width="15.7109375" style="40" customWidth="1"/>
    <col min="4114" max="4352" width="11.42578125" style="40"/>
    <col min="4353" max="4353" width="33.42578125" style="40" customWidth="1"/>
    <col min="4354" max="4354" width="15.7109375" style="40" customWidth="1"/>
    <col min="4355" max="4355" width="27.7109375" style="40" customWidth="1"/>
    <col min="4356" max="4356" width="15.7109375" style="40" customWidth="1"/>
    <col min="4357" max="4357" width="27.7109375" style="40" customWidth="1"/>
    <col min="4358" max="4358" width="15.7109375" style="40" customWidth="1"/>
    <col min="4359" max="4359" width="27.7109375" style="40" customWidth="1"/>
    <col min="4360" max="4362" width="15.7109375" style="40" customWidth="1"/>
    <col min="4363" max="4363" width="27.7109375" style="40" customWidth="1"/>
    <col min="4364" max="4364" width="15.7109375" style="40" customWidth="1"/>
    <col min="4365" max="4365" width="27.7109375" style="40" customWidth="1"/>
    <col min="4366" max="4366" width="15.7109375" style="40" customWidth="1"/>
    <col min="4367" max="4367" width="27.7109375" style="40" customWidth="1"/>
    <col min="4368" max="4369" width="15.7109375" style="40" customWidth="1"/>
    <col min="4370" max="4608" width="11.42578125" style="40"/>
    <col min="4609" max="4609" width="33.42578125" style="40" customWidth="1"/>
    <col min="4610" max="4610" width="15.7109375" style="40" customWidth="1"/>
    <col min="4611" max="4611" width="27.7109375" style="40" customWidth="1"/>
    <col min="4612" max="4612" width="15.7109375" style="40" customWidth="1"/>
    <col min="4613" max="4613" width="27.7109375" style="40" customWidth="1"/>
    <col min="4614" max="4614" width="15.7109375" style="40" customWidth="1"/>
    <col min="4615" max="4615" width="27.7109375" style="40" customWidth="1"/>
    <col min="4616" max="4618" width="15.7109375" style="40" customWidth="1"/>
    <col min="4619" max="4619" width="27.7109375" style="40" customWidth="1"/>
    <col min="4620" max="4620" width="15.7109375" style="40" customWidth="1"/>
    <col min="4621" max="4621" width="27.7109375" style="40" customWidth="1"/>
    <col min="4622" max="4622" width="15.7109375" style="40" customWidth="1"/>
    <col min="4623" max="4623" width="27.7109375" style="40" customWidth="1"/>
    <col min="4624" max="4625" width="15.7109375" style="40" customWidth="1"/>
    <col min="4626" max="4864" width="11.42578125" style="40"/>
    <col min="4865" max="4865" width="33.42578125" style="40" customWidth="1"/>
    <col min="4866" max="4866" width="15.7109375" style="40" customWidth="1"/>
    <col min="4867" max="4867" width="27.7109375" style="40" customWidth="1"/>
    <col min="4868" max="4868" width="15.7109375" style="40" customWidth="1"/>
    <col min="4869" max="4869" width="27.7109375" style="40" customWidth="1"/>
    <col min="4870" max="4870" width="15.7109375" style="40" customWidth="1"/>
    <col min="4871" max="4871" width="27.7109375" style="40" customWidth="1"/>
    <col min="4872" max="4874" width="15.7109375" style="40" customWidth="1"/>
    <col min="4875" max="4875" width="27.7109375" style="40" customWidth="1"/>
    <col min="4876" max="4876" width="15.7109375" style="40" customWidth="1"/>
    <col min="4877" max="4877" width="27.7109375" style="40" customWidth="1"/>
    <col min="4878" max="4878" width="15.7109375" style="40" customWidth="1"/>
    <col min="4879" max="4879" width="27.7109375" style="40" customWidth="1"/>
    <col min="4880" max="4881" width="15.7109375" style="40" customWidth="1"/>
    <col min="4882" max="5120" width="11.42578125" style="40"/>
    <col min="5121" max="5121" width="33.42578125" style="40" customWidth="1"/>
    <col min="5122" max="5122" width="15.7109375" style="40" customWidth="1"/>
    <col min="5123" max="5123" width="27.7109375" style="40" customWidth="1"/>
    <col min="5124" max="5124" width="15.7109375" style="40" customWidth="1"/>
    <col min="5125" max="5125" width="27.7109375" style="40" customWidth="1"/>
    <col min="5126" max="5126" width="15.7109375" style="40" customWidth="1"/>
    <col min="5127" max="5127" width="27.7109375" style="40" customWidth="1"/>
    <col min="5128" max="5130" width="15.7109375" style="40" customWidth="1"/>
    <col min="5131" max="5131" width="27.7109375" style="40" customWidth="1"/>
    <col min="5132" max="5132" width="15.7109375" style="40" customWidth="1"/>
    <col min="5133" max="5133" width="27.7109375" style="40" customWidth="1"/>
    <col min="5134" max="5134" width="15.7109375" style="40" customWidth="1"/>
    <col min="5135" max="5135" width="27.7109375" style="40" customWidth="1"/>
    <col min="5136" max="5137" width="15.7109375" style="40" customWidth="1"/>
    <col min="5138" max="5376" width="11.42578125" style="40"/>
    <col min="5377" max="5377" width="33.42578125" style="40" customWidth="1"/>
    <col min="5378" max="5378" width="15.7109375" style="40" customWidth="1"/>
    <col min="5379" max="5379" width="27.7109375" style="40" customWidth="1"/>
    <col min="5380" max="5380" width="15.7109375" style="40" customWidth="1"/>
    <col min="5381" max="5381" width="27.7109375" style="40" customWidth="1"/>
    <col min="5382" max="5382" width="15.7109375" style="40" customWidth="1"/>
    <col min="5383" max="5383" width="27.7109375" style="40" customWidth="1"/>
    <col min="5384" max="5386" width="15.7109375" style="40" customWidth="1"/>
    <col min="5387" max="5387" width="27.7109375" style="40" customWidth="1"/>
    <col min="5388" max="5388" width="15.7109375" style="40" customWidth="1"/>
    <col min="5389" max="5389" width="27.7109375" style="40" customWidth="1"/>
    <col min="5390" max="5390" width="15.7109375" style="40" customWidth="1"/>
    <col min="5391" max="5391" width="27.7109375" style="40" customWidth="1"/>
    <col min="5392" max="5393" width="15.7109375" style="40" customWidth="1"/>
    <col min="5394" max="5632" width="11.42578125" style="40"/>
    <col min="5633" max="5633" width="33.42578125" style="40" customWidth="1"/>
    <col min="5634" max="5634" width="15.7109375" style="40" customWidth="1"/>
    <col min="5635" max="5635" width="27.7109375" style="40" customWidth="1"/>
    <col min="5636" max="5636" width="15.7109375" style="40" customWidth="1"/>
    <col min="5637" max="5637" width="27.7109375" style="40" customWidth="1"/>
    <col min="5638" max="5638" width="15.7109375" style="40" customWidth="1"/>
    <col min="5639" max="5639" width="27.7109375" style="40" customWidth="1"/>
    <col min="5640" max="5642" width="15.7109375" style="40" customWidth="1"/>
    <col min="5643" max="5643" width="27.7109375" style="40" customWidth="1"/>
    <col min="5644" max="5644" width="15.7109375" style="40" customWidth="1"/>
    <col min="5645" max="5645" width="27.7109375" style="40" customWidth="1"/>
    <col min="5646" max="5646" width="15.7109375" style="40" customWidth="1"/>
    <col min="5647" max="5647" width="27.7109375" style="40" customWidth="1"/>
    <col min="5648" max="5649" width="15.7109375" style="40" customWidth="1"/>
    <col min="5650" max="5888" width="11.42578125" style="40"/>
    <col min="5889" max="5889" width="33.42578125" style="40" customWidth="1"/>
    <col min="5890" max="5890" width="15.7109375" style="40" customWidth="1"/>
    <col min="5891" max="5891" width="27.7109375" style="40" customWidth="1"/>
    <col min="5892" max="5892" width="15.7109375" style="40" customWidth="1"/>
    <col min="5893" max="5893" width="27.7109375" style="40" customWidth="1"/>
    <col min="5894" max="5894" width="15.7109375" style="40" customWidth="1"/>
    <col min="5895" max="5895" width="27.7109375" style="40" customWidth="1"/>
    <col min="5896" max="5898" width="15.7109375" style="40" customWidth="1"/>
    <col min="5899" max="5899" width="27.7109375" style="40" customWidth="1"/>
    <col min="5900" max="5900" width="15.7109375" style="40" customWidth="1"/>
    <col min="5901" max="5901" width="27.7109375" style="40" customWidth="1"/>
    <col min="5902" max="5902" width="15.7109375" style="40" customWidth="1"/>
    <col min="5903" max="5903" width="27.7109375" style="40" customWidth="1"/>
    <col min="5904" max="5905" width="15.7109375" style="40" customWidth="1"/>
    <col min="5906" max="6144" width="11.42578125" style="40"/>
    <col min="6145" max="6145" width="33.42578125" style="40" customWidth="1"/>
    <col min="6146" max="6146" width="15.7109375" style="40" customWidth="1"/>
    <col min="6147" max="6147" width="27.7109375" style="40" customWidth="1"/>
    <col min="6148" max="6148" width="15.7109375" style="40" customWidth="1"/>
    <col min="6149" max="6149" width="27.7109375" style="40" customWidth="1"/>
    <col min="6150" max="6150" width="15.7109375" style="40" customWidth="1"/>
    <col min="6151" max="6151" width="27.7109375" style="40" customWidth="1"/>
    <col min="6152" max="6154" width="15.7109375" style="40" customWidth="1"/>
    <col min="6155" max="6155" width="27.7109375" style="40" customWidth="1"/>
    <col min="6156" max="6156" width="15.7109375" style="40" customWidth="1"/>
    <col min="6157" max="6157" width="27.7109375" style="40" customWidth="1"/>
    <col min="6158" max="6158" width="15.7109375" style="40" customWidth="1"/>
    <col min="6159" max="6159" width="27.7109375" style="40" customWidth="1"/>
    <col min="6160" max="6161" width="15.7109375" style="40" customWidth="1"/>
    <col min="6162" max="6400" width="11.42578125" style="40"/>
    <col min="6401" max="6401" width="33.42578125" style="40" customWidth="1"/>
    <col min="6402" max="6402" width="15.7109375" style="40" customWidth="1"/>
    <col min="6403" max="6403" width="27.7109375" style="40" customWidth="1"/>
    <col min="6404" max="6404" width="15.7109375" style="40" customWidth="1"/>
    <col min="6405" max="6405" width="27.7109375" style="40" customWidth="1"/>
    <col min="6406" max="6406" width="15.7109375" style="40" customWidth="1"/>
    <col min="6407" max="6407" width="27.7109375" style="40" customWidth="1"/>
    <col min="6408" max="6410" width="15.7109375" style="40" customWidth="1"/>
    <col min="6411" max="6411" width="27.7109375" style="40" customWidth="1"/>
    <col min="6412" max="6412" width="15.7109375" style="40" customWidth="1"/>
    <col min="6413" max="6413" width="27.7109375" style="40" customWidth="1"/>
    <col min="6414" max="6414" width="15.7109375" style="40" customWidth="1"/>
    <col min="6415" max="6415" width="27.7109375" style="40" customWidth="1"/>
    <col min="6416" max="6417" width="15.7109375" style="40" customWidth="1"/>
    <col min="6418" max="6656" width="11.42578125" style="40"/>
    <col min="6657" max="6657" width="33.42578125" style="40" customWidth="1"/>
    <col min="6658" max="6658" width="15.7109375" style="40" customWidth="1"/>
    <col min="6659" max="6659" width="27.7109375" style="40" customWidth="1"/>
    <col min="6660" max="6660" width="15.7109375" style="40" customWidth="1"/>
    <col min="6661" max="6661" width="27.7109375" style="40" customWidth="1"/>
    <col min="6662" max="6662" width="15.7109375" style="40" customWidth="1"/>
    <col min="6663" max="6663" width="27.7109375" style="40" customWidth="1"/>
    <col min="6664" max="6666" width="15.7109375" style="40" customWidth="1"/>
    <col min="6667" max="6667" width="27.7109375" style="40" customWidth="1"/>
    <col min="6668" max="6668" width="15.7109375" style="40" customWidth="1"/>
    <col min="6669" max="6669" width="27.7109375" style="40" customWidth="1"/>
    <col min="6670" max="6670" width="15.7109375" style="40" customWidth="1"/>
    <col min="6671" max="6671" width="27.7109375" style="40" customWidth="1"/>
    <col min="6672" max="6673" width="15.7109375" style="40" customWidth="1"/>
    <col min="6674" max="6912" width="11.42578125" style="40"/>
    <col min="6913" max="6913" width="33.42578125" style="40" customWidth="1"/>
    <col min="6914" max="6914" width="15.7109375" style="40" customWidth="1"/>
    <col min="6915" max="6915" width="27.7109375" style="40" customWidth="1"/>
    <col min="6916" max="6916" width="15.7109375" style="40" customWidth="1"/>
    <col min="6917" max="6917" width="27.7109375" style="40" customWidth="1"/>
    <col min="6918" max="6918" width="15.7109375" style="40" customWidth="1"/>
    <col min="6919" max="6919" width="27.7109375" style="40" customWidth="1"/>
    <col min="6920" max="6922" width="15.7109375" style="40" customWidth="1"/>
    <col min="6923" max="6923" width="27.7109375" style="40" customWidth="1"/>
    <col min="6924" max="6924" width="15.7109375" style="40" customWidth="1"/>
    <col min="6925" max="6925" width="27.7109375" style="40" customWidth="1"/>
    <col min="6926" max="6926" width="15.7109375" style="40" customWidth="1"/>
    <col min="6927" max="6927" width="27.7109375" style="40" customWidth="1"/>
    <col min="6928" max="6929" width="15.7109375" style="40" customWidth="1"/>
    <col min="6930" max="7168" width="11.42578125" style="40"/>
    <col min="7169" max="7169" width="33.42578125" style="40" customWidth="1"/>
    <col min="7170" max="7170" width="15.7109375" style="40" customWidth="1"/>
    <col min="7171" max="7171" width="27.7109375" style="40" customWidth="1"/>
    <col min="7172" max="7172" width="15.7109375" style="40" customWidth="1"/>
    <col min="7173" max="7173" width="27.7109375" style="40" customWidth="1"/>
    <col min="7174" max="7174" width="15.7109375" style="40" customWidth="1"/>
    <col min="7175" max="7175" width="27.7109375" style="40" customWidth="1"/>
    <col min="7176" max="7178" width="15.7109375" style="40" customWidth="1"/>
    <col min="7179" max="7179" width="27.7109375" style="40" customWidth="1"/>
    <col min="7180" max="7180" width="15.7109375" style="40" customWidth="1"/>
    <col min="7181" max="7181" width="27.7109375" style="40" customWidth="1"/>
    <col min="7182" max="7182" width="15.7109375" style="40" customWidth="1"/>
    <col min="7183" max="7183" width="27.7109375" style="40" customWidth="1"/>
    <col min="7184" max="7185" width="15.7109375" style="40" customWidth="1"/>
    <col min="7186" max="7424" width="11.42578125" style="40"/>
    <col min="7425" max="7425" width="33.42578125" style="40" customWidth="1"/>
    <col min="7426" max="7426" width="15.7109375" style="40" customWidth="1"/>
    <col min="7427" max="7427" width="27.7109375" style="40" customWidth="1"/>
    <col min="7428" max="7428" width="15.7109375" style="40" customWidth="1"/>
    <col min="7429" max="7429" width="27.7109375" style="40" customWidth="1"/>
    <col min="7430" max="7430" width="15.7109375" style="40" customWidth="1"/>
    <col min="7431" max="7431" width="27.7109375" style="40" customWidth="1"/>
    <col min="7432" max="7434" width="15.7109375" style="40" customWidth="1"/>
    <col min="7435" max="7435" width="27.7109375" style="40" customWidth="1"/>
    <col min="7436" max="7436" width="15.7109375" style="40" customWidth="1"/>
    <col min="7437" max="7437" width="27.7109375" style="40" customWidth="1"/>
    <col min="7438" max="7438" width="15.7109375" style="40" customWidth="1"/>
    <col min="7439" max="7439" width="27.7109375" style="40" customWidth="1"/>
    <col min="7440" max="7441" width="15.7109375" style="40" customWidth="1"/>
    <col min="7442" max="7680" width="11.42578125" style="40"/>
    <col min="7681" max="7681" width="33.42578125" style="40" customWidth="1"/>
    <col min="7682" max="7682" width="15.7109375" style="40" customWidth="1"/>
    <col min="7683" max="7683" width="27.7109375" style="40" customWidth="1"/>
    <col min="7684" max="7684" width="15.7109375" style="40" customWidth="1"/>
    <col min="7685" max="7685" width="27.7109375" style="40" customWidth="1"/>
    <col min="7686" max="7686" width="15.7109375" style="40" customWidth="1"/>
    <col min="7687" max="7687" width="27.7109375" style="40" customWidth="1"/>
    <col min="7688" max="7690" width="15.7109375" style="40" customWidth="1"/>
    <col min="7691" max="7691" width="27.7109375" style="40" customWidth="1"/>
    <col min="7692" max="7692" width="15.7109375" style="40" customWidth="1"/>
    <col min="7693" max="7693" width="27.7109375" style="40" customWidth="1"/>
    <col min="7694" max="7694" width="15.7109375" style="40" customWidth="1"/>
    <col min="7695" max="7695" width="27.7109375" style="40" customWidth="1"/>
    <col min="7696" max="7697" width="15.7109375" style="40" customWidth="1"/>
    <col min="7698" max="7936" width="11.42578125" style="40"/>
    <col min="7937" max="7937" width="33.42578125" style="40" customWidth="1"/>
    <col min="7938" max="7938" width="15.7109375" style="40" customWidth="1"/>
    <col min="7939" max="7939" width="27.7109375" style="40" customWidth="1"/>
    <col min="7940" max="7940" width="15.7109375" style="40" customWidth="1"/>
    <col min="7941" max="7941" width="27.7109375" style="40" customWidth="1"/>
    <col min="7942" max="7942" width="15.7109375" style="40" customWidth="1"/>
    <col min="7943" max="7943" width="27.7109375" style="40" customWidth="1"/>
    <col min="7944" max="7946" width="15.7109375" style="40" customWidth="1"/>
    <col min="7947" max="7947" width="27.7109375" style="40" customWidth="1"/>
    <col min="7948" max="7948" width="15.7109375" style="40" customWidth="1"/>
    <col min="7949" max="7949" width="27.7109375" style="40" customWidth="1"/>
    <col min="7950" max="7950" width="15.7109375" style="40" customWidth="1"/>
    <col min="7951" max="7951" width="27.7109375" style="40" customWidth="1"/>
    <col min="7952" max="7953" width="15.7109375" style="40" customWidth="1"/>
    <col min="7954" max="8192" width="11.42578125" style="40"/>
    <col min="8193" max="8193" width="33.42578125" style="40" customWidth="1"/>
    <col min="8194" max="8194" width="15.7109375" style="40" customWidth="1"/>
    <col min="8195" max="8195" width="27.7109375" style="40" customWidth="1"/>
    <col min="8196" max="8196" width="15.7109375" style="40" customWidth="1"/>
    <col min="8197" max="8197" width="27.7109375" style="40" customWidth="1"/>
    <col min="8198" max="8198" width="15.7109375" style="40" customWidth="1"/>
    <col min="8199" max="8199" width="27.7109375" style="40" customWidth="1"/>
    <col min="8200" max="8202" width="15.7109375" style="40" customWidth="1"/>
    <col min="8203" max="8203" width="27.7109375" style="40" customWidth="1"/>
    <col min="8204" max="8204" width="15.7109375" style="40" customWidth="1"/>
    <col min="8205" max="8205" width="27.7109375" style="40" customWidth="1"/>
    <col min="8206" max="8206" width="15.7109375" style="40" customWidth="1"/>
    <col min="8207" max="8207" width="27.7109375" style="40" customWidth="1"/>
    <col min="8208" max="8209" width="15.7109375" style="40" customWidth="1"/>
    <col min="8210" max="8448" width="11.42578125" style="40"/>
    <col min="8449" max="8449" width="33.42578125" style="40" customWidth="1"/>
    <col min="8450" max="8450" width="15.7109375" style="40" customWidth="1"/>
    <col min="8451" max="8451" width="27.7109375" style="40" customWidth="1"/>
    <col min="8452" max="8452" width="15.7109375" style="40" customWidth="1"/>
    <col min="8453" max="8453" width="27.7109375" style="40" customWidth="1"/>
    <col min="8454" max="8454" width="15.7109375" style="40" customWidth="1"/>
    <col min="8455" max="8455" width="27.7109375" style="40" customWidth="1"/>
    <col min="8456" max="8458" width="15.7109375" style="40" customWidth="1"/>
    <col min="8459" max="8459" width="27.7109375" style="40" customWidth="1"/>
    <col min="8460" max="8460" width="15.7109375" style="40" customWidth="1"/>
    <col min="8461" max="8461" width="27.7109375" style="40" customWidth="1"/>
    <col min="8462" max="8462" width="15.7109375" style="40" customWidth="1"/>
    <col min="8463" max="8463" width="27.7109375" style="40" customWidth="1"/>
    <col min="8464" max="8465" width="15.7109375" style="40" customWidth="1"/>
    <col min="8466" max="8704" width="11.42578125" style="40"/>
    <col min="8705" max="8705" width="33.42578125" style="40" customWidth="1"/>
    <col min="8706" max="8706" width="15.7109375" style="40" customWidth="1"/>
    <col min="8707" max="8707" width="27.7109375" style="40" customWidth="1"/>
    <col min="8708" max="8708" width="15.7109375" style="40" customWidth="1"/>
    <col min="8709" max="8709" width="27.7109375" style="40" customWidth="1"/>
    <col min="8710" max="8710" width="15.7109375" style="40" customWidth="1"/>
    <col min="8711" max="8711" width="27.7109375" style="40" customWidth="1"/>
    <col min="8712" max="8714" width="15.7109375" style="40" customWidth="1"/>
    <col min="8715" max="8715" width="27.7109375" style="40" customWidth="1"/>
    <col min="8716" max="8716" width="15.7109375" style="40" customWidth="1"/>
    <col min="8717" max="8717" width="27.7109375" style="40" customWidth="1"/>
    <col min="8718" max="8718" width="15.7109375" style="40" customWidth="1"/>
    <col min="8719" max="8719" width="27.7109375" style="40" customWidth="1"/>
    <col min="8720" max="8721" width="15.7109375" style="40" customWidth="1"/>
    <col min="8722" max="8960" width="11.42578125" style="40"/>
    <col min="8961" max="8961" width="33.42578125" style="40" customWidth="1"/>
    <col min="8962" max="8962" width="15.7109375" style="40" customWidth="1"/>
    <col min="8963" max="8963" width="27.7109375" style="40" customWidth="1"/>
    <col min="8964" max="8964" width="15.7109375" style="40" customWidth="1"/>
    <col min="8965" max="8965" width="27.7109375" style="40" customWidth="1"/>
    <col min="8966" max="8966" width="15.7109375" style="40" customWidth="1"/>
    <col min="8967" max="8967" width="27.7109375" style="40" customWidth="1"/>
    <col min="8968" max="8970" width="15.7109375" style="40" customWidth="1"/>
    <col min="8971" max="8971" width="27.7109375" style="40" customWidth="1"/>
    <col min="8972" max="8972" width="15.7109375" style="40" customWidth="1"/>
    <col min="8973" max="8973" width="27.7109375" style="40" customWidth="1"/>
    <col min="8974" max="8974" width="15.7109375" style="40" customWidth="1"/>
    <col min="8975" max="8975" width="27.7109375" style="40" customWidth="1"/>
    <col min="8976" max="8977" width="15.7109375" style="40" customWidth="1"/>
    <col min="8978" max="9216" width="11.42578125" style="40"/>
    <col min="9217" max="9217" width="33.42578125" style="40" customWidth="1"/>
    <col min="9218" max="9218" width="15.7109375" style="40" customWidth="1"/>
    <col min="9219" max="9219" width="27.7109375" style="40" customWidth="1"/>
    <col min="9220" max="9220" width="15.7109375" style="40" customWidth="1"/>
    <col min="9221" max="9221" width="27.7109375" style="40" customWidth="1"/>
    <col min="9222" max="9222" width="15.7109375" style="40" customWidth="1"/>
    <col min="9223" max="9223" width="27.7109375" style="40" customWidth="1"/>
    <col min="9224" max="9226" width="15.7109375" style="40" customWidth="1"/>
    <col min="9227" max="9227" width="27.7109375" style="40" customWidth="1"/>
    <col min="9228" max="9228" width="15.7109375" style="40" customWidth="1"/>
    <col min="9229" max="9229" width="27.7109375" style="40" customWidth="1"/>
    <col min="9230" max="9230" width="15.7109375" style="40" customWidth="1"/>
    <col min="9231" max="9231" width="27.7109375" style="40" customWidth="1"/>
    <col min="9232" max="9233" width="15.7109375" style="40" customWidth="1"/>
    <col min="9234" max="9472" width="11.42578125" style="40"/>
    <col min="9473" max="9473" width="33.42578125" style="40" customWidth="1"/>
    <col min="9474" max="9474" width="15.7109375" style="40" customWidth="1"/>
    <col min="9475" max="9475" width="27.7109375" style="40" customWidth="1"/>
    <col min="9476" max="9476" width="15.7109375" style="40" customWidth="1"/>
    <col min="9477" max="9477" width="27.7109375" style="40" customWidth="1"/>
    <col min="9478" max="9478" width="15.7109375" style="40" customWidth="1"/>
    <col min="9479" max="9479" width="27.7109375" style="40" customWidth="1"/>
    <col min="9480" max="9482" width="15.7109375" style="40" customWidth="1"/>
    <col min="9483" max="9483" width="27.7109375" style="40" customWidth="1"/>
    <col min="9484" max="9484" width="15.7109375" style="40" customWidth="1"/>
    <col min="9485" max="9485" width="27.7109375" style="40" customWidth="1"/>
    <col min="9486" max="9486" width="15.7109375" style="40" customWidth="1"/>
    <col min="9487" max="9487" width="27.7109375" style="40" customWidth="1"/>
    <col min="9488" max="9489" width="15.7109375" style="40" customWidth="1"/>
    <col min="9490" max="9728" width="11.42578125" style="40"/>
    <col min="9729" max="9729" width="33.42578125" style="40" customWidth="1"/>
    <col min="9730" max="9730" width="15.7109375" style="40" customWidth="1"/>
    <col min="9731" max="9731" width="27.7109375" style="40" customWidth="1"/>
    <col min="9732" max="9732" width="15.7109375" style="40" customWidth="1"/>
    <col min="9733" max="9733" width="27.7109375" style="40" customWidth="1"/>
    <col min="9734" max="9734" width="15.7109375" style="40" customWidth="1"/>
    <col min="9735" max="9735" width="27.7109375" style="40" customWidth="1"/>
    <col min="9736" max="9738" width="15.7109375" style="40" customWidth="1"/>
    <col min="9739" max="9739" width="27.7109375" style="40" customWidth="1"/>
    <col min="9740" max="9740" width="15.7109375" style="40" customWidth="1"/>
    <col min="9741" max="9741" width="27.7109375" style="40" customWidth="1"/>
    <col min="9742" max="9742" width="15.7109375" style="40" customWidth="1"/>
    <col min="9743" max="9743" width="27.7109375" style="40" customWidth="1"/>
    <col min="9744" max="9745" width="15.7109375" style="40" customWidth="1"/>
    <col min="9746" max="9984" width="11.42578125" style="40"/>
    <col min="9985" max="9985" width="33.42578125" style="40" customWidth="1"/>
    <col min="9986" max="9986" width="15.7109375" style="40" customWidth="1"/>
    <col min="9987" max="9987" width="27.7109375" style="40" customWidth="1"/>
    <col min="9988" max="9988" width="15.7109375" style="40" customWidth="1"/>
    <col min="9989" max="9989" width="27.7109375" style="40" customWidth="1"/>
    <col min="9990" max="9990" width="15.7109375" style="40" customWidth="1"/>
    <col min="9991" max="9991" width="27.7109375" style="40" customWidth="1"/>
    <col min="9992" max="9994" width="15.7109375" style="40" customWidth="1"/>
    <col min="9995" max="9995" width="27.7109375" style="40" customWidth="1"/>
    <col min="9996" max="9996" width="15.7109375" style="40" customWidth="1"/>
    <col min="9997" max="9997" width="27.7109375" style="40" customWidth="1"/>
    <col min="9998" max="9998" width="15.7109375" style="40" customWidth="1"/>
    <col min="9999" max="9999" width="27.7109375" style="40" customWidth="1"/>
    <col min="10000" max="10001" width="15.7109375" style="40" customWidth="1"/>
    <col min="10002" max="10240" width="11.42578125" style="40"/>
    <col min="10241" max="10241" width="33.42578125" style="40" customWidth="1"/>
    <col min="10242" max="10242" width="15.7109375" style="40" customWidth="1"/>
    <col min="10243" max="10243" width="27.7109375" style="40" customWidth="1"/>
    <col min="10244" max="10244" width="15.7109375" style="40" customWidth="1"/>
    <col min="10245" max="10245" width="27.7109375" style="40" customWidth="1"/>
    <col min="10246" max="10246" width="15.7109375" style="40" customWidth="1"/>
    <col min="10247" max="10247" width="27.7109375" style="40" customWidth="1"/>
    <col min="10248" max="10250" width="15.7109375" style="40" customWidth="1"/>
    <col min="10251" max="10251" width="27.7109375" style="40" customWidth="1"/>
    <col min="10252" max="10252" width="15.7109375" style="40" customWidth="1"/>
    <col min="10253" max="10253" width="27.7109375" style="40" customWidth="1"/>
    <col min="10254" max="10254" width="15.7109375" style="40" customWidth="1"/>
    <col min="10255" max="10255" width="27.7109375" style="40" customWidth="1"/>
    <col min="10256" max="10257" width="15.7109375" style="40" customWidth="1"/>
    <col min="10258" max="10496" width="11.42578125" style="40"/>
    <col min="10497" max="10497" width="33.42578125" style="40" customWidth="1"/>
    <col min="10498" max="10498" width="15.7109375" style="40" customWidth="1"/>
    <col min="10499" max="10499" width="27.7109375" style="40" customWidth="1"/>
    <col min="10500" max="10500" width="15.7109375" style="40" customWidth="1"/>
    <col min="10501" max="10501" width="27.7109375" style="40" customWidth="1"/>
    <col min="10502" max="10502" width="15.7109375" style="40" customWidth="1"/>
    <col min="10503" max="10503" width="27.7109375" style="40" customWidth="1"/>
    <col min="10504" max="10506" width="15.7109375" style="40" customWidth="1"/>
    <col min="10507" max="10507" width="27.7109375" style="40" customWidth="1"/>
    <col min="10508" max="10508" width="15.7109375" style="40" customWidth="1"/>
    <col min="10509" max="10509" width="27.7109375" style="40" customWidth="1"/>
    <col min="10510" max="10510" width="15.7109375" style="40" customWidth="1"/>
    <col min="10511" max="10511" width="27.7109375" style="40" customWidth="1"/>
    <col min="10512" max="10513" width="15.7109375" style="40" customWidth="1"/>
    <col min="10514" max="10752" width="11.42578125" style="40"/>
    <col min="10753" max="10753" width="33.42578125" style="40" customWidth="1"/>
    <col min="10754" max="10754" width="15.7109375" style="40" customWidth="1"/>
    <col min="10755" max="10755" width="27.7109375" style="40" customWidth="1"/>
    <col min="10756" max="10756" width="15.7109375" style="40" customWidth="1"/>
    <col min="10757" max="10757" width="27.7109375" style="40" customWidth="1"/>
    <col min="10758" max="10758" width="15.7109375" style="40" customWidth="1"/>
    <col min="10759" max="10759" width="27.7109375" style="40" customWidth="1"/>
    <col min="10760" max="10762" width="15.7109375" style="40" customWidth="1"/>
    <col min="10763" max="10763" width="27.7109375" style="40" customWidth="1"/>
    <col min="10764" max="10764" width="15.7109375" style="40" customWidth="1"/>
    <col min="10765" max="10765" width="27.7109375" style="40" customWidth="1"/>
    <col min="10766" max="10766" width="15.7109375" style="40" customWidth="1"/>
    <col min="10767" max="10767" width="27.7109375" style="40" customWidth="1"/>
    <col min="10768" max="10769" width="15.7109375" style="40" customWidth="1"/>
    <col min="10770" max="11008" width="11.42578125" style="40"/>
    <col min="11009" max="11009" width="33.42578125" style="40" customWidth="1"/>
    <col min="11010" max="11010" width="15.7109375" style="40" customWidth="1"/>
    <col min="11011" max="11011" width="27.7109375" style="40" customWidth="1"/>
    <col min="11012" max="11012" width="15.7109375" style="40" customWidth="1"/>
    <col min="11013" max="11013" width="27.7109375" style="40" customWidth="1"/>
    <col min="11014" max="11014" width="15.7109375" style="40" customWidth="1"/>
    <col min="11015" max="11015" width="27.7109375" style="40" customWidth="1"/>
    <col min="11016" max="11018" width="15.7109375" style="40" customWidth="1"/>
    <col min="11019" max="11019" width="27.7109375" style="40" customWidth="1"/>
    <col min="11020" max="11020" width="15.7109375" style="40" customWidth="1"/>
    <col min="11021" max="11021" width="27.7109375" style="40" customWidth="1"/>
    <col min="11022" max="11022" width="15.7109375" style="40" customWidth="1"/>
    <col min="11023" max="11023" width="27.7109375" style="40" customWidth="1"/>
    <col min="11024" max="11025" width="15.7109375" style="40" customWidth="1"/>
    <col min="11026" max="11264" width="11.42578125" style="40"/>
    <col min="11265" max="11265" width="33.42578125" style="40" customWidth="1"/>
    <col min="11266" max="11266" width="15.7109375" style="40" customWidth="1"/>
    <col min="11267" max="11267" width="27.7109375" style="40" customWidth="1"/>
    <col min="11268" max="11268" width="15.7109375" style="40" customWidth="1"/>
    <col min="11269" max="11269" width="27.7109375" style="40" customWidth="1"/>
    <col min="11270" max="11270" width="15.7109375" style="40" customWidth="1"/>
    <col min="11271" max="11271" width="27.7109375" style="40" customWidth="1"/>
    <col min="11272" max="11274" width="15.7109375" style="40" customWidth="1"/>
    <col min="11275" max="11275" width="27.7109375" style="40" customWidth="1"/>
    <col min="11276" max="11276" width="15.7109375" style="40" customWidth="1"/>
    <col min="11277" max="11277" width="27.7109375" style="40" customWidth="1"/>
    <col min="11278" max="11278" width="15.7109375" style="40" customWidth="1"/>
    <col min="11279" max="11279" width="27.7109375" style="40" customWidth="1"/>
    <col min="11280" max="11281" width="15.7109375" style="40" customWidth="1"/>
    <col min="11282" max="11520" width="11.42578125" style="40"/>
    <col min="11521" max="11521" width="33.42578125" style="40" customWidth="1"/>
    <col min="11522" max="11522" width="15.7109375" style="40" customWidth="1"/>
    <col min="11523" max="11523" width="27.7109375" style="40" customWidth="1"/>
    <col min="11524" max="11524" width="15.7109375" style="40" customWidth="1"/>
    <col min="11525" max="11525" width="27.7109375" style="40" customWidth="1"/>
    <col min="11526" max="11526" width="15.7109375" style="40" customWidth="1"/>
    <col min="11527" max="11527" width="27.7109375" style="40" customWidth="1"/>
    <col min="11528" max="11530" width="15.7109375" style="40" customWidth="1"/>
    <col min="11531" max="11531" width="27.7109375" style="40" customWidth="1"/>
    <col min="11532" max="11532" width="15.7109375" style="40" customWidth="1"/>
    <col min="11533" max="11533" width="27.7109375" style="40" customWidth="1"/>
    <col min="11534" max="11534" width="15.7109375" style="40" customWidth="1"/>
    <col min="11535" max="11535" width="27.7109375" style="40" customWidth="1"/>
    <col min="11536" max="11537" width="15.7109375" style="40" customWidth="1"/>
    <col min="11538" max="11776" width="11.42578125" style="40"/>
    <col min="11777" max="11777" width="33.42578125" style="40" customWidth="1"/>
    <col min="11778" max="11778" width="15.7109375" style="40" customWidth="1"/>
    <col min="11779" max="11779" width="27.7109375" style="40" customWidth="1"/>
    <col min="11780" max="11780" width="15.7109375" style="40" customWidth="1"/>
    <col min="11781" max="11781" width="27.7109375" style="40" customWidth="1"/>
    <col min="11782" max="11782" width="15.7109375" style="40" customWidth="1"/>
    <col min="11783" max="11783" width="27.7109375" style="40" customWidth="1"/>
    <col min="11784" max="11786" width="15.7109375" style="40" customWidth="1"/>
    <col min="11787" max="11787" width="27.7109375" style="40" customWidth="1"/>
    <col min="11788" max="11788" width="15.7109375" style="40" customWidth="1"/>
    <col min="11789" max="11789" width="27.7109375" style="40" customWidth="1"/>
    <col min="11790" max="11790" width="15.7109375" style="40" customWidth="1"/>
    <col min="11791" max="11791" width="27.7109375" style="40" customWidth="1"/>
    <col min="11792" max="11793" width="15.7109375" style="40" customWidth="1"/>
    <col min="11794" max="12032" width="11.42578125" style="40"/>
    <col min="12033" max="12033" width="33.42578125" style="40" customWidth="1"/>
    <col min="12034" max="12034" width="15.7109375" style="40" customWidth="1"/>
    <col min="12035" max="12035" width="27.7109375" style="40" customWidth="1"/>
    <col min="12036" max="12036" width="15.7109375" style="40" customWidth="1"/>
    <col min="12037" max="12037" width="27.7109375" style="40" customWidth="1"/>
    <col min="12038" max="12038" width="15.7109375" style="40" customWidth="1"/>
    <col min="12039" max="12039" width="27.7109375" style="40" customWidth="1"/>
    <col min="12040" max="12042" width="15.7109375" style="40" customWidth="1"/>
    <col min="12043" max="12043" width="27.7109375" style="40" customWidth="1"/>
    <col min="12044" max="12044" width="15.7109375" style="40" customWidth="1"/>
    <col min="12045" max="12045" width="27.7109375" style="40" customWidth="1"/>
    <col min="12046" max="12046" width="15.7109375" style="40" customWidth="1"/>
    <col min="12047" max="12047" width="27.7109375" style="40" customWidth="1"/>
    <col min="12048" max="12049" width="15.7109375" style="40" customWidth="1"/>
    <col min="12050" max="12288" width="11.42578125" style="40"/>
    <col min="12289" max="12289" width="33.42578125" style="40" customWidth="1"/>
    <col min="12290" max="12290" width="15.7109375" style="40" customWidth="1"/>
    <col min="12291" max="12291" width="27.7109375" style="40" customWidth="1"/>
    <col min="12292" max="12292" width="15.7109375" style="40" customWidth="1"/>
    <col min="12293" max="12293" width="27.7109375" style="40" customWidth="1"/>
    <col min="12294" max="12294" width="15.7109375" style="40" customWidth="1"/>
    <col min="12295" max="12295" width="27.7109375" style="40" customWidth="1"/>
    <col min="12296" max="12298" width="15.7109375" style="40" customWidth="1"/>
    <col min="12299" max="12299" width="27.7109375" style="40" customWidth="1"/>
    <col min="12300" max="12300" width="15.7109375" style="40" customWidth="1"/>
    <col min="12301" max="12301" width="27.7109375" style="40" customWidth="1"/>
    <col min="12302" max="12302" width="15.7109375" style="40" customWidth="1"/>
    <col min="12303" max="12303" width="27.7109375" style="40" customWidth="1"/>
    <col min="12304" max="12305" width="15.7109375" style="40" customWidth="1"/>
    <col min="12306" max="12544" width="11.42578125" style="40"/>
    <col min="12545" max="12545" width="33.42578125" style="40" customWidth="1"/>
    <col min="12546" max="12546" width="15.7109375" style="40" customWidth="1"/>
    <col min="12547" max="12547" width="27.7109375" style="40" customWidth="1"/>
    <col min="12548" max="12548" width="15.7109375" style="40" customWidth="1"/>
    <col min="12549" max="12549" width="27.7109375" style="40" customWidth="1"/>
    <col min="12550" max="12550" width="15.7109375" style="40" customWidth="1"/>
    <col min="12551" max="12551" width="27.7109375" style="40" customWidth="1"/>
    <col min="12552" max="12554" width="15.7109375" style="40" customWidth="1"/>
    <col min="12555" max="12555" width="27.7109375" style="40" customWidth="1"/>
    <col min="12556" max="12556" width="15.7109375" style="40" customWidth="1"/>
    <col min="12557" max="12557" width="27.7109375" style="40" customWidth="1"/>
    <col min="12558" max="12558" width="15.7109375" style="40" customWidth="1"/>
    <col min="12559" max="12559" width="27.7109375" style="40" customWidth="1"/>
    <col min="12560" max="12561" width="15.7109375" style="40" customWidth="1"/>
    <col min="12562" max="12800" width="11.42578125" style="40"/>
    <col min="12801" max="12801" width="33.42578125" style="40" customWidth="1"/>
    <col min="12802" max="12802" width="15.7109375" style="40" customWidth="1"/>
    <col min="12803" max="12803" width="27.7109375" style="40" customWidth="1"/>
    <col min="12804" max="12804" width="15.7109375" style="40" customWidth="1"/>
    <col min="12805" max="12805" width="27.7109375" style="40" customWidth="1"/>
    <col min="12806" max="12806" width="15.7109375" style="40" customWidth="1"/>
    <col min="12807" max="12807" width="27.7109375" style="40" customWidth="1"/>
    <col min="12808" max="12810" width="15.7109375" style="40" customWidth="1"/>
    <col min="12811" max="12811" width="27.7109375" style="40" customWidth="1"/>
    <col min="12812" max="12812" width="15.7109375" style="40" customWidth="1"/>
    <col min="12813" max="12813" width="27.7109375" style="40" customWidth="1"/>
    <col min="12814" max="12814" width="15.7109375" style="40" customWidth="1"/>
    <col min="12815" max="12815" width="27.7109375" style="40" customWidth="1"/>
    <col min="12816" max="12817" width="15.7109375" style="40" customWidth="1"/>
    <col min="12818" max="13056" width="11.42578125" style="40"/>
    <col min="13057" max="13057" width="33.42578125" style="40" customWidth="1"/>
    <col min="13058" max="13058" width="15.7109375" style="40" customWidth="1"/>
    <col min="13059" max="13059" width="27.7109375" style="40" customWidth="1"/>
    <col min="13060" max="13060" width="15.7109375" style="40" customWidth="1"/>
    <col min="13061" max="13061" width="27.7109375" style="40" customWidth="1"/>
    <col min="13062" max="13062" width="15.7109375" style="40" customWidth="1"/>
    <col min="13063" max="13063" width="27.7109375" style="40" customWidth="1"/>
    <col min="13064" max="13066" width="15.7109375" style="40" customWidth="1"/>
    <col min="13067" max="13067" width="27.7109375" style="40" customWidth="1"/>
    <col min="13068" max="13068" width="15.7109375" style="40" customWidth="1"/>
    <col min="13069" max="13069" width="27.7109375" style="40" customWidth="1"/>
    <col min="13070" max="13070" width="15.7109375" style="40" customWidth="1"/>
    <col min="13071" max="13071" width="27.7109375" style="40" customWidth="1"/>
    <col min="13072" max="13073" width="15.7109375" style="40" customWidth="1"/>
    <col min="13074" max="13312" width="11.42578125" style="40"/>
    <col min="13313" max="13313" width="33.42578125" style="40" customWidth="1"/>
    <col min="13314" max="13314" width="15.7109375" style="40" customWidth="1"/>
    <col min="13315" max="13315" width="27.7109375" style="40" customWidth="1"/>
    <col min="13316" max="13316" width="15.7109375" style="40" customWidth="1"/>
    <col min="13317" max="13317" width="27.7109375" style="40" customWidth="1"/>
    <col min="13318" max="13318" width="15.7109375" style="40" customWidth="1"/>
    <col min="13319" max="13319" width="27.7109375" style="40" customWidth="1"/>
    <col min="13320" max="13322" width="15.7109375" style="40" customWidth="1"/>
    <col min="13323" max="13323" width="27.7109375" style="40" customWidth="1"/>
    <col min="13324" max="13324" width="15.7109375" style="40" customWidth="1"/>
    <col min="13325" max="13325" width="27.7109375" style="40" customWidth="1"/>
    <col min="13326" max="13326" width="15.7109375" style="40" customWidth="1"/>
    <col min="13327" max="13327" width="27.7109375" style="40" customWidth="1"/>
    <col min="13328" max="13329" width="15.7109375" style="40" customWidth="1"/>
    <col min="13330" max="13568" width="11.42578125" style="40"/>
    <col min="13569" max="13569" width="33.42578125" style="40" customWidth="1"/>
    <col min="13570" max="13570" width="15.7109375" style="40" customWidth="1"/>
    <col min="13571" max="13571" width="27.7109375" style="40" customWidth="1"/>
    <col min="13572" max="13572" width="15.7109375" style="40" customWidth="1"/>
    <col min="13573" max="13573" width="27.7109375" style="40" customWidth="1"/>
    <col min="13574" max="13574" width="15.7109375" style="40" customWidth="1"/>
    <col min="13575" max="13575" width="27.7109375" style="40" customWidth="1"/>
    <col min="13576" max="13578" width="15.7109375" style="40" customWidth="1"/>
    <col min="13579" max="13579" width="27.7109375" style="40" customWidth="1"/>
    <col min="13580" max="13580" width="15.7109375" style="40" customWidth="1"/>
    <col min="13581" max="13581" width="27.7109375" style="40" customWidth="1"/>
    <col min="13582" max="13582" width="15.7109375" style="40" customWidth="1"/>
    <col min="13583" max="13583" width="27.7109375" style="40" customWidth="1"/>
    <col min="13584" max="13585" width="15.7109375" style="40" customWidth="1"/>
    <col min="13586" max="13824" width="11.42578125" style="40"/>
    <col min="13825" max="13825" width="33.42578125" style="40" customWidth="1"/>
    <col min="13826" max="13826" width="15.7109375" style="40" customWidth="1"/>
    <col min="13827" max="13827" width="27.7109375" style="40" customWidth="1"/>
    <col min="13828" max="13828" width="15.7109375" style="40" customWidth="1"/>
    <col min="13829" max="13829" width="27.7109375" style="40" customWidth="1"/>
    <col min="13830" max="13830" width="15.7109375" style="40" customWidth="1"/>
    <col min="13831" max="13831" width="27.7109375" style="40" customWidth="1"/>
    <col min="13832" max="13834" width="15.7109375" style="40" customWidth="1"/>
    <col min="13835" max="13835" width="27.7109375" style="40" customWidth="1"/>
    <col min="13836" max="13836" width="15.7109375" style="40" customWidth="1"/>
    <col min="13837" max="13837" width="27.7109375" style="40" customWidth="1"/>
    <col min="13838" max="13838" width="15.7109375" style="40" customWidth="1"/>
    <col min="13839" max="13839" width="27.7109375" style="40" customWidth="1"/>
    <col min="13840" max="13841" width="15.7109375" style="40" customWidth="1"/>
    <col min="13842" max="14080" width="11.42578125" style="40"/>
    <col min="14081" max="14081" width="33.42578125" style="40" customWidth="1"/>
    <col min="14082" max="14082" width="15.7109375" style="40" customWidth="1"/>
    <col min="14083" max="14083" width="27.7109375" style="40" customWidth="1"/>
    <col min="14084" max="14084" width="15.7109375" style="40" customWidth="1"/>
    <col min="14085" max="14085" width="27.7109375" style="40" customWidth="1"/>
    <col min="14086" max="14086" width="15.7109375" style="40" customWidth="1"/>
    <col min="14087" max="14087" width="27.7109375" style="40" customWidth="1"/>
    <col min="14088" max="14090" width="15.7109375" style="40" customWidth="1"/>
    <col min="14091" max="14091" width="27.7109375" style="40" customWidth="1"/>
    <col min="14092" max="14092" width="15.7109375" style="40" customWidth="1"/>
    <col min="14093" max="14093" width="27.7109375" style="40" customWidth="1"/>
    <col min="14094" max="14094" width="15.7109375" style="40" customWidth="1"/>
    <col min="14095" max="14095" width="27.7109375" style="40" customWidth="1"/>
    <col min="14096" max="14097" width="15.7109375" style="40" customWidth="1"/>
    <col min="14098" max="14336" width="11.42578125" style="40"/>
    <col min="14337" max="14337" width="33.42578125" style="40" customWidth="1"/>
    <col min="14338" max="14338" width="15.7109375" style="40" customWidth="1"/>
    <col min="14339" max="14339" width="27.7109375" style="40" customWidth="1"/>
    <col min="14340" max="14340" width="15.7109375" style="40" customWidth="1"/>
    <col min="14341" max="14341" width="27.7109375" style="40" customWidth="1"/>
    <col min="14342" max="14342" width="15.7109375" style="40" customWidth="1"/>
    <col min="14343" max="14343" width="27.7109375" style="40" customWidth="1"/>
    <col min="14344" max="14346" width="15.7109375" style="40" customWidth="1"/>
    <col min="14347" max="14347" width="27.7109375" style="40" customWidth="1"/>
    <col min="14348" max="14348" width="15.7109375" style="40" customWidth="1"/>
    <col min="14349" max="14349" width="27.7109375" style="40" customWidth="1"/>
    <col min="14350" max="14350" width="15.7109375" style="40" customWidth="1"/>
    <col min="14351" max="14351" width="27.7109375" style="40" customWidth="1"/>
    <col min="14352" max="14353" width="15.7109375" style="40" customWidth="1"/>
    <col min="14354" max="14592" width="11.42578125" style="40"/>
    <col min="14593" max="14593" width="33.42578125" style="40" customWidth="1"/>
    <col min="14594" max="14594" width="15.7109375" style="40" customWidth="1"/>
    <col min="14595" max="14595" width="27.7109375" style="40" customWidth="1"/>
    <col min="14596" max="14596" width="15.7109375" style="40" customWidth="1"/>
    <col min="14597" max="14597" width="27.7109375" style="40" customWidth="1"/>
    <col min="14598" max="14598" width="15.7109375" style="40" customWidth="1"/>
    <col min="14599" max="14599" width="27.7109375" style="40" customWidth="1"/>
    <col min="14600" max="14602" width="15.7109375" style="40" customWidth="1"/>
    <col min="14603" max="14603" width="27.7109375" style="40" customWidth="1"/>
    <col min="14604" max="14604" width="15.7109375" style="40" customWidth="1"/>
    <col min="14605" max="14605" width="27.7109375" style="40" customWidth="1"/>
    <col min="14606" max="14606" width="15.7109375" style="40" customWidth="1"/>
    <col min="14607" max="14607" width="27.7109375" style="40" customWidth="1"/>
    <col min="14608" max="14609" width="15.7109375" style="40" customWidth="1"/>
    <col min="14610" max="14848" width="11.42578125" style="40"/>
    <col min="14849" max="14849" width="33.42578125" style="40" customWidth="1"/>
    <col min="14850" max="14850" width="15.7109375" style="40" customWidth="1"/>
    <col min="14851" max="14851" width="27.7109375" style="40" customWidth="1"/>
    <col min="14852" max="14852" width="15.7109375" style="40" customWidth="1"/>
    <col min="14853" max="14853" width="27.7109375" style="40" customWidth="1"/>
    <col min="14854" max="14854" width="15.7109375" style="40" customWidth="1"/>
    <col min="14855" max="14855" width="27.7109375" style="40" customWidth="1"/>
    <col min="14856" max="14858" width="15.7109375" style="40" customWidth="1"/>
    <col min="14859" max="14859" width="27.7109375" style="40" customWidth="1"/>
    <col min="14860" max="14860" width="15.7109375" style="40" customWidth="1"/>
    <col min="14861" max="14861" width="27.7109375" style="40" customWidth="1"/>
    <col min="14862" max="14862" width="15.7109375" style="40" customWidth="1"/>
    <col min="14863" max="14863" width="27.7109375" style="40" customWidth="1"/>
    <col min="14864" max="14865" width="15.7109375" style="40" customWidth="1"/>
    <col min="14866" max="15104" width="11.42578125" style="40"/>
    <col min="15105" max="15105" width="33.42578125" style="40" customWidth="1"/>
    <col min="15106" max="15106" width="15.7109375" style="40" customWidth="1"/>
    <col min="15107" max="15107" width="27.7109375" style="40" customWidth="1"/>
    <col min="15108" max="15108" width="15.7109375" style="40" customWidth="1"/>
    <col min="15109" max="15109" width="27.7109375" style="40" customWidth="1"/>
    <col min="15110" max="15110" width="15.7109375" style="40" customWidth="1"/>
    <col min="15111" max="15111" width="27.7109375" style="40" customWidth="1"/>
    <col min="15112" max="15114" width="15.7109375" style="40" customWidth="1"/>
    <col min="15115" max="15115" width="27.7109375" style="40" customWidth="1"/>
    <col min="15116" max="15116" width="15.7109375" style="40" customWidth="1"/>
    <col min="15117" max="15117" width="27.7109375" style="40" customWidth="1"/>
    <col min="15118" max="15118" width="15.7109375" style="40" customWidth="1"/>
    <col min="15119" max="15119" width="27.7109375" style="40" customWidth="1"/>
    <col min="15120" max="15121" width="15.7109375" style="40" customWidth="1"/>
    <col min="15122" max="15360" width="11.42578125" style="40"/>
    <col min="15361" max="15361" width="33.42578125" style="40" customWidth="1"/>
    <col min="15362" max="15362" width="15.7109375" style="40" customWidth="1"/>
    <col min="15363" max="15363" width="27.7109375" style="40" customWidth="1"/>
    <col min="15364" max="15364" width="15.7109375" style="40" customWidth="1"/>
    <col min="15365" max="15365" width="27.7109375" style="40" customWidth="1"/>
    <col min="15366" max="15366" width="15.7109375" style="40" customWidth="1"/>
    <col min="15367" max="15367" width="27.7109375" style="40" customWidth="1"/>
    <col min="15368" max="15370" width="15.7109375" style="40" customWidth="1"/>
    <col min="15371" max="15371" width="27.7109375" style="40" customWidth="1"/>
    <col min="15372" max="15372" width="15.7109375" style="40" customWidth="1"/>
    <col min="15373" max="15373" width="27.7109375" style="40" customWidth="1"/>
    <col min="15374" max="15374" width="15.7109375" style="40" customWidth="1"/>
    <col min="15375" max="15375" width="27.7109375" style="40" customWidth="1"/>
    <col min="15376" max="15377" width="15.7109375" style="40" customWidth="1"/>
    <col min="15378" max="15616" width="11.42578125" style="40"/>
    <col min="15617" max="15617" width="33.42578125" style="40" customWidth="1"/>
    <col min="15618" max="15618" width="15.7109375" style="40" customWidth="1"/>
    <col min="15619" max="15619" width="27.7109375" style="40" customWidth="1"/>
    <col min="15620" max="15620" width="15.7109375" style="40" customWidth="1"/>
    <col min="15621" max="15621" width="27.7109375" style="40" customWidth="1"/>
    <col min="15622" max="15622" width="15.7109375" style="40" customWidth="1"/>
    <col min="15623" max="15623" width="27.7109375" style="40" customWidth="1"/>
    <col min="15624" max="15626" width="15.7109375" style="40" customWidth="1"/>
    <col min="15627" max="15627" width="27.7109375" style="40" customWidth="1"/>
    <col min="15628" max="15628" width="15.7109375" style="40" customWidth="1"/>
    <col min="15629" max="15629" width="27.7109375" style="40" customWidth="1"/>
    <col min="15630" max="15630" width="15.7109375" style="40" customWidth="1"/>
    <col min="15631" max="15631" width="27.7109375" style="40" customWidth="1"/>
    <col min="15632" max="15633" width="15.7109375" style="40" customWidth="1"/>
    <col min="15634" max="15872" width="11.42578125" style="40"/>
    <col min="15873" max="15873" width="33.42578125" style="40" customWidth="1"/>
    <col min="15874" max="15874" width="15.7109375" style="40" customWidth="1"/>
    <col min="15875" max="15875" width="27.7109375" style="40" customWidth="1"/>
    <col min="15876" max="15876" width="15.7109375" style="40" customWidth="1"/>
    <col min="15877" max="15877" width="27.7109375" style="40" customWidth="1"/>
    <col min="15878" max="15878" width="15.7109375" style="40" customWidth="1"/>
    <col min="15879" max="15879" width="27.7109375" style="40" customWidth="1"/>
    <col min="15880" max="15882" width="15.7109375" style="40" customWidth="1"/>
    <col min="15883" max="15883" width="27.7109375" style="40" customWidth="1"/>
    <col min="15884" max="15884" width="15.7109375" style="40" customWidth="1"/>
    <col min="15885" max="15885" width="27.7109375" style="40" customWidth="1"/>
    <col min="15886" max="15886" width="15.7109375" style="40" customWidth="1"/>
    <col min="15887" max="15887" width="27.7109375" style="40" customWidth="1"/>
    <col min="15888" max="15889" width="15.7109375" style="40" customWidth="1"/>
    <col min="15890" max="16128" width="11.42578125" style="40"/>
    <col min="16129" max="16129" width="33.42578125" style="40" customWidth="1"/>
    <col min="16130" max="16130" width="15.7109375" style="40" customWidth="1"/>
    <col min="16131" max="16131" width="27.7109375" style="40" customWidth="1"/>
    <col min="16132" max="16132" width="15.7109375" style="40" customWidth="1"/>
    <col min="16133" max="16133" width="27.7109375" style="40" customWidth="1"/>
    <col min="16134" max="16134" width="15.7109375" style="40" customWidth="1"/>
    <col min="16135" max="16135" width="27.7109375" style="40" customWidth="1"/>
    <col min="16136" max="16138" width="15.7109375" style="40" customWidth="1"/>
    <col min="16139" max="16139" width="27.7109375" style="40" customWidth="1"/>
    <col min="16140" max="16140" width="15.7109375" style="40" customWidth="1"/>
    <col min="16141" max="16141" width="27.7109375" style="40" customWidth="1"/>
    <col min="16142" max="16142" width="15.7109375" style="40" customWidth="1"/>
    <col min="16143" max="16143" width="27.7109375" style="40" customWidth="1"/>
    <col min="16144" max="16145" width="15.7109375" style="40" customWidth="1"/>
    <col min="16146" max="16384" width="11.42578125" style="40"/>
  </cols>
  <sheetData>
    <row r="1" spans="1:17" s="35" customFormat="1" ht="30" customHeight="1" x14ac:dyDescent="0.3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s="35" customFormat="1" ht="15" customHeight="1" x14ac:dyDescent="0.3">
      <c r="A2" s="200" t="s">
        <v>181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s="35" customFormat="1" ht="15" customHeight="1" x14ac:dyDescent="0.3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s="36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s="109" customFormat="1" ht="15" customHeight="1" x14ac:dyDescent="0.2">
      <c r="A6" s="108"/>
      <c r="B6" s="198" t="s">
        <v>5</v>
      </c>
      <c r="C6" s="198"/>
      <c r="D6" s="198"/>
      <c r="E6" s="198"/>
      <c r="F6" s="198"/>
      <c r="G6" s="198"/>
      <c r="H6" s="198"/>
      <c r="I6" s="198"/>
      <c r="J6" s="198" t="s">
        <v>6</v>
      </c>
      <c r="K6" s="198"/>
      <c r="L6" s="198"/>
      <c r="M6" s="198"/>
      <c r="N6" s="198"/>
      <c r="O6" s="198"/>
      <c r="P6" s="198"/>
      <c r="Q6" s="198"/>
    </row>
    <row r="7" spans="1:17" s="46" customFormat="1" ht="39.950000000000003" customHeight="1" x14ac:dyDescent="0.2">
      <c r="A7" s="43" t="s">
        <v>182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">
      <c r="A8" s="57" t="s">
        <v>183</v>
      </c>
      <c r="B8" s="48">
        <v>6224647.72903</v>
      </c>
      <c r="C8" s="48">
        <v>1006346.00437</v>
      </c>
      <c r="D8" s="48">
        <v>0</v>
      </c>
      <c r="E8" s="48">
        <v>0</v>
      </c>
      <c r="F8" s="48">
        <v>15151.13421</v>
      </c>
      <c r="G8" s="48">
        <v>104961.60051</v>
      </c>
      <c r="H8" s="48">
        <v>1337083.1823099998</v>
      </c>
      <c r="I8" s="48">
        <v>8688189.6504299995</v>
      </c>
      <c r="J8" s="48">
        <v>8528533.548729999</v>
      </c>
      <c r="K8" s="48">
        <v>2171740.9898899999</v>
      </c>
      <c r="L8" s="48">
        <v>0</v>
      </c>
      <c r="M8" s="48">
        <v>0</v>
      </c>
      <c r="N8" s="48">
        <v>17087.1122</v>
      </c>
      <c r="O8" s="48">
        <v>211843.16913999998</v>
      </c>
      <c r="P8" s="48">
        <v>1534003.8520599999</v>
      </c>
      <c r="Q8" s="48">
        <v>12463208.672019999</v>
      </c>
    </row>
    <row r="9" spans="1:17" ht="15" customHeight="1" x14ac:dyDescent="0.2">
      <c r="A9" s="57" t="s">
        <v>184</v>
      </c>
      <c r="B9" s="48">
        <v>998204.60995000007</v>
      </c>
      <c r="C9" s="48">
        <v>123430.16289000001</v>
      </c>
      <c r="D9" s="48">
        <v>0</v>
      </c>
      <c r="E9" s="48">
        <v>0</v>
      </c>
      <c r="F9" s="48">
        <v>32762.198949999998</v>
      </c>
      <c r="G9" s="48">
        <v>21314.60281</v>
      </c>
      <c r="H9" s="48">
        <v>79380.230939999994</v>
      </c>
      <c r="I9" s="48">
        <v>1255091.8055400001</v>
      </c>
      <c r="J9" s="48">
        <v>382691.28860000003</v>
      </c>
      <c r="K9" s="48">
        <v>197227.86614</v>
      </c>
      <c r="L9" s="48">
        <v>0</v>
      </c>
      <c r="M9" s="48">
        <v>7922.3568499999992</v>
      </c>
      <c r="N9" s="48">
        <v>39060.763469999998</v>
      </c>
      <c r="O9" s="48">
        <v>115284.60365</v>
      </c>
      <c r="P9" s="48">
        <v>48115.120409999996</v>
      </c>
      <c r="Q9" s="48">
        <v>790301.99912000005</v>
      </c>
    </row>
    <row r="10" spans="1:17" ht="15" customHeight="1" x14ac:dyDescent="0.2">
      <c r="A10" s="57" t="s">
        <v>185</v>
      </c>
      <c r="B10" s="48">
        <v>638390.87332000001</v>
      </c>
      <c r="C10" s="48">
        <v>147057.13258</v>
      </c>
      <c r="D10" s="48">
        <v>6753.8</v>
      </c>
      <c r="E10" s="48">
        <v>5092.6388399999996</v>
      </c>
      <c r="F10" s="48">
        <v>8675.5462299999999</v>
      </c>
      <c r="G10" s="48">
        <v>21987.673760000001</v>
      </c>
      <c r="H10" s="48">
        <v>184425.68938</v>
      </c>
      <c r="I10" s="48">
        <v>1012383.3541100002</v>
      </c>
      <c r="J10" s="48">
        <v>304053.96935999999</v>
      </c>
      <c r="K10" s="48">
        <v>120379.87895</v>
      </c>
      <c r="L10" s="48">
        <v>0</v>
      </c>
      <c r="M10" s="48">
        <v>3501.7012500000001</v>
      </c>
      <c r="N10" s="48">
        <v>39655.741820000003</v>
      </c>
      <c r="O10" s="48">
        <v>54674.074479999996</v>
      </c>
      <c r="P10" s="48">
        <v>56422.291659999995</v>
      </c>
      <c r="Q10" s="48">
        <v>578687.65752000001</v>
      </c>
    </row>
    <row r="11" spans="1:17" ht="15" customHeight="1" x14ac:dyDescent="0.2">
      <c r="A11" s="57" t="s">
        <v>186</v>
      </c>
      <c r="B11" s="48">
        <v>1192923.7522700001</v>
      </c>
      <c r="C11" s="48">
        <v>224419.76258000001</v>
      </c>
      <c r="D11" s="48">
        <v>3882.9584599999998</v>
      </c>
      <c r="E11" s="48">
        <v>10217.23531</v>
      </c>
      <c r="F11" s="48">
        <v>29440.030870000002</v>
      </c>
      <c r="G11" s="48">
        <v>45474.291829999995</v>
      </c>
      <c r="H11" s="48">
        <v>119969.49271999999</v>
      </c>
      <c r="I11" s="48">
        <v>1626327.5240399998</v>
      </c>
      <c r="J11" s="48">
        <v>575720.28678999993</v>
      </c>
      <c r="K11" s="48">
        <v>163067.56375999999</v>
      </c>
      <c r="L11" s="48">
        <v>4669.2658899999997</v>
      </c>
      <c r="M11" s="48">
        <v>4089.7244700000001</v>
      </c>
      <c r="N11" s="48">
        <v>18561.214530000001</v>
      </c>
      <c r="O11" s="48">
        <v>66229.542279999994</v>
      </c>
      <c r="P11" s="48">
        <v>54022.33324</v>
      </c>
      <c r="Q11" s="48">
        <v>886359.93095999991</v>
      </c>
    </row>
    <row r="12" spans="1:17" ht="15" customHeight="1" x14ac:dyDescent="0.2">
      <c r="A12" s="57" t="s">
        <v>187</v>
      </c>
      <c r="B12" s="48">
        <v>2360672.6003899998</v>
      </c>
      <c r="C12" s="48">
        <v>517771.44008999999</v>
      </c>
      <c r="D12" s="48">
        <v>21305.542219999999</v>
      </c>
      <c r="E12" s="48">
        <v>17876.320500000002</v>
      </c>
      <c r="F12" s="48">
        <v>54112.325219999999</v>
      </c>
      <c r="G12" s="48">
        <v>99560.284310000003</v>
      </c>
      <c r="H12" s="48">
        <v>90016.071750000003</v>
      </c>
      <c r="I12" s="48">
        <v>3161314.5844799997</v>
      </c>
      <c r="J12" s="48">
        <v>1148733.2986600001</v>
      </c>
      <c r="K12" s="48">
        <v>182589.45791999999</v>
      </c>
      <c r="L12" s="48">
        <v>8775.7360399999998</v>
      </c>
      <c r="M12" s="48">
        <v>10867.73789</v>
      </c>
      <c r="N12" s="48">
        <v>47412.382140000002</v>
      </c>
      <c r="O12" s="48">
        <v>72195.241219999996</v>
      </c>
      <c r="P12" s="48">
        <v>28116.75287</v>
      </c>
      <c r="Q12" s="48">
        <v>1498690.6067400002</v>
      </c>
    </row>
    <row r="13" spans="1:17" ht="15" customHeight="1" x14ac:dyDescent="0.2">
      <c r="A13" s="57" t="s">
        <v>188</v>
      </c>
      <c r="B13" s="48">
        <v>3562524.7588899997</v>
      </c>
      <c r="C13" s="48">
        <v>1025323.2980599999</v>
      </c>
      <c r="D13" s="48">
        <v>38776.740899999997</v>
      </c>
      <c r="E13" s="48">
        <v>42130.980670000004</v>
      </c>
      <c r="F13" s="48">
        <v>56227.842979999994</v>
      </c>
      <c r="G13" s="48">
        <v>112744.03543999999</v>
      </c>
      <c r="H13" s="48">
        <v>46025.743920000001</v>
      </c>
      <c r="I13" s="48">
        <v>4883753.4008599985</v>
      </c>
      <c r="J13" s="48">
        <v>5071603.5547200004</v>
      </c>
      <c r="K13" s="48">
        <v>512070.35283999995</v>
      </c>
      <c r="L13" s="48">
        <v>17041.406660000001</v>
      </c>
      <c r="M13" s="48">
        <v>15692.14869</v>
      </c>
      <c r="N13" s="48">
        <v>55499.213909999999</v>
      </c>
      <c r="O13" s="48">
        <v>93402.481629999995</v>
      </c>
      <c r="P13" s="48">
        <v>28543.334190000001</v>
      </c>
      <c r="Q13" s="48">
        <v>5793852.4926399998</v>
      </c>
    </row>
    <row r="14" spans="1:17" ht="15" customHeight="1" x14ac:dyDescent="0.2">
      <c r="A14" s="57" t="s">
        <v>189</v>
      </c>
      <c r="B14" s="48">
        <v>1386873.2318699998</v>
      </c>
      <c r="C14" s="48">
        <v>273662.50829999999</v>
      </c>
      <c r="D14" s="48">
        <v>9334.7195399999982</v>
      </c>
      <c r="E14" s="48">
        <v>14776.58352</v>
      </c>
      <c r="F14" s="48">
        <v>23068.743579999998</v>
      </c>
      <c r="G14" s="48">
        <v>29684.512500000001</v>
      </c>
      <c r="H14" s="48">
        <v>29401.59259</v>
      </c>
      <c r="I14" s="48">
        <v>1766801.8918999997</v>
      </c>
      <c r="J14" s="48">
        <v>3099804.55339</v>
      </c>
      <c r="K14" s="48">
        <v>330254.14316000004</v>
      </c>
      <c r="L14" s="48">
        <v>12466.288869999998</v>
      </c>
      <c r="M14" s="48">
        <v>13326.94325</v>
      </c>
      <c r="N14" s="48">
        <v>40667.554899999996</v>
      </c>
      <c r="O14" s="48">
        <v>46264.744709999999</v>
      </c>
      <c r="P14" s="48">
        <v>13059.032349999999</v>
      </c>
      <c r="Q14" s="48">
        <v>3555843.2606299995</v>
      </c>
    </row>
    <row r="15" spans="1:17" ht="15" customHeight="1" x14ac:dyDescent="0.2">
      <c r="A15" s="57" t="s">
        <v>190</v>
      </c>
      <c r="B15" s="48">
        <v>600333.78671999997</v>
      </c>
      <c r="C15" s="48">
        <v>75301.396309999996</v>
      </c>
      <c r="D15" s="48">
        <v>4325.2880100000002</v>
      </c>
      <c r="E15" s="48">
        <v>4209.8259600000001</v>
      </c>
      <c r="F15" s="48">
        <v>11765.48475</v>
      </c>
      <c r="G15" s="48">
        <v>9775.6805199999999</v>
      </c>
      <c r="H15" s="48">
        <v>59739.012139999999</v>
      </c>
      <c r="I15" s="48">
        <v>765450.47441000002</v>
      </c>
      <c r="J15" s="48">
        <v>1047644.9731000001</v>
      </c>
      <c r="K15" s="48">
        <v>131263.63743</v>
      </c>
      <c r="L15" s="48">
        <v>3682.7981400000003</v>
      </c>
      <c r="M15" s="48">
        <v>4815.0299299999997</v>
      </c>
      <c r="N15" s="48">
        <v>12610.06551</v>
      </c>
      <c r="O15" s="48">
        <v>11624.276099999999</v>
      </c>
      <c r="P15" s="48">
        <v>7602.4181500000004</v>
      </c>
      <c r="Q15" s="48">
        <v>1219243.19836</v>
      </c>
    </row>
    <row r="16" spans="1:17" ht="15" customHeight="1" x14ac:dyDescent="0.2">
      <c r="A16" s="57" t="s">
        <v>191</v>
      </c>
      <c r="B16" s="48">
        <v>362865.55416</v>
      </c>
      <c r="C16" s="48">
        <v>29649.851059999997</v>
      </c>
      <c r="D16" s="48">
        <v>1259.36798</v>
      </c>
      <c r="E16" s="48">
        <v>1517.00629</v>
      </c>
      <c r="F16" s="48">
        <v>5229.0025800000003</v>
      </c>
      <c r="G16" s="48">
        <v>3342.7998199999997</v>
      </c>
      <c r="H16" s="48">
        <v>60987.441399999996</v>
      </c>
      <c r="I16" s="48">
        <v>464851.02329000004</v>
      </c>
      <c r="J16" s="48">
        <v>597647.63519000006</v>
      </c>
      <c r="K16" s="48">
        <v>49950.75086</v>
      </c>
      <c r="L16" s="48">
        <v>2275.3125099999997</v>
      </c>
      <c r="M16" s="48">
        <v>1733.23173</v>
      </c>
      <c r="N16" s="48">
        <v>7811.9733900000001</v>
      </c>
      <c r="O16" s="48">
        <v>6667.1549400000004</v>
      </c>
      <c r="P16" s="48">
        <v>3276.0057499999998</v>
      </c>
      <c r="Q16" s="48">
        <v>669362.06437000015</v>
      </c>
    </row>
    <row r="17" spans="1:17" ht="15" customHeight="1" x14ac:dyDescent="0.2">
      <c r="A17" s="57" t="s">
        <v>192</v>
      </c>
      <c r="B17" s="48">
        <v>520179.65091000003</v>
      </c>
      <c r="C17" s="48">
        <v>34295.422610000001</v>
      </c>
      <c r="D17" s="48">
        <v>4161.4385899999997</v>
      </c>
      <c r="E17" s="48">
        <v>2432.7356800000002</v>
      </c>
      <c r="F17" s="48">
        <v>10202.26987</v>
      </c>
      <c r="G17" s="48">
        <v>7019.2023099999997</v>
      </c>
      <c r="H17" s="48">
        <v>59400.125509999998</v>
      </c>
      <c r="I17" s="48">
        <v>637690.8454799999</v>
      </c>
      <c r="J17" s="48">
        <v>1322609.87864</v>
      </c>
      <c r="K17" s="48">
        <v>57835.683659999995</v>
      </c>
      <c r="L17" s="48">
        <v>8355.0116600000001</v>
      </c>
      <c r="M17" s="48">
        <v>1190.7208400000002</v>
      </c>
      <c r="N17" s="48">
        <v>13740.999109999999</v>
      </c>
      <c r="O17" s="48">
        <v>6605.3393799999994</v>
      </c>
      <c r="P17" s="48">
        <v>13810.161039999999</v>
      </c>
      <c r="Q17" s="48">
        <v>1424147.7943300002</v>
      </c>
    </row>
    <row r="18" spans="1:17" ht="15" customHeight="1" x14ac:dyDescent="0.2">
      <c r="A18" s="57" t="s">
        <v>193</v>
      </c>
      <c r="B18" s="48">
        <v>478558.37475000002</v>
      </c>
      <c r="C18" s="48">
        <v>54992.23719</v>
      </c>
      <c r="D18" s="48">
        <v>5891.5600300000006</v>
      </c>
      <c r="E18" s="48">
        <v>3671.5513599999999</v>
      </c>
      <c r="F18" s="48">
        <v>7584.4401900000003</v>
      </c>
      <c r="G18" s="48">
        <v>6500.9815899999994</v>
      </c>
      <c r="H18" s="48">
        <v>79936.273319999993</v>
      </c>
      <c r="I18" s="48">
        <v>637135.41843000008</v>
      </c>
      <c r="J18" s="48">
        <v>4306115.0033200001</v>
      </c>
      <c r="K18" s="48">
        <v>74886.875499999995</v>
      </c>
      <c r="L18" s="48">
        <v>24464.120569999999</v>
      </c>
      <c r="M18" s="48">
        <v>5009.19272</v>
      </c>
      <c r="N18" s="48">
        <v>31606.458129999999</v>
      </c>
      <c r="O18" s="48">
        <v>15919.306689999999</v>
      </c>
      <c r="P18" s="48">
        <v>32304.310379999999</v>
      </c>
      <c r="Q18" s="48">
        <v>4490305.2673099991</v>
      </c>
    </row>
    <row r="19" spans="1:17" ht="15" customHeight="1" x14ac:dyDescent="0.2">
      <c r="A19" s="57" t="s">
        <v>194</v>
      </c>
      <c r="B19" s="48">
        <v>234484.69042</v>
      </c>
      <c r="C19" s="48">
        <v>26710.495340000001</v>
      </c>
      <c r="D19" s="48">
        <v>8051.8108600000005</v>
      </c>
      <c r="E19" s="48">
        <v>4613.87968</v>
      </c>
      <c r="F19" s="48">
        <v>572.72811000000002</v>
      </c>
      <c r="G19" s="48">
        <v>455.93395000000004</v>
      </c>
      <c r="H19" s="48">
        <v>94554.945879999999</v>
      </c>
      <c r="I19" s="48">
        <v>369444.48424000002</v>
      </c>
      <c r="J19" s="48">
        <v>1928868.99492</v>
      </c>
      <c r="K19" s="48">
        <v>68586.770980000001</v>
      </c>
      <c r="L19" s="48">
        <v>26552.711199999998</v>
      </c>
      <c r="M19" s="48">
        <v>7669.78053</v>
      </c>
      <c r="N19" s="48">
        <v>2223.2424500000002</v>
      </c>
      <c r="O19" s="48">
        <v>824.44213999999999</v>
      </c>
      <c r="P19" s="48">
        <v>28565.49986</v>
      </c>
      <c r="Q19" s="48">
        <v>2063291.4420800002</v>
      </c>
    </row>
    <row r="20" spans="1:17" ht="15" customHeight="1" x14ac:dyDescent="0.2">
      <c r="A20" s="57" t="s">
        <v>195</v>
      </c>
      <c r="B20" s="48">
        <v>10304.54788</v>
      </c>
      <c r="C20" s="48">
        <v>1048.3641600000001</v>
      </c>
      <c r="D20" s="48">
        <v>436.69772999999998</v>
      </c>
      <c r="E20" s="48">
        <v>248.13281000000001</v>
      </c>
      <c r="F20" s="48">
        <v>8.83249</v>
      </c>
      <c r="G20" s="48">
        <v>0</v>
      </c>
      <c r="H20" s="48">
        <v>9115.6649199999993</v>
      </c>
      <c r="I20" s="48">
        <v>21162.239990000002</v>
      </c>
      <c r="J20" s="48">
        <v>47611.477420000003</v>
      </c>
      <c r="K20" s="48">
        <v>3940.5971099999997</v>
      </c>
      <c r="L20" s="48">
        <v>1553.2756899999999</v>
      </c>
      <c r="M20" s="48">
        <v>760.58183999999994</v>
      </c>
      <c r="N20" s="48">
        <v>6.6170200000000001</v>
      </c>
      <c r="O20" s="48">
        <v>6.3406199999999995</v>
      </c>
      <c r="P20" s="48">
        <v>5465.07665</v>
      </c>
      <c r="Q20" s="48">
        <v>59343.966350000002</v>
      </c>
    </row>
    <row r="21" spans="1:17" s="39" customFormat="1" ht="15" customHeight="1" x14ac:dyDescent="0.2">
      <c r="A21" s="57" t="s">
        <v>196</v>
      </c>
      <c r="B21" s="48">
        <v>7169.0249599999997</v>
      </c>
      <c r="C21" s="48">
        <v>301.49796999999995</v>
      </c>
      <c r="D21" s="48">
        <v>468.76893000000001</v>
      </c>
      <c r="E21" s="48">
        <v>90.290559999999999</v>
      </c>
      <c r="F21" s="48">
        <v>3.8145599999999997</v>
      </c>
      <c r="G21" s="48">
        <v>2.2622499999999999</v>
      </c>
      <c r="H21" s="48">
        <v>6177.1893600000003</v>
      </c>
      <c r="I21" s="48">
        <v>14212.84859</v>
      </c>
      <c r="J21" s="48">
        <v>16217.81257</v>
      </c>
      <c r="K21" s="48">
        <v>1085.2798600000001</v>
      </c>
      <c r="L21" s="48">
        <v>651.54426000000001</v>
      </c>
      <c r="M21" s="48">
        <v>180.37463</v>
      </c>
      <c r="N21" s="48">
        <v>3.0619000000000001</v>
      </c>
      <c r="O21" s="48">
        <v>0</v>
      </c>
      <c r="P21" s="48">
        <v>2534.17317</v>
      </c>
      <c r="Q21" s="48">
        <v>20672.24639</v>
      </c>
    </row>
    <row r="22" spans="1:17" s="39" customFormat="1" ht="15" customHeight="1" x14ac:dyDescent="0.2">
      <c r="A22" s="94" t="s">
        <v>42</v>
      </c>
      <c r="B22" s="50">
        <v>18578133.185520001</v>
      </c>
      <c r="C22" s="50">
        <v>3540309.5735099991</v>
      </c>
      <c r="D22" s="50">
        <v>104648.69324999998</v>
      </c>
      <c r="E22" s="50">
        <v>106877.18118</v>
      </c>
      <c r="F22" s="50">
        <v>254804.39458999998</v>
      </c>
      <c r="G22" s="50">
        <v>462823.86160000006</v>
      </c>
      <c r="H22" s="50">
        <v>2256212.6561399996</v>
      </c>
      <c r="I22" s="50">
        <v>25303809.545789998</v>
      </c>
      <c r="J22" s="50">
        <v>28377856.275409997</v>
      </c>
      <c r="K22" s="50">
        <v>4064879.8480599998</v>
      </c>
      <c r="L22" s="50">
        <v>110487.47148999998</v>
      </c>
      <c r="M22" s="50">
        <v>76759.524620000011</v>
      </c>
      <c r="N22" s="50">
        <v>325946.40047999995</v>
      </c>
      <c r="O22" s="50">
        <v>701540.71698000014</v>
      </c>
      <c r="P22" s="50">
        <v>1855840.3617800002</v>
      </c>
      <c r="Q22" s="50">
        <v>35513310.598819993</v>
      </c>
    </row>
    <row r="23" spans="1:17" ht="15" customHeight="1" thickBot="1" x14ac:dyDescent="0.25">
      <c r="A23" s="110"/>
      <c r="B23" s="111"/>
      <c r="C23" s="99"/>
      <c r="D23" s="99"/>
      <c r="E23" s="99"/>
      <c r="F23" s="99"/>
      <c r="G23" s="99"/>
      <c r="H23" s="99"/>
      <c r="I23" s="99"/>
      <c r="J23" s="99"/>
      <c r="K23" s="99"/>
      <c r="L23" s="111"/>
      <c r="M23" s="111"/>
      <c r="N23" s="111"/>
      <c r="O23" s="111"/>
      <c r="P23" s="111"/>
      <c r="Q23" s="111"/>
    </row>
    <row r="24" spans="1:17" ht="15" customHeight="1" thickTop="1" x14ac:dyDescent="0.2">
      <c r="A24" s="54" t="s">
        <v>39</v>
      </c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5"/>
      <c r="M24" s="55"/>
      <c r="N24" s="39"/>
      <c r="O24" s="39"/>
      <c r="P24" s="39"/>
      <c r="Q24" s="39"/>
    </row>
    <row r="25" spans="1:17" ht="15" customHeight="1" x14ac:dyDescent="0.2">
      <c r="A25" s="37"/>
      <c r="B25" s="57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57"/>
      <c r="N25" s="39"/>
      <c r="O25" s="39"/>
      <c r="P25" s="39"/>
      <c r="Q25" s="39"/>
    </row>
    <row r="26" spans="1:17" ht="15" customHeight="1" x14ac:dyDescent="0.2">
      <c r="A26" s="37"/>
      <c r="B26" s="57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57"/>
      <c r="N26" s="39"/>
      <c r="O26" s="39"/>
      <c r="P26" s="39"/>
      <c r="Q26" s="39"/>
    </row>
    <row r="27" spans="1:17" ht="15" customHeight="1" x14ac:dyDescent="0.2">
      <c r="A27" s="37"/>
      <c r="B27" s="57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57"/>
      <c r="N27" s="39"/>
      <c r="O27" s="39"/>
      <c r="P27" s="39"/>
      <c r="Q27" s="39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D4506-7B7B-4F4F-8543-B1527B406ED6}">
  <sheetPr codeName="Sheet10">
    <pageSetUpPr fitToPage="1"/>
  </sheetPr>
  <dimension ref="A1:Q26"/>
  <sheetViews>
    <sheetView zoomScaleNormal="100" workbookViewId="0">
      <selection activeCell="B10" sqref="B10"/>
    </sheetView>
  </sheetViews>
  <sheetFormatPr baseColWidth="10" defaultColWidth="11.42578125" defaultRowHeight="15" customHeight="1" x14ac:dyDescent="0.55000000000000004"/>
  <cols>
    <col min="1" max="1" width="33.42578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33.42578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33.42578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33.42578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33.42578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33.42578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33.42578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33.42578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33.42578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33.42578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33.42578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33.42578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33.42578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33.42578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33.42578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33.42578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33.42578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33.42578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33.42578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33.42578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33.42578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33.42578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33.42578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33.42578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33.42578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33.42578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33.42578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33.42578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33.42578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33.42578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33.42578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33.42578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33.42578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33.42578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33.42578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33.42578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33.42578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33.42578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33.42578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33.42578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33.42578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33.42578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33.42578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33.42578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33.42578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33.42578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33.42578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33.42578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33.42578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33.42578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33.42578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33.42578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33.42578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33.42578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33.42578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33.42578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33.42578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33.42578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33.42578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33.42578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33.42578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33.42578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33.42578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33.42578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181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113" customFormat="1" ht="15" customHeight="1" x14ac:dyDescent="0.2">
      <c r="A6" s="112"/>
      <c r="B6" s="194" t="s">
        <v>101</v>
      </c>
      <c r="C6" s="194"/>
      <c r="D6" s="194"/>
      <c r="E6" s="194"/>
      <c r="F6" s="194"/>
      <c r="G6" s="194"/>
      <c r="H6" s="194"/>
      <c r="I6" s="194"/>
      <c r="J6" s="194" t="s">
        <v>102</v>
      </c>
      <c r="K6" s="194"/>
      <c r="L6" s="194"/>
      <c r="M6" s="194"/>
      <c r="N6" s="194"/>
      <c r="O6" s="194"/>
      <c r="P6" s="194"/>
      <c r="Q6" s="194"/>
    </row>
    <row r="7" spans="1:17" s="77" customFormat="1" ht="46.5" customHeight="1" x14ac:dyDescent="0.2">
      <c r="A7" s="67" t="s">
        <v>182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9" t="s">
        <v>183</v>
      </c>
      <c r="B8" s="10">
        <v>1877496.0596400001</v>
      </c>
      <c r="C8" s="10">
        <v>494096.24691000005</v>
      </c>
      <c r="D8" s="10">
        <v>0</v>
      </c>
      <c r="E8" s="10">
        <v>0</v>
      </c>
      <c r="F8" s="10">
        <v>0</v>
      </c>
      <c r="G8" s="10">
        <v>0</v>
      </c>
      <c r="H8" s="10">
        <v>870158.34665999992</v>
      </c>
      <c r="I8" s="10">
        <v>3241750.6532100001</v>
      </c>
      <c r="J8" s="10">
        <v>10352024.666790001</v>
      </c>
      <c r="K8" s="10">
        <v>1535220.1595300001</v>
      </c>
      <c r="L8" s="10">
        <v>173.57300000000001</v>
      </c>
      <c r="M8" s="10">
        <v>43393.308170000004</v>
      </c>
      <c r="N8" s="10">
        <v>175.28295</v>
      </c>
      <c r="O8" s="10">
        <v>290754.65169999999</v>
      </c>
      <c r="P8" s="10">
        <v>6076290.9428000003</v>
      </c>
      <c r="Q8" s="10">
        <v>18298032.584940001</v>
      </c>
    </row>
    <row r="9" spans="1:17" ht="15" customHeight="1" x14ac:dyDescent="0.2">
      <c r="A9" s="9" t="s">
        <v>184</v>
      </c>
      <c r="B9" s="10">
        <v>626772.77729</v>
      </c>
      <c r="C9" s="10">
        <v>185121.28399</v>
      </c>
      <c r="D9" s="10">
        <v>0</v>
      </c>
      <c r="E9" s="10">
        <v>11747.148080000001</v>
      </c>
      <c r="F9" s="10">
        <v>14138.29667</v>
      </c>
      <c r="G9" s="10">
        <v>0</v>
      </c>
      <c r="H9" s="10">
        <v>152734.60002000001</v>
      </c>
      <c r="I9" s="10">
        <v>990514.10604999994</v>
      </c>
      <c r="J9" s="10">
        <v>544982.92651999998</v>
      </c>
      <c r="K9" s="10">
        <v>163726.80213999999</v>
      </c>
      <c r="L9" s="10">
        <v>0</v>
      </c>
      <c r="M9" s="10">
        <v>0</v>
      </c>
      <c r="N9" s="10">
        <v>932.88561000000004</v>
      </c>
      <c r="O9" s="10">
        <v>51372.621180000002</v>
      </c>
      <c r="P9" s="10">
        <v>140073.76021000001</v>
      </c>
      <c r="Q9" s="10">
        <v>901088.99566000002</v>
      </c>
    </row>
    <row r="10" spans="1:17" ht="15" customHeight="1" x14ac:dyDescent="0.2">
      <c r="A10" s="9" t="s">
        <v>185</v>
      </c>
      <c r="B10" s="10">
        <v>638799.03252000001</v>
      </c>
      <c r="C10" s="10">
        <v>99389.27840000001</v>
      </c>
      <c r="D10" s="10">
        <v>0</v>
      </c>
      <c r="E10" s="10">
        <v>0</v>
      </c>
      <c r="F10" s="10">
        <v>0</v>
      </c>
      <c r="G10" s="10">
        <v>5792.3446199999998</v>
      </c>
      <c r="H10" s="10">
        <v>138818.98509999999</v>
      </c>
      <c r="I10" s="10">
        <v>882799.64064</v>
      </c>
      <c r="J10" s="10">
        <v>435481.74708</v>
      </c>
      <c r="K10" s="10">
        <v>169318.61721</v>
      </c>
      <c r="L10" s="10">
        <v>4219.98254</v>
      </c>
      <c r="M10" s="10">
        <v>7210.5476600000002</v>
      </c>
      <c r="N10" s="10">
        <v>625.49656999999991</v>
      </c>
      <c r="O10" s="10">
        <v>23059.557290000001</v>
      </c>
      <c r="P10" s="10">
        <v>171470.3651</v>
      </c>
      <c r="Q10" s="10">
        <v>811386.3134499999</v>
      </c>
    </row>
    <row r="11" spans="1:17" ht="15" customHeight="1" x14ac:dyDescent="0.2">
      <c r="A11" s="9" t="s">
        <v>186</v>
      </c>
      <c r="B11" s="10">
        <v>1083206.62772</v>
      </c>
      <c r="C11" s="10">
        <v>217078.57556999999</v>
      </c>
      <c r="D11" s="10">
        <v>0</v>
      </c>
      <c r="E11" s="10">
        <v>5348.0334999999995</v>
      </c>
      <c r="F11" s="10">
        <v>23683.35873</v>
      </c>
      <c r="G11" s="10">
        <v>27074.587050000002</v>
      </c>
      <c r="H11" s="10">
        <v>89543.236040000003</v>
      </c>
      <c r="I11" s="10">
        <v>1445934.4186099998</v>
      </c>
      <c r="J11" s="10">
        <v>785792.60762000002</v>
      </c>
      <c r="K11" s="10">
        <v>139585.62797</v>
      </c>
      <c r="L11" s="10">
        <v>9863.5291500000003</v>
      </c>
      <c r="M11" s="10">
        <v>5965.1827499999999</v>
      </c>
      <c r="N11" s="10">
        <v>6347.99755</v>
      </c>
      <c r="O11" s="10">
        <v>30839.943480000002</v>
      </c>
      <c r="P11" s="10">
        <v>138010.24371000001</v>
      </c>
      <c r="Q11" s="10">
        <v>1116405.1322300001</v>
      </c>
    </row>
    <row r="12" spans="1:17" ht="15" customHeight="1" x14ac:dyDescent="0.2">
      <c r="A12" s="9" t="s">
        <v>187</v>
      </c>
      <c r="B12" s="10">
        <v>2028072.6181700001</v>
      </c>
      <c r="C12" s="10">
        <v>703945.68238999997</v>
      </c>
      <c r="D12" s="10">
        <v>828.89744999999994</v>
      </c>
      <c r="E12" s="10">
        <v>17073.889859999999</v>
      </c>
      <c r="F12" s="10">
        <v>60355.657180000002</v>
      </c>
      <c r="G12" s="10">
        <v>122269.95426</v>
      </c>
      <c r="H12" s="10">
        <v>55838.441899999998</v>
      </c>
      <c r="I12" s="10">
        <v>2988385.14121</v>
      </c>
      <c r="J12" s="10">
        <v>850733.13135000004</v>
      </c>
      <c r="K12" s="10">
        <v>97098.597540000002</v>
      </c>
      <c r="L12" s="10">
        <v>5165.7220900000002</v>
      </c>
      <c r="M12" s="10">
        <v>2100.0859100000002</v>
      </c>
      <c r="N12" s="10">
        <v>13811.596009999999</v>
      </c>
      <c r="O12" s="10">
        <v>26047.52994</v>
      </c>
      <c r="P12" s="10">
        <v>60072.634279999998</v>
      </c>
      <c r="Q12" s="10">
        <v>1055029.29712</v>
      </c>
    </row>
    <row r="13" spans="1:17" ht="15" customHeight="1" x14ac:dyDescent="0.2">
      <c r="A13" s="9" t="s">
        <v>188</v>
      </c>
      <c r="B13" s="10">
        <v>7203160.4597899998</v>
      </c>
      <c r="C13" s="10">
        <v>1959617.8885299999</v>
      </c>
      <c r="D13" s="10">
        <v>11827.218359999999</v>
      </c>
      <c r="E13" s="10">
        <v>43355.98906</v>
      </c>
      <c r="F13" s="10">
        <v>149993.56302</v>
      </c>
      <c r="G13" s="10">
        <v>196198.33494</v>
      </c>
      <c r="H13" s="10">
        <v>52052.261350000001</v>
      </c>
      <c r="I13" s="10">
        <v>9616205.7150500007</v>
      </c>
      <c r="J13" s="10">
        <v>749165.34016999998</v>
      </c>
      <c r="K13" s="10">
        <v>114156.7504</v>
      </c>
      <c r="L13" s="10">
        <v>3930.6095</v>
      </c>
      <c r="M13" s="10">
        <v>7062.7930199999992</v>
      </c>
      <c r="N13" s="10">
        <v>15084.85686</v>
      </c>
      <c r="O13" s="10">
        <v>16271.662759999999</v>
      </c>
      <c r="P13" s="10">
        <v>42433.042700000005</v>
      </c>
      <c r="Q13" s="10">
        <v>948105.05540999991</v>
      </c>
    </row>
    <row r="14" spans="1:17" ht="15" customHeight="1" x14ac:dyDescent="0.2">
      <c r="A14" s="9" t="s">
        <v>189</v>
      </c>
      <c r="B14" s="10">
        <v>3907169.7864600001</v>
      </c>
      <c r="C14" s="10">
        <v>838389.63839999994</v>
      </c>
      <c r="D14" s="10">
        <v>8079.2071900000001</v>
      </c>
      <c r="E14" s="10">
        <v>15116.87455</v>
      </c>
      <c r="F14" s="10">
        <v>89977.192670000004</v>
      </c>
      <c r="G14" s="10">
        <v>84753.430769999992</v>
      </c>
      <c r="H14" s="10">
        <v>30646.314079999996</v>
      </c>
      <c r="I14" s="10">
        <v>4974132.4441200001</v>
      </c>
      <c r="J14" s="10">
        <v>302122.23168999999</v>
      </c>
      <c r="K14" s="10">
        <v>44719.736079999995</v>
      </c>
      <c r="L14" s="10">
        <v>1357.6181899999999</v>
      </c>
      <c r="M14" s="10">
        <v>1465.98524</v>
      </c>
      <c r="N14" s="10">
        <v>4300.3258800000003</v>
      </c>
      <c r="O14" s="10">
        <v>5035.7193600000001</v>
      </c>
      <c r="P14" s="10">
        <v>19285.847100000003</v>
      </c>
      <c r="Q14" s="10">
        <v>378287.46354000003</v>
      </c>
    </row>
    <row r="15" spans="1:17" ht="15" customHeight="1" x14ac:dyDescent="0.2">
      <c r="A15" s="9" t="s">
        <v>190</v>
      </c>
      <c r="B15" s="10">
        <v>1748742.2214300002</v>
      </c>
      <c r="C15" s="10">
        <v>263312.02662999998</v>
      </c>
      <c r="D15" s="10">
        <v>6996.6554900000001</v>
      </c>
      <c r="E15" s="10">
        <v>5457.6804199999997</v>
      </c>
      <c r="F15" s="10">
        <v>50555.381759999997</v>
      </c>
      <c r="G15" s="10">
        <v>31600.274000000001</v>
      </c>
      <c r="H15" s="10">
        <v>18360.124170000003</v>
      </c>
      <c r="I15" s="10">
        <v>2125024.3639000002</v>
      </c>
      <c r="J15" s="10">
        <v>544826.61974999995</v>
      </c>
      <c r="K15" s="10">
        <v>25062.466039999999</v>
      </c>
      <c r="L15" s="10">
        <v>1024.01244</v>
      </c>
      <c r="M15" s="10">
        <v>2068.7631100000003</v>
      </c>
      <c r="N15" s="10">
        <v>7325.9202300000006</v>
      </c>
      <c r="O15" s="10">
        <v>10837.116320000001</v>
      </c>
      <c r="P15" s="10">
        <v>28162.519660000002</v>
      </c>
      <c r="Q15" s="10">
        <v>619307.41755000013</v>
      </c>
    </row>
    <row r="16" spans="1:17" ht="15" customHeight="1" x14ac:dyDescent="0.2">
      <c r="A16" s="9" t="s">
        <v>191</v>
      </c>
      <c r="B16" s="10">
        <v>720229.25387000002</v>
      </c>
      <c r="C16" s="10">
        <v>86775.200079999995</v>
      </c>
      <c r="D16" s="10">
        <v>2493.6632100000002</v>
      </c>
      <c r="E16" s="10">
        <v>3350.6251099999999</v>
      </c>
      <c r="F16" s="10">
        <v>28331.627079999998</v>
      </c>
      <c r="G16" s="10">
        <v>10834.698109999999</v>
      </c>
      <c r="H16" s="10">
        <v>37321.3488</v>
      </c>
      <c r="I16" s="10">
        <v>889336.41626000009</v>
      </c>
      <c r="J16" s="10">
        <v>364042.02359</v>
      </c>
      <c r="K16" s="10">
        <v>28389.379870000001</v>
      </c>
      <c r="L16" s="10">
        <v>1214.8173999999999</v>
      </c>
      <c r="M16" s="10">
        <v>738.90139999999997</v>
      </c>
      <c r="N16" s="10">
        <v>6453.2434400000002</v>
      </c>
      <c r="O16" s="10">
        <v>8272.8263200000001</v>
      </c>
      <c r="P16" s="10">
        <v>20684.400260000002</v>
      </c>
      <c r="Q16" s="10">
        <v>429795.59227999992</v>
      </c>
    </row>
    <row r="17" spans="1:17" ht="15" customHeight="1" x14ac:dyDescent="0.2">
      <c r="A17" s="9" t="s">
        <v>192</v>
      </c>
      <c r="B17" s="10">
        <v>759374.40646000009</v>
      </c>
      <c r="C17" s="10">
        <v>78793.257159999994</v>
      </c>
      <c r="D17" s="10">
        <v>14223.486279999999</v>
      </c>
      <c r="E17" s="10">
        <v>8483.9433900000004</v>
      </c>
      <c r="F17" s="10">
        <v>8274.5619699999988</v>
      </c>
      <c r="G17" s="10">
        <v>5824.7996700000003</v>
      </c>
      <c r="H17" s="10">
        <v>42065.409759999995</v>
      </c>
      <c r="I17" s="10">
        <v>917039.86468999996</v>
      </c>
      <c r="J17" s="10">
        <v>361057.31469999999</v>
      </c>
      <c r="K17" s="10">
        <v>36717.258860000002</v>
      </c>
      <c r="L17" s="10">
        <v>1599.62474</v>
      </c>
      <c r="M17" s="10">
        <v>2036.40843</v>
      </c>
      <c r="N17" s="10">
        <v>11941.009689999999</v>
      </c>
      <c r="O17" s="10">
        <v>10996.550640000001</v>
      </c>
      <c r="P17" s="10">
        <v>35270.442999999999</v>
      </c>
      <c r="Q17" s="10">
        <v>459618.61005999998</v>
      </c>
    </row>
    <row r="18" spans="1:17" ht="15" customHeight="1" x14ac:dyDescent="0.2">
      <c r="A18" s="9" t="s">
        <v>193</v>
      </c>
      <c r="B18" s="10">
        <v>600847.13699000003</v>
      </c>
      <c r="C18" s="10">
        <v>70738.413889999996</v>
      </c>
      <c r="D18" s="10">
        <v>15302.53889</v>
      </c>
      <c r="E18" s="10">
        <v>10965.246560000001</v>
      </c>
      <c r="F18" s="10">
        <v>7053.0629300000001</v>
      </c>
      <c r="G18" s="10">
        <v>6659.85322</v>
      </c>
      <c r="H18" s="10">
        <v>124984.62131</v>
      </c>
      <c r="I18" s="10">
        <v>836550.87378999998</v>
      </c>
      <c r="J18" s="10">
        <v>454221.19023000001</v>
      </c>
      <c r="K18" s="10">
        <v>44023.741159999998</v>
      </c>
      <c r="L18" s="10">
        <v>3912.1220899999998</v>
      </c>
      <c r="M18" s="10">
        <v>2866.3264900000004</v>
      </c>
      <c r="N18" s="10">
        <v>20462.482410000001</v>
      </c>
      <c r="O18" s="10">
        <v>15721.362060000001</v>
      </c>
      <c r="P18" s="10">
        <v>62476.731919999998</v>
      </c>
      <c r="Q18" s="10">
        <v>603683.95635999995</v>
      </c>
    </row>
    <row r="19" spans="1:17" ht="15" customHeight="1" x14ac:dyDescent="0.2">
      <c r="A19" s="9" t="s">
        <v>194</v>
      </c>
      <c r="B19" s="10">
        <v>347372.84288000001</v>
      </c>
      <c r="C19" s="10">
        <v>27378.947499999998</v>
      </c>
      <c r="D19" s="10">
        <v>18140.06336</v>
      </c>
      <c r="E19" s="10">
        <v>4490.7583099999993</v>
      </c>
      <c r="F19" s="10">
        <v>1143.87554</v>
      </c>
      <c r="G19" s="10">
        <v>1077.05132</v>
      </c>
      <c r="H19" s="10">
        <v>76237.216659999991</v>
      </c>
      <c r="I19" s="10">
        <v>475840.75557000004</v>
      </c>
      <c r="J19" s="10">
        <v>182733.70728999999</v>
      </c>
      <c r="K19" s="10">
        <v>22593.990429999998</v>
      </c>
      <c r="L19" s="10">
        <v>9208.3217699999987</v>
      </c>
      <c r="M19" s="10">
        <v>5650.1109900000001</v>
      </c>
      <c r="N19" s="10">
        <v>3886.66041</v>
      </c>
      <c r="O19" s="10">
        <v>1536.9240400000001</v>
      </c>
      <c r="P19" s="10">
        <v>81841.824790000013</v>
      </c>
      <c r="Q19" s="10">
        <v>307451.53972</v>
      </c>
    </row>
    <row r="20" spans="1:17" ht="15" customHeight="1" x14ac:dyDescent="0.2">
      <c r="A20" s="9" t="s">
        <v>195</v>
      </c>
      <c r="B20" s="10">
        <v>13230.755570000001</v>
      </c>
      <c r="C20" s="10">
        <v>1003.3189</v>
      </c>
      <c r="D20" s="10">
        <v>1214.3622600000001</v>
      </c>
      <c r="E20" s="10">
        <v>232.62730999999999</v>
      </c>
      <c r="F20" s="10">
        <v>10.068709999999999</v>
      </c>
      <c r="G20" s="10">
        <v>13.062629999999999</v>
      </c>
      <c r="H20" s="10">
        <v>5820.0315300000002</v>
      </c>
      <c r="I20" s="10">
        <v>21524.226910000005</v>
      </c>
      <c r="J20" s="10">
        <v>10196.477419999999</v>
      </c>
      <c r="K20" s="10">
        <v>923.65460999999993</v>
      </c>
      <c r="L20" s="10">
        <v>1191.1916200000001</v>
      </c>
      <c r="M20" s="10">
        <v>220.38781</v>
      </c>
      <c r="N20" s="10">
        <v>257.85669999999999</v>
      </c>
      <c r="O20" s="10">
        <v>7.8667400000000001</v>
      </c>
      <c r="P20" s="10">
        <v>6762.6259199999995</v>
      </c>
      <c r="Q20" s="10">
        <v>19560.060819999999</v>
      </c>
    </row>
    <row r="21" spans="1:17" s="12" customFormat="1" ht="15" customHeight="1" x14ac:dyDescent="0.2">
      <c r="A21" s="9" t="s">
        <v>196</v>
      </c>
      <c r="B21" s="10">
        <v>6210.8259500000004</v>
      </c>
      <c r="C21" s="10">
        <v>292.99842999999998</v>
      </c>
      <c r="D21" s="10">
        <v>567.69322</v>
      </c>
      <c r="E21" s="10">
        <v>37.108580000000003</v>
      </c>
      <c r="F21" s="10">
        <v>0.73926000000000003</v>
      </c>
      <c r="G21" s="10">
        <v>0</v>
      </c>
      <c r="H21" s="10">
        <v>3316.5503799999997</v>
      </c>
      <c r="I21" s="10">
        <v>10425.91582</v>
      </c>
      <c r="J21" s="10">
        <v>4003.1738300000002</v>
      </c>
      <c r="K21" s="10">
        <v>252.79704999999998</v>
      </c>
      <c r="L21" s="10">
        <v>571.46511999999996</v>
      </c>
      <c r="M21" s="10">
        <v>54.823320000000002</v>
      </c>
      <c r="N21" s="10">
        <v>120.6947</v>
      </c>
      <c r="O21" s="10">
        <v>6.8724099999999995</v>
      </c>
      <c r="P21" s="10">
        <v>3742.6309799999999</v>
      </c>
      <c r="Q21" s="10">
        <v>8752.4574100000009</v>
      </c>
    </row>
    <row r="22" spans="1:17" s="12" customFormat="1" ht="15" customHeight="1" x14ac:dyDescent="0.2">
      <c r="A22" s="13" t="s">
        <v>42</v>
      </c>
      <c r="B22" s="14">
        <v>21560684.804739997</v>
      </c>
      <c r="C22" s="14">
        <v>5025932.7567799995</v>
      </c>
      <c r="D22" s="14">
        <v>79673.785709999996</v>
      </c>
      <c r="E22" s="14">
        <v>125659.92473</v>
      </c>
      <c r="F22" s="14">
        <v>433517.38552000001</v>
      </c>
      <c r="G22" s="14">
        <v>492098.39058999991</v>
      </c>
      <c r="H22" s="14">
        <v>1697897.4877599999</v>
      </c>
      <c r="I22" s="14">
        <v>29415464.535829999</v>
      </c>
      <c r="J22" s="14">
        <v>15941383.158030003</v>
      </c>
      <c r="K22" s="14">
        <v>2421789.57889</v>
      </c>
      <c r="L22" s="14">
        <v>43432.589649999994</v>
      </c>
      <c r="M22" s="14">
        <v>80833.624299999996</v>
      </c>
      <c r="N22" s="14">
        <v>91726.309009999997</v>
      </c>
      <c r="O22" s="14">
        <v>490761.20424000011</v>
      </c>
      <c r="P22" s="14">
        <v>6886578.0124299992</v>
      </c>
      <c r="Q22" s="14">
        <v>25956504.476550002</v>
      </c>
    </row>
    <row r="23" spans="1:17" ht="15" customHeight="1" thickBot="1" x14ac:dyDescent="0.25">
      <c r="A23" s="17"/>
      <c r="B23" s="74"/>
      <c r="C23" s="19"/>
      <c r="D23" s="19"/>
      <c r="E23" s="19"/>
      <c r="F23" s="19"/>
      <c r="G23" s="19"/>
      <c r="H23" s="19"/>
      <c r="I23" s="19"/>
      <c r="J23" s="19"/>
      <c r="K23" s="19"/>
      <c r="L23" s="74"/>
      <c r="M23" s="74"/>
      <c r="N23" s="74"/>
      <c r="O23" s="74"/>
      <c r="P23" s="74"/>
      <c r="Q23" s="74"/>
    </row>
    <row r="24" spans="1:17" ht="15" customHeight="1" thickTop="1" x14ac:dyDescent="0.2">
      <c r="A24" s="21" t="s">
        <v>39</v>
      </c>
      <c r="B24" s="79"/>
      <c r="C24" s="81"/>
      <c r="D24" s="11"/>
      <c r="E24" s="11"/>
      <c r="F24" s="11"/>
      <c r="G24" s="11"/>
      <c r="H24" s="11"/>
      <c r="I24" s="11"/>
      <c r="J24" s="11"/>
      <c r="K24" s="11"/>
      <c r="L24" s="22"/>
      <c r="M24" s="22"/>
      <c r="N24" s="4"/>
      <c r="O24" s="4"/>
      <c r="P24" s="4"/>
      <c r="Q24" s="4"/>
    </row>
    <row r="25" spans="1:17" ht="15" customHeight="1" x14ac:dyDescent="0.2">
      <c r="A25" s="21" t="s">
        <v>197</v>
      </c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0"/>
      <c r="M25" s="9"/>
      <c r="N25" s="4"/>
      <c r="O25" s="4"/>
      <c r="P25" s="4"/>
      <c r="Q25" s="4"/>
    </row>
    <row r="26" spans="1:17" ht="15" customHeight="1" x14ac:dyDescent="0.2">
      <c r="A26" s="4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9"/>
      <c r="N26" s="4"/>
      <c r="O26" s="4"/>
      <c r="P26" s="4"/>
      <c r="Q26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9AD97-1955-42B4-8C54-CBDFA40D8162}">
  <sheetPr codeName="Sheet34">
    <pageSetUpPr fitToPage="1"/>
  </sheetPr>
  <dimension ref="A1:Q26"/>
  <sheetViews>
    <sheetView zoomScaleNormal="100" workbookViewId="0">
      <selection activeCell="F35" sqref="F35"/>
    </sheetView>
  </sheetViews>
  <sheetFormatPr baseColWidth="10" defaultColWidth="11.42578125" defaultRowHeight="15" customHeight="1" x14ac:dyDescent="0.55000000000000004"/>
  <cols>
    <col min="1" max="1" width="33.42578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33.42578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33.42578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33.42578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33.42578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33.42578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33.42578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33.42578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33.42578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33.42578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33.42578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33.42578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33.42578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33.42578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33.42578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33.42578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33.42578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33.42578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33.42578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33.42578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33.42578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33.42578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33.42578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33.42578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33.42578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33.42578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33.42578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33.42578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33.42578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33.42578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33.42578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33.42578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33.42578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33.42578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33.42578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33.42578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33.42578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33.42578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33.42578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33.42578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33.42578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33.42578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33.42578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33.42578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33.42578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33.42578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33.42578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33.42578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33.42578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33.42578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33.42578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33.42578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33.42578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33.42578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33.42578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33.42578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33.42578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33.42578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33.42578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33.42578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33.42578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33.42578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33.42578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33.42578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181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113" customFormat="1" ht="15" customHeight="1" x14ac:dyDescent="0.2">
      <c r="A6" s="112"/>
      <c r="B6" s="194" t="s">
        <v>104</v>
      </c>
      <c r="C6" s="194"/>
      <c r="D6" s="194"/>
      <c r="E6" s="194"/>
      <c r="F6" s="194"/>
      <c r="G6" s="194"/>
      <c r="H6" s="194"/>
      <c r="I6" s="194"/>
      <c r="J6" s="194" t="s">
        <v>10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182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9" t="s">
        <v>183</v>
      </c>
      <c r="B8" s="114">
        <v>8417916.297079999</v>
      </c>
      <c r="C8" s="114">
        <v>290626.24710000004</v>
      </c>
      <c r="D8" s="114">
        <v>0</v>
      </c>
      <c r="E8" s="114">
        <v>0</v>
      </c>
      <c r="F8" s="114">
        <v>0</v>
      </c>
      <c r="G8" s="114">
        <v>0</v>
      </c>
      <c r="H8" s="114">
        <v>847888.90189999994</v>
      </c>
      <c r="I8" s="114">
        <v>9556431.4460799992</v>
      </c>
      <c r="J8" s="114">
        <v>5608908.3882100005</v>
      </c>
      <c r="K8" s="114">
        <v>755192.12126000004</v>
      </c>
      <c r="L8" s="114">
        <v>0</v>
      </c>
      <c r="M8" s="114">
        <v>0</v>
      </c>
      <c r="N8" s="114">
        <v>0</v>
      </c>
      <c r="O8" s="114">
        <v>0</v>
      </c>
      <c r="P8" s="114">
        <v>40126.327939999996</v>
      </c>
      <c r="Q8" s="114">
        <v>6404226.8374100002</v>
      </c>
    </row>
    <row r="9" spans="1:17" ht="15" customHeight="1" x14ac:dyDescent="0.2">
      <c r="A9" s="9" t="s">
        <v>184</v>
      </c>
      <c r="B9" s="114">
        <v>596562.00540000002</v>
      </c>
      <c r="C9" s="114">
        <v>25202.538539999998</v>
      </c>
      <c r="D9" s="114">
        <v>0</v>
      </c>
      <c r="E9" s="114">
        <v>0</v>
      </c>
      <c r="F9" s="114">
        <v>29294.57431</v>
      </c>
      <c r="G9" s="114">
        <v>0</v>
      </c>
      <c r="H9" s="114">
        <v>105892.26444</v>
      </c>
      <c r="I9" s="114">
        <v>756951.38268999977</v>
      </c>
      <c r="J9" s="114">
        <v>685608.31672</v>
      </c>
      <c r="K9" s="114">
        <v>87231.161469999992</v>
      </c>
      <c r="L9" s="114">
        <v>0</v>
      </c>
      <c r="M9" s="114">
        <v>0</v>
      </c>
      <c r="N9" s="114">
        <v>5138.7840099999994</v>
      </c>
      <c r="O9" s="114">
        <v>18109.323210000002</v>
      </c>
      <c r="P9" s="114">
        <v>44934.882119999995</v>
      </c>
      <c r="Q9" s="114">
        <v>841022.46753000014</v>
      </c>
    </row>
    <row r="10" spans="1:17" ht="15" customHeight="1" x14ac:dyDescent="0.2">
      <c r="A10" s="9" t="s">
        <v>185</v>
      </c>
      <c r="B10" s="114">
        <v>467122.65195999999</v>
      </c>
      <c r="C10" s="114">
        <v>36599.860369999995</v>
      </c>
      <c r="D10" s="114">
        <v>0</v>
      </c>
      <c r="E10" s="114">
        <v>3460.7442000000001</v>
      </c>
      <c r="F10" s="114">
        <v>343</v>
      </c>
      <c r="G10" s="114">
        <v>7040.9733299999998</v>
      </c>
      <c r="H10" s="114">
        <v>44221.833100000003</v>
      </c>
      <c r="I10" s="114">
        <v>558789.06295999989</v>
      </c>
      <c r="J10" s="114">
        <v>544635.92079999996</v>
      </c>
      <c r="K10" s="114">
        <v>104282.4302</v>
      </c>
      <c r="L10" s="114">
        <v>0</v>
      </c>
      <c r="M10" s="114">
        <v>0</v>
      </c>
      <c r="N10" s="114">
        <v>0</v>
      </c>
      <c r="O10" s="114">
        <v>0</v>
      </c>
      <c r="P10" s="114">
        <v>17914.13451</v>
      </c>
      <c r="Q10" s="114">
        <v>666832.48551000003</v>
      </c>
    </row>
    <row r="11" spans="1:17" ht="15" customHeight="1" x14ac:dyDescent="0.2">
      <c r="A11" s="9" t="s">
        <v>186</v>
      </c>
      <c r="B11" s="114">
        <v>885089.94074999995</v>
      </c>
      <c r="C11" s="114">
        <v>154904.41186000002</v>
      </c>
      <c r="D11" s="114">
        <v>5992.25018</v>
      </c>
      <c r="E11" s="114">
        <v>4477.81016</v>
      </c>
      <c r="F11" s="114">
        <v>15473.292960000001</v>
      </c>
      <c r="G11" s="114">
        <v>26761.448980000001</v>
      </c>
      <c r="H11" s="114">
        <v>41302.080719999998</v>
      </c>
      <c r="I11" s="114">
        <v>1134001.2356099999</v>
      </c>
      <c r="J11" s="114">
        <v>651190.25185999996</v>
      </c>
      <c r="K11" s="114">
        <v>146845.76605999999</v>
      </c>
      <c r="L11" s="114">
        <v>114.61672999999999</v>
      </c>
      <c r="M11" s="114">
        <v>2421.35304</v>
      </c>
      <c r="N11" s="114">
        <v>13194.51218</v>
      </c>
      <c r="O11" s="114">
        <v>17516.449649999999</v>
      </c>
      <c r="P11" s="114">
        <v>25366.578109999999</v>
      </c>
      <c r="Q11" s="114">
        <v>856649.52763000003</v>
      </c>
    </row>
    <row r="12" spans="1:17" ht="15" customHeight="1" x14ac:dyDescent="0.2">
      <c r="A12" s="9" t="s">
        <v>187</v>
      </c>
      <c r="B12" s="114">
        <v>1407176.4612700001</v>
      </c>
      <c r="C12" s="114">
        <v>419344.87649</v>
      </c>
      <c r="D12" s="114">
        <v>26099.50964</v>
      </c>
      <c r="E12" s="114">
        <v>47161.909590000003</v>
      </c>
      <c r="F12" s="114">
        <v>21653.792020000001</v>
      </c>
      <c r="G12" s="114">
        <v>49223.793770000004</v>
      </c>
      <c r="H12" s="114">
        <v>40491.058539999998</v>
      </c>
      <c r="I12" s="114">
        <v>2011151.4013199999</v>
      </c>
      <c r="J12" s="114">
        <v>702793.04135000007</v>
      </c>
      <c r="K12" s="114">
        <v>237550.04493999999</v>
      </c>
      <c r="L12" s="114">
        <v>3366.5126500000001</v>
      </c>
      <c r="M12" s="114">
        <v>6501.3872999999994</v>
      </c>
      <c r="N12" s="114">
        <v>19806.090029999999</v>
      </c>
      <c r="O12" s="114">
        <v>29219.883030000001</v>
      </c>
      <c r="P12" s="114">
        <v>18302.064120000003</v>
      </c>
      <c r="Q12" s="114">
        <v>1017539.0234199999</v>
      </c>
    </row>
    <row r="13" spans="1:17" ht="15" customHeight="1" x14ac:dyDescent="0.2">
      <c r="A13" s="9" t="s">
        <v>188</v>
      </c>
      <c r="B13" s="114">
        <v>1606573.1451300001</v>
      </c>
      <c r="C13" s="114">
        <v>582917.67724999995</v>
      </c>
      <c r="D13" s="114">
        <v>27071.304559999997</v>
      </c>
      <c r="E13" s="114">
        <v>70992.974359999993</v>
      </c>
      <c r="F13" s="114">
        <v>17438.75215</v>
      </c>
      <c r="G13" s="114">
        <v>34646.298159999998</v>
      </c>
      <c r="H13" s="114">
        <v>33807.682380000006</v>
      </c>
      <c r="I13" s="114">
        <v>2373447.8339900002</v>
      </c>
      <c r="J13" s="114">
        <v>1097804.7004500001</v>
      </c>
      <c r="K13" s="114">
        <v>625295.87809999997</v>
      </c>
      <c r="L13" s="114">
        <v>6380.38393</v>
      </c>
      <c r="M13" s="114">
        <v>16868.634999999998</v>
      </c>
      <c r="N13" s="114">
        <v>31157.756219999999</v>
      </c>
      <c r="O13" s="114">
        <v>63650.559700000005</v>
      </c>
      <c r="P13" s="114">
        <v>22911.136710000002</v>
      </c>
      <c r="Q13" s="114">
        <v>1864069.0501100004</v>
      </c>
    </row>
    <row r="14" spans="1:17" ht="15" customHeight="1" x14ac:dyDescent="0.2">
      <c r="A14" s="9" t="s">
        <v>189</v>
      </c>
      <c r="B14" s="114">
        <v>567502.33002999995</v>
      </c>
      <c r="C14" s="114">
        <v>171836.43797999999</v>
      </c>
      <c r="D14" s="114">
        <v>9858.14761</v>
      </c>
      <c r="E14" s="114">
        <v>20083.138739999999</v>
      </c>
      <c r="F14" s="114">
        <v>6624.7180900000003</v>
      </c>
      <c r="G14" s="114">
        <v>8343.1716500000002</v>
      </c>
      <c r="H14" s="114">
        <v>23087.53153</v>
      </c>
      <c r="I14" s="114">
        <v>807335.47563</v>
      </c>
      <c r="J14" s="114">
        <v>483280.69666000002</v>
      </c>
      <c r="K14" s="114">
        <v>237907.52369999999</v>
      </c>
      <c r="L14" s="114">
        <v>2065.1280500000003</v>
      </c>
      <c r="M14" s="114">
        <v>7530.4378899999992</v>
      </c>
      <c r="N14" s="114">
        <v>9777.5445799999998</v>
      </c>
      <c r="O14" s="114">
        <v>23085.847719999998</v>
      </c>
      <c r="P14" s="114">
        <v>9058.9744200000005</v>
      </c>
      <c r="Q14" s="114">
        <v>772706.15301999997</v>
      </c>
    </row>
    <row r="15" spans="1:17" ht="15" customHeight="1" x14ac:dyDescent="0.2">
      <c r="A15" s="9" t="s">
        <v>190</v>
      </c>
      <c r="B15" s="114">
        <v>409963.55356000003</v>
      </c>
      <c r="C15" s="114">
        <v>50158.715490000002</v>
      </c>
      <c r="D15" s="114">
        <v>9025.8904700000003</v>
      </c>
      <c r="E15" s="114">
        <v>8410.9987000000001</v>
      </c>
      <c r="F15" s="114">
        <v>1202.46135</v>
      </c>
      <c r="G15" s="114">
        <v>1364.4008999999999</v>
      </c>
      <c r="H15" s="114">
        <v>20752.645230000002</v>
      </c>
      <c r="I15" s="114">
        <v>500878.66570000007</v>
      </c>
      <c r="J15" s="114">
        <v>192479.62888</v>
      </c>
      <c r="K15" s="114">
        <v>54566.211049999998</v>
      </c>
      <c r="L15" s="114">
        <v>1682.85634</v>
      </c>
      <c r="M15" s="114">
        <v>1061.2275500000001</v>
      </c>
      <c r="N15" s="114">
        <v>6501.0900999999994</v>
      </c>
      <c r="O15" s="114">
        <v>6656.0059800000008</v>
      </c>
      <c r="P15" s="114">
        <v>15502.54139</v>
      </c>
      <c r="Q15" s="114">
        <v>278449.56129000004</v>
      </c>
    </row>
    <row r="16" spans="1:17" ht="15" customHeight="1" x14ac:dyDescent="0.2">
      <c r="A16" s="9" t="s">
        <v>191</v>
      </c>
      <c r="B16" s="114">
        <v>240300.80288999999</v>
      </c>
      <c r="C16" s="114">
        <v>31374.033609999999</v>
      </c>
      <c r="D16" s="114">
        <v>4804.5912699999999</v>
      </c>
      <c r="E16" s="114">
        <v>5224.7964499999998</v>
      </c>
      <c r="F16" s="114">
        <v>492.46853999999996</v>
      </c>
      <c r="G16" s="114">
        <v>125.22859</v>
      </c>
      <c r="H16" s="114">
        <v>16709.880550000002</v>
      </c>
      <c r="I16" s="114">
        <v>299031.80189999996</v>
      </c>
      <c r="J16" s="114">
        <v>107326.25798000001</v>
      </c>
      <c r="K16" s="114">
        <v>15738.891119999998</v>
      </c>
      <c r="L16" s="114">
        <v>340.48604</v>
      </c>
      <c r="M16" s="114">
        <v>426.54064</v>
      </c>
      <c r="N16" s="114">
        <v>3942.03386</v>
      </c>
      <c r="O16" s="114">
        <v>3627.2215000000001</v>
      </c>
      <c r="P16" s="114">
        <v>6533.3461399999997</v>
      </c>
      <c r="Q16" s="114">
        <v>137934.77728000001</v>
      </c>
    </row>
    <row r="17" spans="1:17" ht="15" customHeight="1" x14ac:dyDescent="0.2">
      <c r="A17" s="9" t="s">
        <v>192</v>
      </c>
      <c r="B17" s="114">
        <v>323438.29550999997</v>
      </c>
      <c r="C17" s="114">
        <v>33582.455600000001</v>
      </c>
      <c r="D17" s="114">
        <v>6274.6381600000004</v>
      </c>
      <c r="E17" s="114">
        <v>4490.5511500000002</v>
      </c>
      <c r="F17" s="114">
        <v>159.17771999999999</v>
      </c>
      <c r="G17" s="114">
        <v>262.53046999999998</v>
      </c>
      <c r="H17" s="114">
        <v>56479.525139999998</v>
      </c>
      <c r="I17" s="114">
        <v>424687.17375000007</v>
      </c>
      <c r="J17" s="114">
        <v>445559.41449</v>
      </c>
      <c r="K17" s="114">
        <v>21255.831630000001</v>
      </c>
      <c r="L17" s="114">
        <v>3186.3337499999998</v>
      </c>
      <c r="M17" s="114">
        <v>1193.1036799999999</v>
      </c>
      <c r="N17" s="114">
        <v>17752.27101</v>
      </c>
      <c r="O17" s="114">
        <v>5907.1604200000002</v>
      </c>
      <c r="P17" s="114">
        <v>70075.485690000001</v>
      </c>
      <c r="Q17" s="114">
        <v>564929.60067000007</v>
      </c>
    </row>
    <row r="18" spans="1:17" ht="15" customHeight="1" x14ac:dyDescent="0.2">
      <c r="A18" s="9" t="s">
        <v>193</v>
      </c>
      <c r="B18" s="114">
        <v>416025.70883999998</v>
      </c>
      <c r="C18" s="114">
        <v>47404.468590000004</v>
      </c>
      <c r="D18" s="114">
        <v>10254.96084</v>
      </c>
      <c r="E18" s="114">
        <v>7104.5296399999997</v>
      </c>
      <c r="F18" s="114">
        <v>106.27225999999999</v>
      </c>
      <c r="G18" s="114">
        <v>120.922</v>
      </c>
      <c r="H18" s="114">
        <v>78552.984970000005</v>
      </c>
      <c r="I18" s="114">
        <v>559569.84713999985</v>
      </c>
      <c r="J18" s="114">
        <v>419223.11268000002</v>
      </c>
      <c r="K18" s="114">
        <v>31126.710230000001</v>
      </c>
      <c r="L18" s="114">
        <v>4502.8999599999997</v>
      </c>
      <c r="M18" s="114">
        <v>2173.0355499999996</v>
      </c>
      <c r="N18" s="114">
        <v>26450.446070000002</v>
      </c>
      <c r="O18" s="114">
        <v>16718.19543</v>
      </c>
      <c r="P18" s="114">
        <v>70314.102249999996</v>
      </c>
      <c r="Q18" s="114">
        <v>570508.50217000011</v>
      </c>
    </row>
    <row r="19" spans="1:17" ht="15" customHeight="1" x14ac:dyDescent="0.2">
      <c r="A19" s="9" t="s">
        <v>194</v>
      </c>
      <c r="B19" s="114">
        <v>250696.33930000002</v>
      </c>
      <c r="C19" s="114">
        <v>30585.542440000001</v>
      </c>
      <c r="D19" s="114">
        <v>10804.14386</v>
      </c>
      <c r="E19" s="114">
        <v>5011.7275799999998</v>
      </c>
      <c r="F19" s="114">
        <v>112.18659</v>
      </c>
      <c r="G19" s="114">
        <v>52.917160000000003</v>
      </c>
      <c r="H19" s="114">
        <v>60801.6636</v>
      </c>
      <c r="I19" s="114">
        <v>358064.52053000004</v>
      </c>
      <c r="J19" s="114">
        <v>256196.64438999997</v>
      </c>
      <c r="K19" s="114">
        <v>14671.640009999999</v>
      </c>
      <c r="L19" s="114">
        <v>4058.5232000000001</v>
      </c>
      <c r="M19" s="114">
        <v>1031.88651</v>
      </c>
      <c r="N19" s="114">
        <v>11908.964300000001</v>
      </c>
      <c r="O19" s="114">
        <v>5196.6261199999999</v>
      </c>
      <c r="P19" s="114">
        <v>44356.002280000001</v>
      </c>
      <c r="Q19" s="114">
        <v>337420.28680999996</v>
      </c>
    </row>
    <row r="20" spans="1:17" ht="15" customHeight="1" x14ac:dyDescent="0.2">
      <c r="A20" s="9" t="s">
        <v>195</v>
      </c>
      <c r="B20" s="114">
        <v>11325.0849</v>
      </c>
      <c r="C20" s="114">
        <v>1374.1533999999999</v>
      </c>
      <c r="D20" s="114">
        <v>829.49559999999997</v>
      </c>
      <c r="E20" s="114">
        <v>221.03832999999997</v>
      </c>
      <c r="F20" s="114">
        <v>6.0225200000000001</v>
      </c>
      <c r="G20" s="114">
        <v>0</v>
      </c>
      <c r="H20" s="114">
        <v>2723.0195899999999</v>
      </c>
      <c r="I20" s="114">
        <v>16478.814340000001</v>
      </c>
      <c r="J20" s="114">
        <v>5093.2774500000005</v>
      </c>
      <c r="K20" s="114">
        <v>360.49334999999996</v>
      </c>
      <c r="L20" s="114">
        <v>86.902760000000001</v>
      </c>
      <c r="M20" s="114">
        <v>61.225619999999999</v>
      </c>
      <c r="N20" s="114">
        <v>315.79106000000002</v>
      </c>
      <c r="O20" s="114">
        <v>113.07308999999999</v>
      </c>
      <c r="P20" s="114">
        <v>2192.22937</v>
      </c>
      <c r="Q20" s="114">
        <v>8222.9926999999989</v>
      </c>
    </row>
    <row r="21" spans="1:17" s="12" customFormat="1" ht="15" customHeight="1" x14ac:dyDescent="0.2">
      <c r="A21" s="9" t="s">
        <v>196</v>
      </c>
      <c r="B21" s="10">
        <v>3120.5138400000001</v>
      </c>
      <c r="C21" s="10">
        <v>462.44127000000003</v>
      </c>
      <c r="D21" s="10">
        <v>263.24675000000002</v>
      </c>
      <c r="E21" s="10">
        <v>72.395289999999989</v>
      </c>
      <c r="F21" s="10">
        <v>3</v>
      </c>
      <c r="G21" s="10">
        <v>4.21563</v>
      </c>
      <c r="H21" s="10">
        <v>377.54410999999999</v>
      </c>
      <c r="I21" s="10">
        <v>4303.35689</v>
      </c>
      <c r="J21" s="10">
        <v>1906.87663</v>
      </c>
      <c r="K21" s="10">
        <v>120.40674</v>
      </c>
      <c r="L21" s="10">
        <v>54.906760000000006</v>
      </c>
      <c r="M21" s="10">
        <v>8.7611299999999996</v>
      </c>
      <c r="N21" s="10">
        <v>659.84584999999993</v>
      </c>
      <c r="O21" s="10">
        <v>36.75564</v>
      </c>
      <c r="P21" s="10">
        <v>1260.67868</v>
      </c>
      <c r="Q21" s="10">
        <v>4048.2314299999998</v>
      </c>
    </row>
    <row r="22" spans="1:17" s="12" customFormat="1" ht="15" customHeight="1" x14ac:dyDescent="0.2">
      <c r="A22" s="13" t="s">
        <v>42</v>
      </c>
      <c r="B22" s="115">
        <v>15602813.130459996</v>
      </c>
      <c r="C22" s="115">
        <v>1876373.85999</v>
      </c>
      <c r="D22" s="115">
        <v>111278.17894</v>
      </c>
      <c r="E22" s="115">
        <v>176712.61418999999</v>
      </c>
      <c r="F22" s="115">
        <v>92909.718510000006</v>
      </c>
      <c r="G22" s="115">
        <v>127945.90064000002</v>
      </c>
      <c r="H22" s="115">
        <v>1373088.6157999998</v>
      </c>
      <c r="I22" s="115">
        <v>19361122.01853</v>
      </c>
      <c r="J22" s="115">
        <v>11202006.528550001</v>
      </c>
      <c r="K22" s="115">
        <v>2332145.1098599997</v>
      </c>
      <c r="L22" s="115">
        <v>25839.550170000002</v>
      </c>
      <c r="M22" s="115">
        <v>39277.593909999996</v>
      </c>
      <c r="N22" s="115">
        <v>146605.12926999998</v>
      </c>
      <c r="O22" s="115">
        <v>189837.10148999997</v>
      </c>
      <c r="P22" s="115">
        <v>388848.48373000004</v>
      </c>
      <c r="Q22" s="115">
        <v>14324559.49698</v>
      </c>
    </row>
    <row r="23" spans="1:17" ht="15" customHeight="1" thickBot="1" x14ac:dyDescent="0.25">
      <c r="A23" s="17"/>
      <c r="B23" s="74"/>
      <c r="C23" s="19"/>
      <c r="D23" s="19"/>
      <c r="E23" s="19"/>
      <c r="F23" s="19"/>
      <c r="G23" s="19"/>
      <c r="H23" s="19"/>
      <c r="I23" s="19"/>
      <c r="J23" s="19"/>
      <c r="K23" s="19"/>
      <c r="L23" s="74"/>
      <c r="M23" s="74"/>
      <c r="N23" s="74"/>
      <c r="O23" s="74"/>
      <c r="P23" s="74"/>
      <c r="Q23" s="74"/>
    </row>
    <row r="24" spans="1:17" ht="15" customHeight="1" thickTop="1" x14ac:dyDescent="0.2">
      <c r="A24" s="21" t="s">
        <v>39</v>
      </c>
      <c r="B24" s="79"/>
      <c r="C24" s="81"/>
      <c r="D24" s="11"/>
      <c r="E24" s="11"/>
      <c r="F24" s="11"/>
      <c r="G24" s="11"/>
      <c r="H24" s="11"/>
      <c r="I24" s="11"/>
      <c r="J24" s="11"/>
      <c r="K24" s="11"/>
      <c r="L24" s="22"/>
      <c r="M24" s="22"/>
      <c r="N24" s="4"/>
      <c r="O24" s="4"/>
      <c r="P24" s="4"/>
      <c r="Q24" s="4"/>
    </row>
    <row r="25" spans="1:17" ht="15" customHeight="1" x14ac:dyDescent="0.2">
      <c r="A25" s="21" t="s">
        <v>197</v>
      </c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0"/>
      <c r="M25" s="9"/>
      <c r="N25" s="4"/>
      <c r="O25" s="4"/>
      <c r="P25" s="4"/>
      <c r="Q25" s="4"/>
    </row>
    <row r="26" spans="1:17" ht="15" customHeight="1" x14ac:dyDescent="0.2">
      <c r="A26" s="4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9"/>
      <c r="N26" s="4"/>
      <c r="O26" s="4"/>
      <c r="P26" s="4"/>
      <c r="Q26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9996-CB84-4505-9C09-4EEF76BF4E11}">
  <sheetPr codeName="Sheet35">
    <pageSetUpPr fitToPage="1"/>
  </sheetPr>
  <dimension ref="A1:Q25"/>
  <sheetViews>
    <sheetView zoomScaleNormal="100" workbookViewId="0">
      <selection activeCell="B10" sqref="B10"/>
    </sheetView>
  </sheetViews>
  <sheetFormatPr baseColWidth="10" defaultColWidth="11.42578125" defaultRowHeight="15" customHeight="1" x14ac:dyDescent="0.55000000000000004"/>
  <cols>
    <col min="1" max="1" width="33.42578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33.42578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33.42578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33.42578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33.42578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33.42578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33.42578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33.42578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33.42578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33.42578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33.42578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33.42578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33.42578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33.42578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33.42578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33.42578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33.42578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33.42578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33.42578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33.42578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33.42578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33.42578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33.42578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33.42578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33.42578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33.42578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33.42578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33.42578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33.42578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33.42578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33.42578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33.42578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33.42578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33.42578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33.42578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33.42578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33.42578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33.42578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33.42578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33.42578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33.42578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33.42578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33.42578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33.42578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33.42578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33.42578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33.42578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33.42578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33.42578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33.42578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33.42578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33.42578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33.42578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33.42578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33.42578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33.42578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33.42578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33.42578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33.42578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33.42578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33.42578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33.42578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33.42578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33.42578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181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113" customFormat="1" ht="15" customHeight="1" x14ac:dyDescent="0.2">
      <c r="A6" s="112"/>
      <c r="B6" s="194" t="s">
        <v>11</v>
      </c>
      <c r="C6" s="194"/>
      <c r="D6" s="194"/>
      <c r="E6" s="194"/>
      <c r="F6" s="194"/>
      <c r="G6" s="194"/>
      <c r="H6" s="194"/>
      <c r="I6" s="194"/>
      <c r="J6" s="194" t="s">
        <v>12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182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9" t="s">
        <v>183</v>
      </c>
      <c r="B8" s="114">
        <v>3795576.55381</v>
      </c>
      <c r="C8" s="114">
        <v>174952.84516999999</v>
      </c>
      <c r="D8" s="114">
        <v>569.43385000000001</v>
      </c>
      <c r="E8" s="114">
        <v>16333.561970000001</v>
      </c>
      <c r="F8" s="114">
        <v>336.14</v>
      </c>
      <c r="G8" s="114">
        <v>41846.105990000004</v>
      </c>
      <c r="H8" s="114">
        <v>483627.83525999996</v>
      </c>
      <c r="I8" s="114">
        <v>4513242.4760499988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</row>
    <row r="9" spans="1:17" ht="15" customHeight="1" x14ac:dyDescent="0.2">
      <c r="A9" s="9" t="s">
        <v>184</v>
      </c>
      <c r="B9" s="114">
        <v>415752.00045999995</v>
      </c>
      <c r="C9" s="114">
        <v>64044.525829999999</v>
      </c>
      <c r="D9" s="114">
        <v>12349.88911</v>
      </c>
      <c r="E9" s="114">
        <v>0</v>
      </c>
      <c r="F9" s="114">
        <v>0</v>
      </c>
      <c r="G9" s="114">
        <v>18453.9499</v>
      </c>
      <c r="H9" s="114">
        <v>54701.400590000005</v>
      </c>
      <c r="I9" s="114">
        <v>565301.76589000004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</row>
    <row r="10" spans="1:17" ht="15" customHeight="1" x14ac:dyDescent="0.2">
      <c r="A10" s="9" t="s">
        <v>185</v>
      </c>
      <c r="B10" s="114">
        <v>288100.91026999999</v>
      </c>
      <c r="C10" s="114">
        <v>28920.54393</v>
      </c>
      <c r="D10" s="114">
        <v>0</v>
      </c>
      <c r="E10" s="114">
        <v>0</v>
      </c>
      <c r="F10" s="114">
        <v>3796.5986699999999</v>
      </c>
      <c r="G10" s="114">
        <v>9996.7940600000002</v>
      </c>
      <c r="H10" s="114">
        <v>40158.082459999998</v>
      </c>
      <c r="I10" s="114">
        <v>370972.92939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</row>
    <row r="11" spans="1:17" ht="15" customHeight="1" x14ac:dyDescent="0.2">
      <c r="A11" s="9" t="s">
        <v>186</v>
      </c>
      <c r="B11" s="114">
        <v>533707.23676</v>
      </c>
      <c r="C11" s="114">
        <v>92180.217499999999</v>
      </c>
      <c r="D11" s="114">
        <v>3649.6550699999998</v>
      </c>
      <c r="E11" s="114">
        <v>3167.6335399999998</v>
      </c>
      <c r="F11" s="114">
        <v>4730.3060700000005</v>
      </c>
      <c r="G11" s="114">
        <v>14744.35166</v>
      </c>
      <c r="H11" s="114">
        <v>60137.838969999997</v>
      </c>
      <c r="I11" s="114">
        <v>712317.23957000009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</row>
    <row r="12" spans="1:17" ht="15" customHeight="1" x14ac:dyDescent="0.2">
      <c r="A12" s="9" t="s">
        <v>187</v>
      </c>
      <c r="B12" s="114">
        <v>871637.82475999999</v>
      </c>
      <c r="C12" s="114">
        <v>220784.27708</v>
      </c>
      <c r="D12" s="114">
        <v>355.93281999999999</v>
      </c>
      <c r="E12" s="114">
        <v>9449.6833399999996</v>
      </c>
      <c r="F12" s="114">
        <v>5481.8367699999999</v>
      </c>
      <c r="G12" s="114">
        <v>28982.893989999997</v>
      </c>
      <c r="H12" s="114">
        <v>34713.985630000003</v>
      </c>
      <c r="I12" s="114">
        <v>1171406.4343899998</v>
      </c>
      <c r="J12" s="114">
        <v>7313.6270500000001</v>
      </c>
      <c r="K12" s="114">
        <v>752.31223</v>
      </c>
      <c r="L12" s="114">
        <v>0</v>
      </c>
      <c r="M12" s="114">
        <v>0</v>
      </c>
      <c r="N12" s="114">
        <v>0</v>
      </c>
      <c r="O12" s="114">
        <v>828.38569999999993</v>
      </c>
      <c r="P12" s="114">
        <v>0</v>
      </c>
      <c r="Q12" s="114">
        <v>8894.3249799999994</v>
      </c>
    </row>
    <row r="13" spans="1:17" ht="15" customHeight="1" x14ac:dyDescent="0.2">
      <c r="A13" s="9" t="s">
        <v>188</v>
      </c>
      <c r="B13" s="114">
        <v>1118519.9185599999</v>
      </c>
      <c r="C13" s="114">
        <v>356387.94608999998</v>
      </c>
      <c r="D13" s="114">
        <v>3232.4695899999997</v>
      </c>
      <c r="E13" s="114">
        <v>10390.250529999999</v>
      </c>
      <c r="F13" s="114">
        <v>9987.1029399999989</v>
      </c>
      <c r="G13" s="114">
        <v>33503.603739999999</v>
      </c>
      <c r="H13" s="114">
        <v>28065.622460000002</v>
      </c>
      <c r="I13" s="114">
        <v>1560086.9139099999</v>
      </c>
      <c r="J13" s="114">
        <v>49922.182059999999</v>
      </c>
      <c r="K13" s="114">
        <v>10350.61859</v>
      </c>
      <c r="L13" s="114">
        <v>0</v>
      </c>
      <c r="M13" s="114">
        <v>0</v>
      </c>
      <c r="N13" s="114">
        <v>2317.2962900000002</v>
      </c>
      <c r="O13" s="114">
        <v>1676.8910800000001</v>
      </c>
      <c r="P13" s="114">
        <v>0</v>
      </c>
      <c r="Q13" s="114">
        <v>64266.988020000004</v>
      </c>
    </row>
    <row r="14" spans="1:17" ht="15" customHeight="1" x14ac:dyDescent="0.2">
      <c r="A14" s="9" t="s">
        <v>189</v>
      </c>
      <c r="B14" s="114">
        <v>548571.25315999996</v>
      </c>
      <c r="C14" s="114">
        <v>171220.48697</v>
      </c>
      <c r="D14" s="114">
        <v>2311.1421600000003</v>
      </c>
      <c r="E14" s="114">
        <v>6281.6935599999997</v>
      </c>
      <c r="F14" s="114">
        <v>5617.4844899999998</v>
      </c>
      <c r="G14" s="114">
        <v>18077.719100000002</v>
      </c>
      <c r="H14" s="114">
        <v>18094.46545</v>
      </c>
      <c r="I14" s="114">
        <v>770174.24488999997</v>
      </c>
      <c r="J14" s="114">
        <v>292004.15892000002</v>
      </c>
      <c r="K14" s="114">
        <v>55031.259729999998</v>
      </c>
      <c r="L14" s="114">
        <v>0</v>
      </c>
      <c r="M14" s="114">
        <v>239.39102</v>
      </c>
      <c r="N14" s="114">
        <v>2077.20552</v>
      </c>
      <c r="O14" s="114">
        <v>2643.8929399999997</v>
      </c>
      <c r="P14" s="114">
        <v>0</v>
      </c>
      <c r="Q14" s="114">
        <v>351995.90813</v>
      </c>
    </row>
    <row r="15" spans="1:17" ht="15" customHeight="1" x14ac:dyDescent="0.2">
      <c r="A15" s="9" t="s">
        <v>190</v>
      </c>
      <c r="B15" s="114">
        <v>654393.11855999997</v>
      </c>
      <c r="C15" s="114">
        <v>74516.866349999997</v>
      </c>
      <c r="D15" s="114">
        <v>1389.7534699999999</v>
      </c>
      <c r="E15" s="114">
        <v>2656.7325000000001</v>
      </c>
      <c r="F15" s="114">
        <v>4302.9778799999995</v>
      </c>
      <c r="G15" s="114">
        <v>7388.6473800000003</v>
      </c>
      <c r="H15" s="114">
        <v>68367.239170000001</v>
      </c>
      <c r="I15" s="114">
        <v>813015.33530999999</v>
      </c>
      <c r="J15" s="114">
        <v>243572.58186000001</v>
      </c>
      <c r="K15" s="114">
        <v>37465.46041</v>
      </c>
      <c r="L15" s="114">
        <v>172.33643000000001</v>
      </c>
      <c r="M15" s="114">
        <v>0</v>
      </c>
      <c r="N15" s="114">
        <v>1919.48271</v>
      </c>
      <c r="O15" s="114">
        <v>1758.99307</v>
      </c>
      <c r="P15" s="114">
        <v>0</v>
      </c>
      <c r="Q15" s="114">
        <v>284888.85447999998</v>
      </c>
    </row>
    <row r="16" spans="1:17" ht="15" customHeight="1" x14ac:dyDescent="0.2">
      <c r="A16" s="9" t="s">
        <v>191</v>
      </c>
      <c r="B16" s="114">
        <v>299935.53427</v>
      </c>
      <c r="C16" s="114">
        <v>39698.541420000001</v>
      </c>
      <c r="D16" s="114">
        <v>1131.9991299999999</v>
      </c>
      <c r="E16" s="114">
        <v>3197.51604</v>
      </c>
      <c r="F16" s="114">
        <v>4130.0011199999999</v>
      </c>
      <c r="G16" s="114">
        <v>9111.6067600000006</v>
      </c>
      <c r="H16" s="114">
        <v>10879.32675</v>
      </c>
      <c r="I16" s="114">
        <v>368084.52549000003</v>
      </c>
      <c r="J16" s="114">
        <v>3591651.5188200003</v>
      </c>
      <c r="K16" s="114">
        <v>114304.32771</v>
      </c>
      <c r="L16" s="114">
        <v>430.17995000000002</v>
      </c>
      <c r="M16" s="114">
        <v>235.88718</v>
      </c>
      <c r="N16" s="114">
        <v>7587.4141100000006</v>
      </c>
      <c r="O16" s="114">
        <v>7463.8348099999994</v>
      </c>
      <c r="P16" s="114">
        <v>0</v>
      </c>
      <c r="Q16" s="114">
        <v>3721673.1625799998</v>
      </c>
    </row>
    <row r="17" spans="1:17" ht="15" customHeight="1" x14ac:dyDescent="0.2">
      <c r="A17" s="9" t="s">
        <v>192</v>
      </c>
      <c r="B17" s="114">
        <v>360233.18943999999</v>
      </c>
      <c r="C17" s="114">
        <v>45398.178110000001</v>
      </c>
      <c r="D17" s="114">
        <v>2169.39597</v>
      </c>
      <c r="E17" s="114">
        <v>3919.5986800000001</v>
      </c>
      <c r="F17" s="114">
        <v>4399.5958300000002</v>
      </c>
      <c r="G17" s="114">
        <v>8156.1071300000003</v>
      </c>
      <c r="H17" s="114">
        <v>42307.050040000002</v>
      </c>
      <c r="I17" s="114">
        <v>466583.11520000006</v>
      </c>
      <c r="J17" s="114">
        <v>3627623.1714499998</v>
      </c>
      <c r="K17" s="114">
        <v>376223.32747000002</v>
      </c>
      <c r="L17" s="114">
        <v>2850.18579</v>
      </c>
      <c r="M17" s="114">
        <v>1593.3696200000002</v>
      </c>
      <c r="N17" s="114">
        <v>22668.712469999999</v>
      </c>
      <c r="O17" s="114">
        <v>27174.350300000002</v>
      </c>
      <c r="P17" s="114">
        <v>0</v>
      </c>
      <c r="Q17" s="114">
        <v>4058133.1170999999</v>
      </c>
    </row>
    <row r="18" spans="1:17" ht="15" customHeight="1" x14ac:dyDescent="0.2">
      <c r="A18" s="9" t="s">
        <v>193</v>
      </c>
      <c r="B18" s="114">
        <v>436589.00007000001</v>
      </c>
      <c r="C18" s="114">
        <v>45369.33483</v>
      </c>
      <c r="D18" s="114">
        <v>4285.6805199999999</v>
      </c>
      <c r="E18" s="114">
        <v>3546.1418599999997</v>
      </c>
      <c r="F18" s="114">
        <v>4776.5649000000003</v>
      </c>
      <c r="G18" s="114">
        <v>6308.3082999999997</v>
      </c>
      <c r="H18" s="114">
        <v>71168.766930000013</v>
      </c>
      <c r="I18" s="114">
        <v>572043.79741</v>
      </c>
      <c r="J18" s="114">
        <v>5276995.3303999994</v>
      </c>
      <c r="K18" s="114">
        <v>609434.62734999997</v>
      </c>
      <c r="L18" s="114">
        <v>12729.538460000002</v>
      </c>
      <c r="M18" s="114">
        <v>8618.276609999999</v>
      </c>
      <c r="N18" s="114">
        <v>33718.277249999999</v>
      </c>
      <c r="O18" s="114">
        <v>26606.168550000002</v>
      </c>
      <c r="P18" s="114">
        <v>0</v>
      </c>
      <c r="Q18" s="114">
        <v>5968102.2186199995</v>
      </c>
    </row>
    <row r="19" spans="1:17" ht="15" customHeight="1" x14ac:dyDescent="0.2">
      <c r="A19" s="9" t="s">
        <v>194</v>
      </c>
      <c r="B19" s="114">
        <v>281200.42597000004</v>
      </c>
      <c r="C19" s="114">
        <v>24932.74739</v>
      </c>
      <c r="D19" s="114">
        <v>12362.99395</v>
      </c>
      <c r="E19" s="114">
        <v>3890.0565099999999</v>
      </c>
      <c r="F19" s="114">
        <v>923.89562000000001</v>
      </c>
      <c r="G19" s="114">
        <v>997.17068000000006</v>
      </c>
      <c r="H19" s="114">
        <v>30805.344140000001</v>
      </c>
      <c r="I19" s="114">
        <v>355112.63425999996</v>
      </c>
      <c r="J19" s="114">
        <v>3150657.73135</v>
      </c>
      <c r="K19" s="114">
        <v>338038.93857999996</v>
      </c>
      <c r="L19" s="114">
        <v>58081.229509999997</v>
      </c>
      <c r="M19" s="114">
        <v>28605.545529999999</v>
      </c>
      <c r="N19" s="114">
        <v>3781.0294100000001</v>
      </c>
      <c r="O19" s="114">
        <v>913.95577000000003</v>
      </c>
      <c r="P19" s="114">
        <v>24.9742</v>
      </c>
      <c r="Q19" s="114">
        <v>3580103.40435</v>
      </c>
    </row>
    <row r="20" spans="1:17" ht="15" customHeight="1" x14ac:dyDescent="0.2">
      <c r="A20" s="9" t="s">
        <v>195</v>
      </c>
      <c r="B20" s="114">
        <v>5882.6444800000008</v>
      </c>
      <c r="C20" s="114">
        <v>887.49081999999999</v>
      </c>
      <c r="D20" s="114">
        <v>338.48104000000001</v>
      </c>
      <c r="E20" s="114">
        <v>148.21495999999999</v>
      </c>
      <c r="F20" s="114">
        <v>14.476040000000001</v>
      </c>
      <c r="G20" s="114">
        <v>6.4992999999999999</v>
      </c>
      <c r="H20" s="114">
        <v>1760.87598</v>
      </c>
      <c r="I20" s="114">
        <v>9038.6826200000014</v>
      </c>
      <c r="J20" s="114">
        <v>122077.117</v>
      </c>
      <c r="K20" s="114">
        <v>11745.13414</v>
      </c>
      <c r="L20" s="114">
        <v>5964.1733700000004</v>
      </c>
      <c r="M20" s="114">
        <v>2640.7631699999997</v>
      </c>
      <c r="N20" s="114">
        <v>23.96068</v>
      </c>
      <c r="O20" s="114">
        <v>5.7572600000000005</v>
      </c>
      <c r="P20" s="114">
        <v>13.72</v>
      </c>
      <c r="Q20" s="114">
        <v>142470.62561999998</v>
      </c>
    </row>
    <row r="21" spans="1:17" s="12" customFormat="1" ht="15" customHeight="1" x14ac:dyDescent="0.2">
      <c r="A21" s="9" t="s">
        <v>196</v>
      </c>
      <c r="B21" s="10">
        <v>3388.4469900000004</v>
      </c>
      <c r="C21" s="10">
        <v>305.50063</v>
      </c>
      <c r="D21" s="10">
        <v>376.15773999999999</v>
      </c>
      <c r="E21" s="10">
        <v>57.683889999999998</v>
      </c>
      <c r="F21" s="10">
        <v>0</v>
      </c>
      <c r="G21" s="10">
        <v>0.16203000000000001</v>
      </c>
      <c r="H21" s="10">
        <v>2023.5184199999999</v>
      </c>
      <c r="I21" s="10">
        <v>6151.4697000000006</v>
      </c>
      <c r="J21" s="10">
        <v>30839.2274</v>
      </c>
      <c r="K21" s="10">
        <v>3881.60041</v>
      </c>
      <c r="L21" s="10">
        <v>2502.9886699999997</v>
      </c>
      <c r="M21" s="10">
        <v>1017.01</v>
      </c>
      <c r="N21" s="10">
        <v>16.372120000000002</v>
      </c>
      <c r="O21" s="10">
        <v>0</v>
      </c>
      <c r="P21" s="10">
        <v>0</v>
      </c>
      <c r="Q21" s="10">
        <v>38257.198600000003</v>
      </c>
    </row>
    <row r="22" spans="1:17" s="12" customFormat="1" ht="15" customHeight="1" x14ac:dyDescent="0.2">
      <c r="A22" s="13" t="s">
        <v>198</v>
      </c>
      <c r="B22" s="14">
        <v>9613488.0575600006</v>
      </c>
      <c r="C22" s="14">
        <v>1339599.5021199998</v>
      </c>
      <c r="D22" s="14">
        <v>44522.984420000001</v>
      </c>
      <c r="E22" s="14">
        <v>63038.767379999998</v>
      </c>
      <c r="F22" s="14">
        <v>48496.980329999999</v>
      </c>
      <c r="G22" s="14">
        <v>197573.92001999999</v>
      </c>
      <c r="H22" s="14">
        <v>946811.35224999988</v>
      </c>
      <c r="I22" s="14">
        <v>12253531.564080002</v>
      </c>
      <c r="J22" s="14">
        <v>16392656.646309998</v>
      </c>
      <c r="K22" s="14">
        <v>1557227.60662</v>
      </c>
      <c r="L22" s="14">
        <v>82730.632180000015</v>
      </c>
      <c r="M22" s="14">
        <v>42950.243130000003</v>
      </c>
      <c r="N22" s="14">
        <v>74109.75056</v>
      </c>
      <c r="O22" s="14">
        <v>69072.229479999995</v>
      </c>
      <c r="P22" s="14">
        <v>38.694200000000002</v>
      </c>
      <c r="Q22" s="14">
        <v>18218785.802480001</v>
      </c>
    </row>
    <row r="23" spans="1:17" ht="15" customHeight="1" thickBot="1" x14ac:dyDescent="0.25">
      <c r="A23" s="17"/>
      <c r="B23" s="74"/>
      <c r="C23" s="19"/>
      <c r="D23" s="19"/>
      <c r="E23" s="19"/>
      <c r="F23" s="19"/>
      <c r="G23" s="19"/>
      <c r="H23" s="19"/>
      <c r="I23" s="19"/>
      <c r="J23" s="19"/>
      <c r="K23" s="19"/>
      <c r="L23" s="74"/>
      <c r="M23" s="74"/>
      <c r="N23" s="74"/>
      <c r="O23" s="74"/>
      <c r="P23" s="74"/>
      <c r="Q23" s="74"/>
    </row>
    <row r="24" spans="1:17" ht="15" customHeight="1" thickTop="1" x14ac:dyDescent="0.2">
      <c r="A24" s="21" t="s">
        <v>39</v>
      </c>
      <c r="B24" s="79"/>
      <c r="C24" s="81"/>
      <c r="D24" s="11"/>
      <c r="E24" s="11"/>
      <c r="F24" s="11"/>
      <c r="G24" s="11"/>
      <c r="H24" s="11"/>
      <c r="I24" s="11"/>
      <c r="J24" s="11"/>
      <c r="K24" s="11"/>
      <c r="L24" s="22"/>
      <c r="M24" s="22"/>
      <c r="N24" s="4"/>
      <c r="O24" s="4"/>
      <c r="P24" s="4"/>
      <c r="Q24" s="4"/>
    </row>
    <row r="25" spans="1:17" ht="15" customHeight="1" x14ac:dyDescent="0.2">
      <c r="A25" s="116"/>
      <c r="B25" s="117"/>
      <c r="C25" s="118"/>
      <c r="D25" s="10"/>
      <c r="E25" s="10"/>
      <c r="F25" s="10"/>
      <c r="G25" s="10"/>
      <c r="H25" s="10"/>
      <c r="I25" s="10"/>
      <c r="J25" s="10"/>
      <c r="K25" s="10"/>
      <c r="L25" s="10"/>
      <c r="M25" s="9"/>
      <c r="N25" s="4"/>
      <c r="O25" s="4"/>
      <c r="P25" s="4"/>
      <c r="Q25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D493A-61F8-4CD7-96B5-2BD95A35C752}">
  <sheetPr codeName="Sheet36">
    <pageSetUpPr fitToPage="1"/>
  </sheetPr>
  <dimension ref="A1:Q29"/>
  <sheetViews>
    <sheetView zoomScaleNormal="100" workbookViewId="0">
      <selection activeCell="B18" sqref="B18"/>
    </sheetView>
  </sheetViews>
  <sheetFormatPr baseColWidth="10" defaultColWidth="11.42578125" defaultRowHeight="15" customHeight="1" x14ac:dyDescent="0.55000000000000004"/>
  <cols>
    <col min="1" max="1" width="33.42578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33.42578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33.42578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33.42578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33.42578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33.42578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33.42578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33.42578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33.42578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33.42578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33.42578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33.42578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33.42578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33.42578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33.42578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33.42578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33.42578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33.42578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33.42578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33.42578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33.42578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33.42578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33.42578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33.42578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33.42578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33.42578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33.42578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33.42578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33.42578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33.42578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33.42578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33.42578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33.42578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33.42578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33.42578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33.42578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33.42578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33.42578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33.42578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33.42578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33.42578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33.42578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33.42578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33.42578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33.42578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33.42578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33.42578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33.42578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33.42578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33.42578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33.42578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33.42578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33.42578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33.42578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33.42578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33.42578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33.42578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33.42578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33.42578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33.42578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33.42578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33.42578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33.42578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33.42578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181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113" customFormat="1" ht="15" customHeight="1" x14ac:dyDescent="0.2">
      <c r="A6" s="112"/>
      <c r="B6" s="194" t="s">
        <v>13</v>
      </c>
      <c r="C6" s="194"/>
      <c r="D6" s="194"/>
      <c r="E6" s="194"/>
      <c r="F6" s="194"/>
      <c r="G6" s="194"/>
      <c r="H6" s="194"/>
      <c r="I6" s="194"/>
      <c r="J6" s="194" t="s">
        <v>14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182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9" t="s">
        <v>183</v>
      </c>
      <c r="B8" s="10">
        <v>32585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32585</v>
      </c>
      <c r="J8" s="10">
        <v>3336214.8137699999</v>
      </c>
      <c r="K8" s="10">
        <v>149808.55940999999</v>
      </c>
      <c r="L8" s="10">
        <v>0</v>
      </c>
      <c r="M8" s="10">
        <v>0</v>
      </c>
      <c r="N8" s="10">
        <v>5</v>
      </c>
      <c r="O8" s="10">
        <v>15133.590769999999</v>
      </c>
      <c r="P8" s="10">
        <v>348325.15733999998</v>
      </c>
      <c r="Q8" s="10">
        <v>3849487.1212900002</v>
      </c>
    </row>
    <row r="9" spans="1:17" ht="15" customHeight="1" x14ac:dyDescent="0.2">
      <c r="A9" s="9" t="s">
        <v>184</v>
      </c>
      <c r="B9" s="10">
        <v>48177.962390000001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48177.962390000001</v>
      </c>
      <c r="J9" s="10">
        <v>307922.62631000002</v>
      </c>
      <c r="K9" s="10">
        <v>9334.3477800000001</v>
      </c>
      <c r="L9" s="10">
        <v>0</v>
      </c>
      <c r="M9" s="10">
        <v>0</v>
      </c>
      <c r="N9" s="10">
        <v>8232</v>
      </c>
      <c r="O9" s="10">
        <v>8341.8628399999998</v>
      </c>
      <c r="P9" s="10">
        <v>15789.90991</v>
      </c>
      <c r="Q9" s="10">
        <v>349620.74683999998</v>
      </c>
    </row>
    <row r="10" spans="1:17" ht="15" customHeight="1" x14ac:dyDescent="0.2">
      <c r="A10" s="9" t="s">
        <v>185</v>
      </c>
      <c r="B10" s="10">
        <v>18955.499960000001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9117.1351699999996</v>
      </c>
      <c r="I10" s="10">
        <v>28072.635130000002</v>
      </c>
      <c r="J10" s="10">
        <v>242346.94977000001</v>
      </c>
      <c r="K10" s="10">
        <v>39815.472229999999</v>
      </c>
      <c r="L10" s="10">
        <v>0</v>
      </c>
      <c r="M10" s="10">
        <v>0</v>
      </c>
      <c r="N10" s="10">
        <v>2940</v>
      </c>
      <c r="O10" s="10">
        <v>7425.9956299999994</v>
      </c>
      <c r="P10" s="10">
        <v>14906.60556</v>
      </c>
      <c r="Q10" s="10">
        <v>307435.02318999998</v>
      </c>
    </row>
    <row r="11" spans="1:17" ht="15" customHeight="1" x14ac:dyDescent="0.2">
      <c r="A11" s="9" t="s">
        <v>186</v>
      </c>
      <c r="B11" s="10">
        <v>2401.8960000000002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2401.8960000000002</v>
      </c>
      <c r="J11" s="10">
        <v>232187.92968</v>
      </c>
      <c r="K11" s="10">
        <v>50357.226999999999</v>
      </c>
      <c r="L11" s="10">
        <v>0</v>
      </c>
      <c r="M11" s="10">
        <v>3000</v>
      </c>
      <c r="N11" s="10">
        <v>4131.1363799999999</v>
      </c>
      <c r="O11" s="10">
        <v>7051.9912300000005</v>
      </c>
      <c r="P11" s="10">
        <v>4142.3925300000001</v>
      </c>
      <c r="Q11" s="10">
        <v>300870.67681999999</v>
      </c>
    </row>
    <row r="12" spans="1:17" ht="15" customHeight="1" x14ac:dyDescent="0.2">
      <c r="A12" s="9" t="s">
        <v>187</v>
      </c>
      <c r="B12" s="10">
        <v>9005.2530000000006</v>
      </c>
      <c r="C12" s="10">
        <v>2083.56</v>
      </c>
      <c r="D12" s="10">
        <v>0</v>
      </c>
      <c r="E12" s="10">
        <v>0</v>
      </c>
      <c r="F12" s="10">
        <v>0</v>
      </c>
      <c r="G12" s="10">
        <v>0</v>
      </c>
      <c r="H12" s="10">
        <v>2976.8780499999998</v>
      </c>
      <c r="I12" s="10">
        <v>14065.691050000001</v>
      </c>
      <c r="J12" s="10">
        <v>296418.12891999999</v>
      </c>
      <c r="K12" s="10">
        <v>86354.205050000004</v>
      </c>
      <c r="L12" s="10">
        <v>1004.74645</v>
      </c>
      <c r="M12" s="10">
        <v>1067.09627</v>
      </c>
      <c r="N12" s="10">
        <v>4083.8929800000001</v>
      </c>
      <c r="O12" s="10">
        <v>8430.9028900000012</v>
      </c>
      <c r="P12" s="10">
        <v>1509.14347</v>
      </c>
      <c r="Q12" s="10">
        <v>398868.11603000003</v>
      </c>
    </row>
    <row r="13" spans="1:17" ht="15" customHeight="1" x14ac:dyDescent="0.2">
      <c r="A13" s="9" t="s">
        <v>188</v>
      </c>
      <c r="B13" s="10">
        <v>6043.2859600000002</v>
      </c>
      <c r="C13" s="10">
        <v>1071.1796399999998</v>
      </c>
      <c r="D13" s="10">
        <v>0</v>
      </c>
      <c r="E13" s="10">
        <v>0</v>
      </c>
      <c r="F13" s="10">
        <v>0</v>
      </c>
      <c r="G13" s="10">
        <v>0</v>
      </c>
      <c r="H13" s="10">
        <v>1188.1028899999999</v>
      </c>
      <c r="I13" s="10">
        <v>8302.5684899999997</v>
      </c>
      <c r="J13" s="10">
        <v>867218.19582000002</v>
      </c>
      <c r="K13" s="10">
        <v>177317.49682</v>
      </c>
      <c r="L13" s="10">
        <v>717.37633999999991</v>
      </c>
      <c r="M13" s="10">
        <v>3869.2828399999999</v>
      </c>
      <c r="N13" s="10">
        <v>6177.4493899999998</v>
      </c>
      <c r="O13" s="10">
        <v>18636.872670000001</v>
      </c>
      <c r="P13" s="10">
        <v>1544.23377</v>
      </c>
      <c r="Q13" s="10">
        <v>1075480.9076500002</v>
      </c>
    </row>
    <row r="14" spans="1:17" ht="15" customHeight="1" x14ac:dyDescent="0.2">
      <c r="A14" s="9" t="s">
        <v>189</v>
      </c>
      <c r="B14" s="10">
        <v>3156.2145399999999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851.66268000000002</v>
      </c>
      <c r="I14" s="10">
        <v>4007.8772200000003</v>
      </c>
      <c r="J14" s="10">
        <v>1035051.38897</v>
      </c>
      <c r="K14" s="10">
        <v>275588.08716000005</v>
      </c>
      <c r="L14" s="10">
        <v>412.0376</v>
      </c>
      <c r="M14" s="10">
        <v>2697.0336400000001</v>
      </c>
      <c r="N14" s="10">
        <v>9088.9574700000012</v>
      </c>
      <c r="O14" s="10">
        <v>18271.433960000002</v>
      </c>
      <c r="P14" s="10">
        <v>1128.30063</v>
      </c>
      <c r="Q14" s="10">
        <v>1342237.2394300003</v>
      </c>
    </row>
    <row r="15" spans="1:17" ht="15" customHeight="1" x14ac:dyDescent="0.2">
      <c r="A15" s="9" t="s">
        <v>190</v>
      </c>
      <c r="B15" s="10">
        <v>201.684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526.78419999999994</v>
      </c>
      <c r="I15" s="10">
        <v>728.46819999999991</v>
      </c>
      <c r="J15" s="10">
        <v>985935.30278000003</v>
      </c>
      <c r="K15" s="10">
        <v>151005.42379</v>
      </c>
      <c r="L15" s="10">
        <v>678.67704000000003</v>
      </c>
      <c r="M15" s="10">
        <v>1766.0529099999999</v>
      </c>
      <c r="N15" s="10">
        <v>8359.3074400000005</v>
      </c>
      <c r="O15" s="10">
        <v>11705.67864</v>
      </c>
      <c r="P15" s="10">
        <v>347.05175000000003</v>
      </c>
      <c r="Q15" s="10">
        <v>1159797.4943500001</v>
      </c>
    </row>
    <row r="16" spans="1:17" ht="15" customHeight="1" x14ac:dyDescent="0.2">
      <c r="A16" s="9" t="s">
        <v>191</v>
      </c>
      <c r="B16" s="10">
        <v>114.84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114.84</v>
      </c>
      <c r="J16" s="10">
        <v>2370274.0249200002</v>
      </c>
      <c r="K16" s="10">
        <v>144815.4376</v>
      </c>
      <c r="L16" s="10">
        <v>1004.11518</v>
      </c>
      <c r="M16" s="10">
        <v>3580.6785099999997</v>
      </c>
      <c r="N16" s="10">
        <v>15537.63949</v>
      </c>
      <c r="O16" s="10">
        <v>26086.702870000001</v>
      </c>
      <c r="P16" s="10">
        <v>508.48851999999999</v>
      </c>
      <c r="Q16" s="10">
        <v>2561807.0870899996</v>
      </c>
    </row>
    <row r="17" spans="1:17" ht="15" customHeight="1" x14ac:dyDescent="0.2">
      <c r="A17" s="9" t="s">
        <v>192</v>
      </c>
      <c r="B17" s="10">
        <v>254.67045000000002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353.10235999999998</v>
      </c>
      <c r="I17" s="10">
        <v>607.77281000000005</v>
      </c>
      <c r="J17" s="10">
        <v>2452225.1983600003</v>
      </c>
      <c r="K17" s="10">
        <v>242439.61046999999</v>
      </c>
      <c r="L17" s="10">
        <v>15376.780279999999</v>
      </c>
      <c r="M17" s="10">
        <v>31339.15093</v>
      </c>
      <c r="N17" s="10">
        <v>11132.03513</v>
      </c>
      <c r="O17" s="10">
        <v>9953.4565899999998</v>
      </c>
      <c r="P17" s="10">
        <v>446.76972999999998</v>
      </c>
      <c r="Q17" s="10">
        <v>2762913.0014900002</v>
      </c>
    </row>
    <row r="18" spans="1:17" ht="15" customHeight="1" x14ac:dyDescent="0.2">
      <c r="A18" s="9" t="s">
        <v>193</v>
      </c>
      <c r="B18" s="10">
        <v>237.33339999999998</v>
      </c>
      <c r="C18" s="10">
        <v>0</v>
      </c>
      <c r="D18" s="10">
        <v>0</v>
      </c>
      <c r="E18" s="10">
        <v>0</v>
      </c>
      <c r="F18" s="10">
        <v>34.81803</v>
      </c>
      <c r="G18" s="10">
        <v>0</v>
      </c>
      <c r="H18" s="10">
        <v>107.333</v>
      </c>
      <c r="I18" s="10">
        <v>379.48442999999997</v>
      </c>
      <c r="J18" s="10">
        <v>2559052.27819</v>
      </c>
      <c r="K18" s="10">
        <v>318190.24663000001</v>
      </c>
      <c r="L18" s="10">
        <v>32578.761039999998</v>
      </c>
      <c r="M18" s="10">
        <v>52656.229639999998</v>
      </c>
      <c r="N18" s="10">
        <v>9297.0868499999997</v>
      </c>
      <c r="O18" s="10">
        <v>3767.1478299999999</v>
      </c>
      <c r="P18" s="10">
        <v>837.97788000000003</v>
      </c>
      <c r="Q18" s="10">
        <v>2976379.7280600001</v>
      </c>
    </row>
    <row r="19" spans="1:17" ht="15" customHeight="1" x14ac:dyDescent="0.2">
      <c r="A19" s="9" t="s">
        <v>194</v>
      </c>
      <c r="B19" s="10">
        <v>110.25603</v>
      </c>
      <c r="C19" s="10">
        <v>0</v>
      </c>
      <c r="D19" s="10">
        <v>0</v>
      </c>
      <c r="E19" s="10">
        <v>0</v>
      </c>
      <c r="F19" s="10">
        <v>107.44472</v>
      </c>
      <c r="G19" s="10">
        <v>0</v>
      </c>
      <c r="H19" s="10">
        <v>58.275089999999999</v>
      </c>
      <c r="I19" s="10">
        <v>275.97583999999995</v>
      </c>
      <c r="J19" s="10">
        <v>1516491.9232399999</v>
      </c>
      <c r="K19" s="10">
        <v>207727.28534</v>
      </c>
      <c r="L19" s="10">
        <v>36733.227639999997</v>
      </c>
      <c r="M19" s="10">
        <v>41866.455750000001</v>
      </c>
      <c r="N19" s="10">
        <v>2914.9285099999997</v>
      </c>
      <c r="O19" s="10">
        <v>666.44144999999992</v>
      </c>
      <c r="P19" s="10">
        <v>1824.7566399999998</v>
      </c>
      <c r="Q19" s="10">
        <v>1808225.0185700001</v>
      </c>
    </row>
    <row r="20" spans="1:17" ht="15" customHeight="1" x14ac:dyDescent="0.2">
      <c r="A20" s="9" t="s">
        <v>195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6.4992299999999998</v>
      </c>
      <c r="I20" s="10">
        <v>6.4992299999999998</v>
      </c>
      <c r="J20" s="10">
        <v>69712.810900000011</v>
      </c>
      <c r="K20" s="10">
        <v>9394.6862200000014</v>
      </c>
      <c r="L20" s="10">
        <v>3313.68073</v>
      </c>
      <c r="M20" s="10">
        <v>3009.8468900000003</v>
      </c>
      <c r="N20" s="10">
        <v>53.578789999999998</v>
      </c>
      <c r="O20" s="10">
        <v>0</v>
      </c>
      <c r="P20" s="10">
        <v>1715.54152</v>
      </c>
      <c r="Q20" s="10">
        <v>87200.145050000006</v>
      </c>
    </row>
    <row r="21" spans="1:17" s="12" customFormat="1" ht="15" customHeight="1" x14ac:dyDescent="0.2">
      <c r="A21" s="9" t="s">
        <v>196</v>
      </c>
      <c r="B21" s="10">
        <v>4.5508000000000006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1.135</v>
      </c>
      <c r="I21" s="10">
        <v>5.6858000000000004</v>
      </c>
      <c r="J21" s="10">
        <v>19333.177909999999</v>
      </c>
      <c r="K21" s="10">
        <v>3087.1000800000002</v>
      </c>
      <c r="L21" s="10">
        <v>1413.3408700000002</v>
      </c>
      <c r="M21" s="10">
        <v>1190.1428999999998</v>
      </c>
      <c r="N21" s="10">
        <v>27.298290000000001</v>
      </c>
      <c r="O21" s="10">
        <v>0.15</v>
      </c>
      <c r="P21" s="10">
        <v>113.29867</v>
      </c>
      <c r="Q21" s="10">
        <v>25164.508720000002</v>
      </c>
    </row>
    <row r="22" spans="1:17" s="12" customFormat="1" ht="15" customHeight="1" x14ac:dyDescent="0.2">
      <c r="A22" s="13" t="s">
        <v>42</v>
      </c>
      <c r="B22" s="14">
        <v>121248.44652999999</v>
      </c>
      <c r="C22" s="14">
        <v>3154.7396399999998</v>
      </c>
      <c r="D22" s="14">
        <v>0</v>
      </c>
      <c r="E22" s="14">
        <v>0</v>
      </c>
      <c r="F22" s="14">
        <v>142.26275000000001</v>
      </c>
      <c r="G22" s="14">
        <v>0</v>
      </c>
      <c r="H22" s="14">
        <v>15186.907669999999</v>
      </c>
      <c r="I22" s="14">
        <v>139732.35659000001</v>
      </c>
      <c r="J22" s="14">
        <v>16290384.749540001</v>
      </c>
      <c r="K22" s="14">
        <v>1865235.18558</v>
      </c>
      <c r="L22" s="14">
        <v>93232.743169999987</v>
      </c>
      <c r="M22" s="14">
        <v>146041.97027999998</v>
      </c>
      <c r="N22" s="14">
        <v>81980.310720000009</v>
      </c>
      <c r="O22" s="14">
        <v>135472.22737000001</v>
      </c>
      <c r="P22" s="14">
        <v>393139.62792</v>
      </c>
      <c r="Q22" s="14">
        <v>19005486.814579997</v>
      </c>
    </row>
    <row r="23" spans="1:17" ht="15" customHeight="1" thickBot="1" x14ac:dyDescent="0.25">
      <c r="A23" s="17"/>
      <c r="B23" s="74"/>
      <c r="C23" s="19"/>
      <c r="D23" s="19"/>
      <c r="E23" s="19"/>
      <c r="F23" s="19"/>
      <c r="G23" s="19"/>
      <c r="H23" s="19"/>
      <c r="I23" s="19"/>
      <c r="J23" s="19"/>
      <c r="K23" s="19"/>
      <c r="L23" s="74"/>
      <c r="M23" s="74"/>
      <c r="N23" s="74"/>
      <c r="O23" s="74"/>
      <c r="P23" s="74"/>
      <c r="Q23" s="74"/>
    </row>
    <row r="24" spans="1:17" ht="15" customHeight="1" thickTop="1" x14ac:dyDescent="0.2">
      <c r="A24" s="21" t="s">
        <v>39</v>
      </c>
      <c r="B24" s="22"/>
      <c r="C24" s="11"/>
      <c r="D24" s="11"/>
      <c r="E24" s="11"/>
      <c r="F24" s="11"/>
      <c r="G24" s="11"/>
      <c r="H24" s="11"/>
      <c r="I24" s="11"/>
      <c r="J24" s="11"/>
      <c r="K24" s="11"/>
      <c r="L24" s="22"/>
      <c r="M24" s="22"/>
      <c r="N24" s="4"/>
      <c r="O24" s="4"/>
      <c r="P24" s="4"/>
      <c r="Q24" s="4"/>
    </row>
    <row r="25" spans="1:17" ht="15" customHeight="1" x14ac:dyDescent="0.2">
      <c r="A25" s="3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9"/>
      <c r="N25" s="4"/>
      <c r="O25" s="4"/>
      <c r="P25" s="4"/>
      <c r="Q25" s="4"/>
    </row>
    <row r="26" spans="1:17" ht="15" customHeight="1" x14ac:dyDescent="0.2">
      <c r="A26" s="3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9"/>
      <c r="N26" s="4"/>
      <c r="O26" s="4"/>
      <c r="P26" s="4"/>
      <c r="Q26" s="4"/>
    </row>
    <row r="27" spans="1:17" ht="15" customHeight="1" x14ac:dyDescent="0.2">
      <c r="A27" s="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9"/>
      <c r="N27" s="4"/>
      <c r="O27" s="4"/>
      <c r="P27" s="4"/>
      <c r="Q27" s="4"/>
    </row>
    <row r="28" spans="1:17" ht="15" customHeight="1" x14ac:dyDescent="0.2">
      <c r="A28" s="3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9"/>
      <c r="N28" s="4"/>
      <c r="O28" s="4"/>
      <c r="P28" s="4"/>
      <c r="Q28" s="4"/>
    </row>
    <row r="29" spans="1:17" ht="15" customHeight="1" x14ac:dyDescent="0.2">
      <c r="A29" s="3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9"/>
      <c r="N29" s="4"/>
      <c r="O29" s="4"/>
      <c r="P29" s="4"/>
      <c r="Q29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C697-B3AA-4594-9931-1DCA59C92BB2}">
  <sheetPr codeName="Sheet37">
    <pageSetUpPr fitToPage="1"/>
  </sheetPr>
  <dimension ref="A1:Q28"/>
  <sheetViews>
    <sheetView zoomScaleNormal="100" workbookViewId="0">
      <selection activeCell="B11" sqref="B11"/>
    </sheetView>
  </sheetViews>
  <sheetFormatPr baseColWidth="10" defaultColWidth="11.42578125" defaultRowHeight="15" customHeight="1" x14ac:dyDescent="0.55000000000000004"/>
  <cols>
    <col min="1" max="1" width="33.42578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7" width="15.7109375" customWidth="1"/>
    <col min="257" max="257" width="33.42578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3" width="15.7109375" customWidth="1"/>
    <col min="513" max="513" width="33.42578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29" width="15.7109375" customWidth="1"/>
    <col min="769" max="769" width="33.42578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5" width="15.7109375" customWidth="1"/>
    <col min="1025" max="1025" width="33.42578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1" width="15.7109375" customWidth="1"/>
    <col min="1281" max="1281" width="33.42578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7" width="15.7109375" customWidth="1"/>
    <col min="1537" max="1537" width="33.42578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3" width="15.7109375" customWidth="1"/>
    <col min="1793" max="1793" width="33.42578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09" width="15.7109375" customWidth="1"/>
    <col min="2049" max="2049" width="33.42578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5" width="15.7109375" customWidth="1"/>
    <col min="2305" max="2305" width="33.42578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1" width="15.7109375" customWidth="1"/>
    <col min="2561" max="2561" width="33.42578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7" width="15.7109375" customWidth="1"/>
    <col min="2817" max="2817" width="33.42578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3" width="15.7109375" customWidth="1"/>
    <col min="3073" max="3073" width="33.42578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89" width="15.7109375" customWidth="1"/>
    <col min="3329" max="3329" width="33.42578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5" width="15.7109375" customWidth="1"/>
    <col min="3585" max="3585" width="33.42578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1" width="15.7109375" customWidth="1"/>
    <col min="3841" max="3841" width="33.42578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7" width="15.7109375" customWidth="1"/>
    <col min="4097" max="4097" width="33.42578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3" width="15.7109375" customWidth="1"/>
    <col min="4353" max="4353" width="33.42578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69" width="15.7109375" customWidth="1"/>
    <col min="4609" max="4609" width="33.42578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5" width="15.7109375" customWidth="1"/>
    <col min="4865" max="4865" width="33.42578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1" width="15.7109375" customWidth="1"/>
    <col min="5121" max="5121" width="33.42578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7" width="15.7109375" customWidth="1"/>
    <col min="5377" max="5377" width="33.42578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3" width="15.7109375" customWidth="1"/>
    <col min="5633" max="5633" width="33.42578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49" width="15.7109375" customWidth="1"/>
    <col min="5889" max="5889" width="33.42578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5" width="15.7109375" customWidth="1"/>
    <col min="6145" max="6145" width="33.42578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1" width="15.7109375" customWidth="1"/>
    <col min="6401" max="6401" width="33.42578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7" width="15.7109375" customWidth="1"/>
    <col min="6657" max="6657" width="33.42578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3" width="15.7109375" customWidth="1"/>
    <col min="6913" max="6913" width="33.42578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29" width="15.7109375" customWidth="1"/>
    <col min="7169" max="7169" width="33.42578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5" width="15.7109375" customWidth="1"/>
    <col min="7425" max="7425" width="33.42578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1" width="15.7109375" customWidth="1"/>
    <col min="7681" max="7681" width="33.42578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7" width="15.7109375" customWidth="1"/>
    <col min="7937" max="7937" width="33.42578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3" width="15.7109375" customWidth="1"/>
    <col min="8193" max="8193" width="33.42578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09" width="15.7109375" customWidth="1"/>
    <col min="8449" max="8449" width="33.42578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5" width="15.7109375" customWidth="1"/>
    <col min="8705" max="8705" width="33.42578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1" width="15.7109375" customWidth="1"/>
    <col min="8961" max="8961" width="33.42578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7" width="15.7109375" customWidth="1"/>
    <col min="9217" max="9217" width="33.42578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3" width="15.7109375" customWidth="1"/>
    <col min="9473" max="9473" width="33.42578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89" width="15.7109375" customWidth="1"/>
    <col min="9729" max="9729" width="33.42578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5" width="15.7109375" customWidth="1"/>
    <col min="9985" max="9985" width="33.42578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1" width="15.7109375" customWidth="1"/>
    <col min="10241" max="10241" width="33.42578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7" width="15.7109375" customWidth="1"/>
    <col min="10497" max="10497" width="33.42578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3" width="15.7109375" customWidth="1"/>
    <col min="10753" max="10753" width="33.42578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69" width="15.7109375" customWidth="1"/>
    <col min="11009" max="11009" width="33.42578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5" width="15.7109375" customWidth="1"/>
    <col min="11265" max="11265" width="33.42578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1" width="15.7109375" customWidth="1"/>
    <col min="11521" max="11521" width="33.42578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7" width="15.7109375" customWidth="1"/>
    <col min="11777" max="11777" width="33.42578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3" width="15.7109375" customWidth="1"/>
    <col min="12033" max="12033" width="33.42578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49" width="15.7109375" customWidth="1"/>
    <col min="12289" max="12289" width="33.42578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5" width="15.7109375" customWidth="1"/>
    <col min="12545" max="12545" width="33.42578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1" width="15.7109375" customWidth="1"/>
    <col min="12801" max="12801" width="33.42578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7" width="15.7109375" customWidth="1"/>
    <col min="13057" max="13057" width="33.42578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3" width="15.7109375" customWidth="1"/>
    <col min="13313" max="13313" width="33.42578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29" width="15.7109375" customWidth="1"/>
    <col min="13569" max="13569" width="33.42578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5" width="15.7109375" customWidth="1"/>
    <col min="13825" max="13825" width="33.42578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1" width="15.7109375" customWidth="1"/>
    <col min="14081" max="14081" width="33.42578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7" width="15.7109375" customWidth="1"/>
    <col min="14337" max="14337" width="33.42578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3" width="15.7109375" customWidth="1"/>
    <col min="14593" max="14593" width="33.42578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09" width="15.7109375" customWidth="1"/>
    <col min="14849" max="14849" width="33.42578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5" width="15.7109375" customWidth="1"/>
    <col min="15105" max="15105" width="33.42578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1" width="15.7109375" customWidth="1"/>
    <col min="15361" max="15361" width="33.42578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7" width="15.7109375" customWidth="1"/>
    <col min="15617" max="15617" width="33.42578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3" width="15.7109375" customWidth="1"/>
    <col min="15873" max="15873" width="33.42578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89" width="15.7109375" customWidth="1"/>
    <col min="16129" max="16129" width="33.42578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5" width="15.7109375" customWidth="1"/>
  </cols>
  <sheetData>
    <row r="1" spans="1:17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s="28" customFormat="1" ht="15" customHeight="1" x14ac:dyDescent="0.3">
      <c r="A2" s="192" t="s">
        <v>199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</row>
    <row r="6" spans="1:17" s="113" customFormat="1" ht="15" customHeight="1" x14ac:dyDescent="0.2">
      <c r="A6" s="112"/>
      <c r="B6" s="194" t="s">
        <v>15</v>
      </c>
      <c r="C6" s="194"/>
      <c r="D6" s="194"/>
      <c r="E6" s="194"/>
      <c r="F6" s="194"/>
      <c r="G6" s="194"/>
      <c r="H6" s="194"/>
      <c r="I6" s="194"/>
      <c r="J6" s="194" t="s">
        <v>16</v>
      </c>
      <c r="K6" s="194"/>
      <c r="L6" s="194"/>
      <c r="M6" s="194"/>
      <c r="N6" s="194"/>
      <c r="O6" s="194"/>
      <c r="P6" s="194"/>
      <c r="Q6" s="194"/>
    </row>
    <row r="7" spans="1:17" s="77" customFormat="1" ht="39.950000000000003" customHeight="1" x14ac:dyDescent="0.2">
      <c r="A7" s="67" t="s">
        <v>182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</row>
    <row r="8" spans="1:17" ht="15" customHeight="1" x14ac:dyDescent="0.2">
      <c r="A8" s="9" t="s">
        <v>183</v>
      </c>
      <c r="B8" s="10">
        <v>412448.30869999999</v>
      </c>
      <c r="C8" s="10">
        <v>31202.761930000001</v>
      </c>
      <c r="D8" s="10">
        <v>2902.5510600000002</v>
      </c>
      <c r="E8" s="10">
        <v>0</v>
      </c>
      <c r="F8" s="10">
        <v>3349.7838199999997</v>
      </c>
      <c r="G8" s="10">
        <v>26499.687449999998</v>
      </c>
      <c r="H8" s="10">
        <v>80492.324159999989</v>
      </c>
      <c r="I8" s="10">
        <v>556895.41712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31310.389449999999</v>
      </c>
      <c r="Q8" s="10">
        <v>31310.389449999999</v>
      </c>
    </row>
    <row r="9" spans="1:17" ht="15" customHeight="1" x14ac:dyDescent="0.2">
      <c r="A9" s="9" t="s">
        <v>184</v>
      </c>
      <c r="B9" s="10">
        <v>109029.13490999999</v>
      </c>
      <c r="C9" s="10">
        <v>23671.606079999998</v>
      </c>
      <c r="D9" s="10">
        <v>0</v>
      </c>
      <c r="E9" s="10">
        <v>0</v>
      </c>
      <c r="F9" s="10">
        <v>6965.6201300000002</v>
      </c>
      <c r="G9" s="10">
        <v>0</v>
      </c>
      <c r="H9" s="10">
        <v>49385.570329999995</v>
      </c>
      <c r="I9" s="10">
        <v>189051.93144999997</v>
      </c>
      <c r="J9" s="10">
        <v>7820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48276.789579999997</v>
      </c>
      <c r="Q9" s="10">
        <v>56096.789579999997</v>
      </c>
    </row>
    <row r="10" spans="1:17" ht="15" customHeight="1" x14ac:dyDescent="0.2">
      <c r="A10" s="9" t="s">
        <v>185</v>
      </c>
      <c r="B10" s="10">
        <v>128971.21781999999</v>
      </c>
      <c r="C10" s="10">
        <v>62129.797549999996</v>
      </c>
      <c r="D10" s="10">
        <v>0</v>
      </c>
      <c r="E10" s="10">
        <v>0</v>
      </c>
      <c r="F10" s="10">
        <v>9395.0500299999985</v>
      </c>
      <c r="G10" s="10">
        <v>0</v>
      </c>
      <c r="H10" s="10">
        <v>39092.033040000002</v>
      </c>
      <c r="I10" s="10">
        <v>239588.09844</v>
      </c>
      <c r="J10" s="10">
        <v>7.6180500000000002</v>
      </c>
      <c r="K10" s="10">
        <v>16978.07285</v>
      </c>
      <c r="L10" s="10">
        <v>0</v>
      </c>
      <c r="M10" s="10">
        <v>0</v>
      </c>
      <c r="N10" s="10">
        <v>0</v>
      </c>
      <c r="O10" s="10">
        <v>0</v>
      </c>
      <c r="P10" s="10">
        <v>71963.774640000003</v>
      </c>
      <c r="Q10" s="10">
        <v>88949.465540000005</v>
      </c>
    </row>
    <row r="11" spans="1:17" ht="15" customHeight="1" x14ac:dyDescent="0.2">
      <c r="A11" s="9" t="s">
        <v>186</v>
      </c>
      <c r="B11" s="10">
        <v>367420.24186000001</v>
      </c>
      <c r="C11" s="10">
        <v>159233.10674000002</v>
      </c>
      <c r="D11" s="10">
        <v>9.9725900000000003</v>
      </c>
      <c r="E11" s="10">
        <v>4093.5071600000001</v>
      </c>
      <c r="F11" s="10">
        <v>7772.3355499999998</v>
      </c>
      <c r="G11" s="10">
        <v>21663.774149999997</v>
      </c>
      <c r="H11" s="10">
        <v>41552.458610000001</v>
      </c>
      <c r="I11" s="10">
        <v>601745.39665999997</v>
      </c>
      <c r="J11" s="10">
        <v>37492.356399999997</v>
      </c>
      <c r="K11" s="10">
        <v>12351.917449999999</v>
      </c>
      <c r="L11" s="10">
        <v>0</v>
      </c>
      <c r="M11" s="10">
        <v>1569.75558</v>
      </c>
      <c r="N11" s="10">
        <v>946.69670999999994</v>
      </c>
      <c r="O11" s="10">
        <v>5971.7828099999997</v>
      </c>
      <c r="P11" s="10">
        <v>111560.17564</v>
      </c>
      <c r="Q11" s="10">
        <v>169892.68458999999</v>
      </c>
    </row>
    <row r="12" spans="1:17" ht="15" customHeight="1" x14ac:dyDescent="0.2">
      <c r="A12" s="9" t="s">
        <v>187</v>
      </c>
      <c r="B12" s="10">
        <v>506479.36352999997</v>
      </c>
      <c r="C12" s="10">
        <v>127875.72761</v>
      </c>
      <c r="D12" s="10">
        <v>499.75477000000001</v>
      </c>
      <c r="E12" s="10">
        <v>3764.3190800000002</v>
      </c>
      <c r="F12" s="10">
        <v>6157.0857800000003</v>
      </c>
      <c r="G12" s="10">
        <v>18889.85124</v>
      </c>
      <c r="H12" s="10">
        <v>24315.04753</v>
      </c>
      <c r="I12" s="10">
        <v>687981.14954000001</v>
      </c>
      <c r="J12" s="10">
        <v>151795.04991</v>
      </c>
      <c r="K12" s="10">
        <v>46334.946929999998</v>
      </c>
      <c r="L12" s="10">
        <v>45.610210000000002</v>
      </c>
      <c r="M12" s="10">
        <v>2262.9081299999998</v>
      </c>
      <c r="N12" s="10">
        <v>0</v>
      </c>
      <c r="O12" s="10">
        <v>6206.0473600000005</v>
      </c>
      <c r="P12" s="10">
        <v>83006.428549999997</v>
      </c>
      <c r="Q12" s="10">
        <v>289650.99109000002</v>
      </c>
    </row>
    <row r="13" spans="1:17" ht="15" customHeight="1" x14ac:dyDescent="0.2">
      <c r="A13" s="9" t="s">
        <v>188</v>
      </c>
      <c r="B13" s="10">
        <v>508222.23516000004</v>
      </c>
      <c r="C13" s="10">
        <v>162426.10368999999</v>
      </c>
      <c r="D13" s="10">
        <v>4064.2075499999996</v>
      </c>
      <c r="E13" s="10">
        <v>5755.0756500000007</v>
      </c>
      <c r="F13" s="10">
        <v>12258.99589</v>
      </c>
      <c r="G13" s="10">
        <v>25888.298119999999</v>
      </c>
      <c r="H13" s="10">
        <v>16395.17657</v>
      </c>
      <c r="I13" s="10">
        <v>735010.09262999997</v>
      </c>
      <c r="J13" s="10">
        <v>508622.04342</v>
      </c>
      <c r="K13" s="10">
        <v>181367.80993000002</v>
      </c>
      <c r="L13" s="10">
        <v>1210.9959699999999</v>
      </c>
      <c r="M13" s="10">
        <v>2101.3961400000003</v>
      </c>
      <c r="N13" s="10">
        <v>433.50263000000001</v>
      </c>
      <c r="O13" s="10">
        <v>13791.702289999999</v>
      </c>
      <c r="P13" s="10">
        <v>62562.88553</v>
      </c>
      <c r="Q13" s="10">
        <v>770090.33591000002</v>
      </c>
    </row>
    <row r="14" spans="1:17" ht="15" customHeight="1" x14ac:dyDescent="0.2">
      <c r="A14" s="9" t="s">
        <v>189</v>
      </c>
      <c r="B14" s="10">
        <v>271706.91333999997</v>
      </c>
      <c r="C14" s="10">
        <v>79632.825430000012</v>
      </c>
      <c r="D14" s="10">
        <v>1172.9554499999999</v>
      </c>
      <c r="E14" s="10">
        <v>2984.3294700000001</v>
      </c>
      <c r="F14" s="10">
        <v>5927.9505300000001</v>
      </c>
      <c r="G14" s="10">
        <v>7938.79043</v>
      </c>
      <c r="H14" s="10">
        <v>3313.0704100000003</v>
      </c>
      <c r="I14" s="10">
        <v>372676.83506000001</v>
      </c>
      <c r="J14" s="10">
        <v>971687.24834000005</v>
      </c>
      <c r="K14" s="10">
        <v>221700.59030000001</v>
      </c>
      <c r="L14" s="10">
        <v>695.87697000000003</v>
      </c>
      <c r="M14" s="10">
        <v>3500.2986000000001</v>
      </c>
      <c r="N14" s="10">
        <v>3675.8931600000001</v>
      </c>
      <c r="O14" s="10">
        <v>11392.91092</v>
      </c>
      <c r="P14" s="10">
        <v>36302.70796</v>
      </c>
      <c r="Q14" s="10">
        <v>1248955.5262500003</v>
      </c>
    </row>
    <row r="15" spans="1:17" ht="15" customHeight="1" x14ac:dyDescent="0.2">
      <c r="A15" s="9" t="s">
        <v>190</v>
      </c>
      <c r="B15" s="10">
        <v>217742.31784999999</v>
      </c>
      <c r="C15" s="10">
        <v>41685.446909999999</v>
      </c>
      <c r="D15" s="10">
        <v>1198.3923300000001</v>
      </c>
      <c r="E15" s="10">
        <v>1346.0530800000001</v>
      </c>
      <c r="F15" s="10">
        <v>6003.8389299999999</v>
      </c>
      <c r="G15" s="10">
        <v>4601.9796200000001</v>
      </c>
      <c r="H15" s="10">
        <v>4492.4839299999994</v>
      </c>
      <c r="I15" s="10">
        <v>277070.51265000005</v>
      </c>
      <c r="J15" s="10">
        <v>1436809.9713399999</v>
      </c>
      <c r="K15" s="10">
        <v>179513.46699000002</v>
      </c>
      <c r="L15" s="10">
        <v>2821.9234900000001</v>
      </c>
      <c r="M15" s="10">
        <v>3747.5222999999996</v>
      </c>
      <c r="N15" s="10">
        <v>2514.6044500000003</v>
      </c>
      <c r="O15" s="10">
        <v>9913.4794299999994</v>
      </c>
      <c r="P15" s="10">
        <v>47936.951950000002</v>
      </c>
      <c r="Q15" s="10">
        <v>1683257.91995</v>
      </c>
    </row>
    <row r="16" spans="1:17" ht="15" customHeight="1" x14ac:dyDescent="0.2">
      <c r="A16" s="9" t="s">
        <v>191</v>
      </c>
      <c r="B16" s="10">
        <v>175010.11484999998</v>
      </c>
      <c r="C16" s="10">
        <v>22431.835800000001</v>
      </c>
      <c r="D16" s="10">
        <v>1562.74854</v>
      </c>
      <c r="E16" s="10">
        <v>1405.63753</v>
      </c>
      <c r="F16" s="10">
        <v>4238.2469199999996</v>
      </c>
      <c r="G16" s="10">
        <v>2585.33986</v>
      </c>
      <c r="H16" s="10">
        <v>2440.70012</v>
      </c>
      <c r="I16" s="10">
        <v>209674.62362</v>
      </c>
      <c r="J16" s="10">
        <v>1185063.84718</v>
      </c>
      <c r="K16" s="10">
        <v>154091.27243000001</v>
      </c>
      <c r="L16" s="10">
        <v>4344.6118499999993</v>
      </c>
      <c r="M16" s="10">
        <v>4453.2443200000007</v>
      </c>
      <c r="N16" s="10">
        <v>3434.4666299999999</v>
      </c>
      <c r="O16" s="10">
        <v>7684.2344499999999</v>
      </c>
      <c r="P16" s="10">
        <v>33122.401870000002</v>
      </c>
      <c r="Q16" s="10">
        <v>1392194.07873</v>
      </c>
    </row>
    <row r="17" spans="1:17" ht="15" customHeight="1" x14ac:dyDescent="0.2">
      <c r="A17" s="9" t="s">
        <v>192</v>
      </c>
      <c r="B17" s="10">
        <v>232447.53246000002</v>
      </c>
      <c r="C17" s="10">
        <v>24854.162579999997</v>
      </c>
      <c r="D17" s="10">
        <v>3236.80566</v>
      </c>
      <c r="E17" s="10">
        <v>1875.15843</v>
      </c>
      <c r="F17" s="10">
        <v>9563.1641999999993</v>
      </c>
      <c r="G17" s="10">
        <v>3852.3198500000003</v>
      </c>
      <c r="H17" s="10">
        <v>5032.68815</v>
      </c>
      <c r="I17" s="10">
        <v>280861.83133000002</v>
      </c>
      <c r="J17" s="10">
        <v>1632588.7387699999</v>
      </c>
      <c r="K17" s="10">
        <v>214320.73572</v>
      </c>
      <c r="L17" s="10">
        <v>6074.5350199999993</v>
      </c>
      <c r="M17" s="10">
        <v>7204.1874100000005</v>
      </c>
      <c r="N17" s="10">
        <v>4187.1154900000001</v>
      </c>
      <c r="O17" s="10">
        <v>6744.6339400000006</v>
      </c>
      <c r="P17" s="10">
        <v>51775.634279999998</v>
      </c>
      <c r="Q17" s="10">
        <v>1922895.5806300002</v>
      </c>
    </row>
    <row r="18" spans="1:17" ht="15" customHeight="1" x14ac:dyDescent="0.2">
      <c r="A18" s="9" t="s">
        <v>193</v>
      </c>
      <c r="B18" s="10">
        <v>233275.46599</v>
      </c>
      <c r="C18" s="10">
        <v>26835.87355</v>
      </c>
      <c r="D18" s="10">
        <v>5826.8619800000006</v>
      </c>
      <c r="E18" s="10">
        <v>1745.8878999999999</v>
      </c>
      <c r="F18" s="10">
        <v>11763.601949999998</v>
      </c>
      <c r="G18" s="10">
        <v>4123.5930600000002</v>
      </c>
      <c r="H18" s="10">
        <v>6889.4783799999996</v>
      </c>
      <c r="I18" s="10">
        <v>290460.76280999999</v>
      </c>
      <c r="J18" s="10">
        <v>1571970.6550100001</v>
      </c>
      <c r="K18" s="10">
        <v>240665.83509000001</v>
      </c>
      <c r="L18" s="10">
        <v>8893.7291600000008</v>
      </c>
      <c r="M18" s="10">
        <v>11990.039269999999</v>
      </c>
      <c r="N18" s="10">
        <v>4033.9667599999998</v>
      </c>
      <c r="O18" s="10">
        <v>5673.85905</v>
      </c>
      <c r="P18" s="10">
        <v>95215.14271</v>
      </c>
      <c r="Q18" s="10">
        <v>1938443.2270499999</v>
      </c>
    </row>
    <row r="19" spans="1:17" ht="15" customHeight="1" x14ac:dyDescent="0.2">
      <c r="A19" s="9" t="s">
        <v>194</v>
      </c>
      <c r="B19" s="10">
        <v>89994.986449999997</v>
      </c>
      <c r="C19" s="10">
        <v>9620.3033400000004</v>
      </c>
      <c r="D19" s="10">
        <v>2133.5574799999999</v>
      </c>
      <c r="E19" s="10">
        <v>579.29557999999997</v>
      </c>
      <c r="F19" s="10">
        <v>2681.9899799999998</v>
      </c>
      <c r="G19" s="10">
        <v>1507.2824900000001</v>
      </c>
      <c r="H19" s="10">
        <v>6796.87003</v>
      </c>
      <c r="I19" s="10">
        <v>113314.28535000001</v>
      </c>
      <c r="J19" s="10">
        <v>670987.93284000002</v>
      </c>
      <c r="K19" s="10">
        <v>113543.51859000001</v>
      </c>
      <c r="L19" s="10">
        <v>7177.4467100000002</v>
      </c>
      <c r="M19" s="10">
        <v>9860.7307300000011</v>
      </c>
      <c r="N19" s="10">
        <v>337.68603999999999</v>
      </c>
      <c r="O19" s="10">
        <v>237.65237999999999</v>
      </c>
      <c r="P19" s="10">
        <v>56269.580399999999</v>
      </c>
      <c r="Q19" s="10">
        <v>858414.54769000004</v>
      </c>
    </row>
    <row r="20" spans="1:17" ht="15" customHeight="1" x14ac:dyDescent="0.2">
      <c r="A20" s="9" t="s">
        <v>195</v>
      </c>
      <c r="B20" s="10">
        <v>2870.4837900000002</v>
      </c>
      <c r="C20" s="10">
        <v>377.00077000000005</v>
      </c>
      <c r="D20" s="10">
        <v>55.306830000000005</v>
      </c>
      <c r="E20" s="10">
        <v>9.3296700000000001</v>
      </c>
      <c r="F20" s="10">
        <v>52.502739999999996</v>
      </c>
      <c r="G20" s="10">
        <v>4.8941300000000005</v>
      </c>
      <c r="H20" s="10">
        <v>450.7885</v>
      </c>
      <c r="I20" s="10">
        <v>3820.3064300000001</v>
      </c>
      <c r="J20" s="10">
        <v>18217.05961</v>
      </c>
      <c r="K20" s="10">
        <v>3668.0733</v>
      </c>
      <c r="L20" s="10">
        <v>540.42174999999997</v>
      </c>
      <c r="M20" s="10">
        <v>531.26440000000002</v>
      </c>
      <c r="N20" s="10">
        <v>0</v>
      </c>
      <c r="O20" s="10">
        <v>0</v>
      </c>
      <c r="P20" s="10">
        <v>2845.1926899999999</v>
      </c>
      <c r="Q20" s="10">
        <v>25802.011750000001</v>
      </c>
    </row>
    <row r="21" spans="1:17" s="12" customFormat="1" ht="15" customHeight="1" x14ac:dyDescent="0.2">
      <c r="A21" s="9" t="s">
        <v>196</v>
      </c>
      <c r="B21" s="10">
        <v>944.69670999999994</v>
      </c>
      <c r="C21" s="10">
        <v>97.768929999999997</v>
      </c>
      <c r="D21" s="10">
        <v>36.128959999999999</v>
      </c>
      <c r="E21" s="10">
        <v>6.3612099999999998</v>
      </c>
      <c r="F21" s="10">
        <v>30.09599</v>
      </c>
      <c r="G21" s="10">
        <v>2.4427099999999999</v>
      </c>
      <c r="H21" s="10">
        <v>346.31907000000001</v>
      </c>
      <c r="I21" s="10">
        <v>1463.8135799999998</v>
      </c>
      <c r="J21" s="10">
        <v>4886.9904900000001</v>
      </c>
      <c r="K21" s="10">
        <v>1007.21534</v>
      </c>
      <c r="L21" s="10">
        <v>236.68470000000002</v>
      </c>
      <c r="M21" s="10">
        <v>182.30439000000001</v>
      </c>
      <c r="N21" s="10">
        <v>1.6003399999999999</v>
      </c>
      <c r="O21" s="10">
        <v>1.07961</v>
      </c>
      <c r="P21" s="10">
        <v>433.96713</v>
      </c>
      <c r="Q21" s="10">
        <v>6749.8419999999996</v>
      </c>
    </row>
    <row r="22" spans="1:17" s="12" customFormat="1" ht="15" customHeight="1" x14ac:dyDescent="0.2">
      <c r="A22" s="13" t="s">
        <v>42</v>
      </c>
      <c r="B22" s="14">
        <v>3256563.0134199997</v>
      </c>
      <c r="C22" s="14">
        <v>772074.32091000001</v>
      </c>
      <c r="D22" s="14">
        <v>22699.243200000001</v>
      </c>
      <c r="E22" s="14">
        <v>23564.954760000004</v>
      </c>
      <c r="F22" s="14">
        <v>86160.262439999991</v>
      </c>
      <c r="G22" s="14">
        <v>117558.25310999999</v>
      </c>
      <c r="H22" s="14">
        <v>280995.00883000001</v>
      </c>
      <c r="I22" s="14">
        <v>4559615.0566699989</v>
      </c>
      <c r="J22" s="14">
        <v>8197949.5113599999</v>
      </c>
      <c r="K22" s="14">
        <v>1385543.4549200002</v>
      </c>
      <c r="L22" s="14">
        <v>32041.835830000004</v>
      </c>
      <c r="M22" s="14">
        <v>47403.651270000002</v>
      </c>
      <c r="N22" s="14">
        <v>19565.532210000001</v>
      </c>
      <c r="O22" s="14">
        <v>67617.382240000006</v>
      </c>
      <c r="P22" s="14">
        <v>732582.0223800001</v>
      </c>
      <c r="Q22" s="14">
        <v>10482703.390210001</v>
      </c>
    </row>
    <row r="23" spans="1:17" ht="15" customHeight="1" thickBot="1" x14ac:dyDescent="0.25">
      <c r="A23" s="17"/>
      <c r="B23" s="74"/>
      <c r="C23" s="19"/>
      <c r="D23" s="19"/>
      <c r="E23" s="19"/>
      <c r="F23" s="19"/>
      <c r="G23" s="19"/>
      <c r="H23" s="19"/>
      <c r="I23" s="19"/>
      <c r="J23" s="19"/>
      <c r="K23" s="19"/>
      <c r="L23" s="74"/>
      <c r="M23" s="74"/>
      <c r="N23" s="74"/>
      <c r="O23" s="74"/>
      <c r="P23" s="74"/>
      <c r="Q23" s="74"/>
    </row>
    <row r="24" spans="1:17" ht="15" customHeight="1" thickTop="1" x14ac:dyDescent="0.2">
      <c r="A24" s="21" t="s">
        <v>39</v>
      </c>
      <c r="B24" s="79"/>
      <c r="C24" s="81"/>
      <c r="D24" s="11"/>
      <c r="E24" s="11"/>
      <c r="F24" s="11"/>
      <c r="G24" s="11"/>
      <c r="H24" s="11"/>
      <c r="I24" s="11"/>
      <c r="J24" s="11"/>
      <c r="K24" s="11"/>
      <c r="L24" s="22"/>
      <c r="M24" s="22"/>
      <c r="N24" s="4"/>
      <c r="O24" s="4"/>
      <c r="P24" s="4"/>
      <c r="Q24" s="4"/>
    </row>
    <row r="25" spans="1:17" ht="15" customHeight="1" x14ac:dyDescent="0.2">
      <c r="A25" s="21" t="s">
        <v>103</v>
      </c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0"/>
      <c r="M25" s="9"/>
      <c r="N25" s="4"/>
      <c r="O25" s="4"/>
      <c r="P25" s="4"/>
      <c r="Q25" s="4"/>
    </row>
    <row r="26" spans="1:17" ht="15" customHeight="1" x14ac:dyDescent="0.2">
      <c r="A26" s="3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9"/>
      <c r="N26" s="4"/>
      <c r="O26" s="4"/>
      <c r="P26" s="4"/>
      <c r="Q26" s="4"/>
    </row>
    <row r="27" spans="1:17" ht="15" customHeight="1" x14ac:dyDescent="0.2">
      <c r="A27" s="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9"/>
      <c r="N27" s="4"/>
      <c r="O27" s="4"/>
      <c r="P27" s="4"/>
      <c r="Q27" s="4"/>
    </row>
    <row r="28" spans="1:17" ht="15" customHeight="1" x14ac:dyDescent="0.2">
      <c r="A28" s="3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9"/>
      <c r="N28" s="4"/>
      <c r="O28" s="4"/>
      <c r="P28" s="4"/>
      <c r="Q28" s="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49301-CE2C-4C54-B248-B56A8B20113C}">
  <sheetPr codeName="Sheet38">
    <pageSetUpPr fitToPage="1"/>
  </sheetPr>
  <dimension ref="A1:I25"/>
  <sheetViews>
    <sheetView zoomScaleNormal="100" workbookViewId="0">
      <selection activeCell="G25" sqref="G25"/>
    </sheetView>
  </sheetViews>
  <sheetFormatPr baseColWidth="10" defaultColWidth="11.42578125" defaultRowHeight="15" customHeight="1" x14ac:dyDescent="0.55000000000000004"/>
  <cols>
    <col min="1" max="1" width="33.42578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9" width="15.7109375" customWidth="1"/>
    <col min="257" max="257" width="33.42578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5" width="15.7109375" customWidth="1"/>
    <col min="513" max="513" width="33.42578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1" width="15.7109375" customWidth="1"/>
    <col min="769" max="769" width="33.42578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7" width="15.7109375" customWidth="1"/>
    <col min="1025" max="1025" width="33.42578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3" width="15.7109375" customWidth="1"/>
    <col min="1281" max="1281" width="33.42578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89" width="15.7109375" customWidth="1"/>
    <col min="1537" max="1537" width="33.42578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5" width="15.7109375" customWidth="1"/>
    <col min="1793" max="1793" width="33.42578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1" width="15.7109375" customWidth="1"/>
    <col min="2049" max="2049" width="33.42578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7" width="15.7109375" customWidth="1"/>
    <col min="2305" max="2305" width="33.42578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3" width="15.7109375" customWidth="1"/>
    <col min="2561" max="2561" width="33.42578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69" width="15.7109375" customWidth="1"/>
    <col min="2817" max="2817" width="33.42578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5" width="15.7109375" customWidth="1"/>
    <col min="3073" max="3073" width="33.42578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1" width="15.7109375" customWidth="1"/>
    <col min="3329" max="3329" width="33.42578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7" width="15.7109375" customWidth="1"/>
    <col min="3585" max="3585" width="33.42578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3" width="15.7109375" customWidth="1"/>
    <col min="3841" max="3841" width="33.42578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49" width="15.7109375" customWidth="1"/>
    <col min="4097" max="4097" width="33.42578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5" width="15.7109375" customWidth="1"/>
    <col min="4353" max="4353" width="33.42578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1" width="15.7109375" customWidth="1"/>
    <col min="4609" max="4609" width="33.42578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7" width="15.7109375" customWidth="1"/>
    <col min="4865" max="4865" width="33.42578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3" width="15.7109375" customWidth="1"/>
    <col min="5121" max="5121" width="33.42578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29" width="15.7109375" customWidth="1"/>
    <col min="5377" max="5377" width="33.42578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5" width="15.7109375" customWidth="1"/>
    <col min="5633" max="5633" width="33.42578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1" width="15.7109375" customWidth="1"/>
    <col min="5889" max="5889" width="33.42578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7" width="15.7109375" customWidth="1"/>
    <col min="6145" max="6145" width="33.42578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3" width="15.7109375" customWidth="1"/>
    <col min="6401" max="6401" width="33.42578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09" width="15.7109375" customWidth="1"/>
    <col min="6657" max="6657" width="33.42578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5" width="15.7109375" customWidth="1"/>
    <col min="6913" max="6913" width="33.42578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1" width="15.7109375" customWidth="1"/>
    <col min="7169" max="7169" width="33.42578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7" width="15.7109375" customWidth="1"/>
    <col min="7425" max="7425" width="33.42578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3" width="15.7109375" customWidth="1"/>
    <col min="7681" max="7681" width="33.42578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89" width="15.7109375" customWidth="1"/>
    <col min="7937" max="7937" width="33.42578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5" width="15.7109375" customWidth="1"/>
    <col min="8193" max="8193" width="33.42578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1" width="15.7109375" customWidth="1"/>
    <col min="8449" max="8449" width="33.42578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7" width="15.7109375" customWidth="1"/>
    <col min="8705" max="8705" width="33.42578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3" width="15.7109375" customWidth="1"/>
    <col min="8961" max="8961" width="33.42578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69" width="15.7109375" customWidth="1"/>
    <col min="9217" max="9217" width="33.42578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5" width="15.7109375" customWidth="1"/>
    <col min="9473" max="9473" width="33.42578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1" width="15.7109375" customWidth="1"/>
    <col min="9729" max="9729" width="33.42578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7" width="15.7109375" customWidth="1"/>
    <col min="9985" max="9985" width="33.42578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3" width="15.7109375" customWidth="1"/>
    <col min="10241" max="10241" width="33.42578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49" width="15.7109375" customWidth="1"/>
    <col min="10497" max="10497" width="33.42578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5" width="15.7109375" customWidth="1"/>
    <col min="10753" max="10753" width="33.42578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1" width="15.7109375" customWidth="1"/>
    <col min="11009" max="11009" width="33.42578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7" width="15.7109375" customWidth="1"/>
    <col min="11265" max="11265" width="33.42578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3" width="15.7109375" customWidth="1"/>
    <col min="11521" max="11521" width="33.42578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29" width="15.7109375" customWidth="1"/>
    <col min="11777" max="11777" width="33.42578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5" width="15.7109375" customWidth="1"/>
    <col min="12033" max="12033" width="33.42578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1" width="15.7109375" customWidth="1"/>
    <col min="12289" max="12289" width="33.42578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7" width="15.7109375" customWidth="1"/>
    <col min="12545" max="12545" width="33.42578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3" width="15.7109375" customWidth="1"/>
    <col min="12801" max="12801" width="33.42578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09" width="15.7109375" customWidth="1"/>
    <col min="13057" max="13057" width="33.42578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5" width="15.7109375" customWidth="1"/>
    <col min="13313" max="13313" width="33.42578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1" width="15.7109375" customWidth="1"/>
    <col min="13569" max="13569" width="33.42578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7" width="15.7109375" customWidth="1"/>
    <col min="13825" max="13825" width="33.42578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3" width="15.7109375" customWidth="1"/>
    <col min="14081" max="14081" width="33.42578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89" width="15.7109375" customWidth="1"/>
    <col min="14337" max="14337" width="33.42578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5" width="15.7109375" customWidth="1"/>
    <col min="14593" max="14593" width="33.42578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1" width="15.7109375" customWidth="1"/>
    <col min="14849" max="14849" width="33.42578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7" width="15.7109375" customWidth="1"/>
    <col min="15105" max="15105" width="33.42578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3" width="15.7109375" customWidth="1"/>
    <col min="15361" max="15361" width="33.42578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69" width="15.7109375" customWidth="1"/>
    <col min="15617" max="15617" width="33.42578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5" width="15.7109375" customWidth="1"/>
    <col min="15873" max="15873" width="33.42578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1" width="15.7109375" customWidth="1"/>
    <col min="16129" max="16129" width="33.42578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7" width="15.7109375" customWidth="1"/>
  </cols>
  <sheetData>
    <row r="1" spans="1:9" s="28" customFormat="1" ht="30" customHeight="1" x14ac:dyDescent="0.3">
      <c r="A1" s="191" t="s">
        <v>0</v>
      </c>
      <c r="B1" s="191"/>
      <c r="C1" s="191"/>
      <c r="D1" s="191"/>
      <c r="E1" s="191"/>
      <c r="F1" s="191"/>
      <c r="G1" s="191"/>
      <c r="H1" s="191"/>
      <c r="I1" s="191"/>
    </row>
    <row r="2" spans="1:9" s="28" customFormat="1" ht="15" customHeight="1" x14ac:dyDescent="0.3">
      <c r="A2" s="192" t="s">
        <v>199</v>
      </c>
      <c r="B2" s="192"/>
      <c r="C2" s="192"/>
      <c r="D2" s="192"/>
      <c r="E2" s="192"/>
      <c r="F2" s="192"/>
      <c r="G2" s="192"/>
      <c r="H2" s="192"/>
      <c r="I2" s="192"/>
    </row>
    <row r="3" spans="1:9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</row>
    <row r="4" spans="1:9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</row>
    <row r="5" spans="1:9" ht="15" customHeight="1" x14ac:dyDescent="0.2">
      <c r="A5" s="3"/>
      <c r="B5" s="25"/>
      <c r="C5" s="25"/>
      <c r="D5" s="4"/>
      <c r="E5" s="4"/>
      <c r="F5" s="25"/>
      <c r="G5" s="25"/>
      <c r="H5" s="25"/>
      <c r="I5" s="25"/>
    </row>
    <row r="6" spans="1:9" s="113" customFormat="1" ht="15" customHeight="1" x14ac:dyDescent="0.2">
      <c r="A6" s="112"/>
      <c r="B6" s="194" t="s">
        <v>17</v>
      </c>
      <c r="C6" s="194"/>
      <c r="D6" s="194"/>
      <c r="E6" s="194"/>
      <c r="F6" s="194"/>
      <c r="G6" s="194"/>
      <c r="H6" s="194"/>
      <c r="I6" s="194"/>
    </row>
    <row r="7" spans="1:9" s="77" customFormat="1" ht="39.950000000000003" customHeight="1" x14ac:dyDescent="0.2">
      <c r="A7" s="67" t="s">
        <v>182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</row>
    <row r="8" spans="1:9" ht="15" customHeight="1" x14ac:dyDescent="0.2">
      <c r="A8" s="9" t="s">
        <v>183</v>
      </c>
      <c r="B8" s="10">
        <v>48586351.365759991</v>
      </c>
      <c r="C8" s="10">
        <v>6609185.9355700007</v>
      </c>
      <c r="D8" s="10">
        <v>3645.5579100000004</v>
      </c>
      <c r="E8" s="10">
        <v>59726.870140000006</v>
      </c>
      <c r="F8" s="10">
        <v>36104.453179999997</v>
      </c>
      <c r="G8" s="10">
        <v>691038.80555999989</v>
      </c>
      <c r="H8" s="10">
        <v>11649307.259879999</v>
      </c>
      <c r="I8" s="10">
        <v>67635360.247999996</v>
      </c>
    </row>
    <row r="9" spans="1:9" ht="15" customHeight="1" x14ac:dyDescent="0.2">
      <c r="A9" s="9" t="s">
        <v>184</v>
      </c>
      <c r="B9" s="10">
        <v>4723523.64855</v>
      </c>
      <c r="C9" s="10">
        <v>878990.29486000002</v>
      </c>
      <c r="D9" s="10">
        <v>12349.88911</v>
      </c>
      <c r="E9" s="10">
        <v>19669.504929999999</v>
      </c>
      <c r="F9" s="10">
        <v>136525.12315</v>
      </c>
      <c r="G9" s="10">
        <v>232876.96359000003</v>
      </c>
      <c r="H9" s="10">
        <v>739284.52854999993</v>
      </c>
      <c r="I9" s="10">
        <v>6743219.9527399996</v>
      </c>
    </row>
    <row r="10" spans="1:9" ht="15" customHeight="1" x14ac:dyDescent="0.2">
      <c r="A10" s="9" t="s">
        <v>185</v>
      </c>
      <c r="B10" s="10">
        <v>3706866.3909100001</v>
      </c>
      <c r="C10" s="10">
        <v>824871.08426999999</v>
      </c>
      <c r="D10" s="10">
        <v>10973.78254</v>
      </c>
      <c r="E10" s="10">
        <v>19265.631949999999</v>
      </c>
      <c r="F10" s="10">
        <v>65431.433320000004</v>
      </c>
      <c r="G10" s="10">
        <v>129977.41317</v>
      </c>
      <c r="H10" s="10">
        <v>788510.92972000001</v>
      </c>
      <c r="I10" s="10">
        <v>5545896.6658800002</v>
      </c>
    </row>
    <row r="11" spans="1:9" ht="15" customHeight="1" x14ac:dyDescent="0.2">
      <c r="A11" s="9" t="s">
        <v>186</v>
      </c>
      <c r="B11" s="10">
        <v>6347133.1277099997</v>
      </c>
      <c r="C11" s="10">
        <v>1360024.17649</v>
      </c>
      <c r="D11" s="10">
        <v>28182.248070000001</v>
      </c>
      <c r="E11" s="10">
        <v>44350.235510000006</v>
      </c>
      <c r="F11" s="10">
        <v>124280.88153000001</v>
      </c>
      <c r="G11" s="10">
        <v>263328.16311999998</v>
      </c>
      <c r="H11" s="10">
        <v>685606.83028999995</v>
      </c>
      <c r="I11" s="10">
        <v>8852905.6627200004</v>
      </c>
    </row>
    <row r="12" spans="1:9" ht="15" customHeight="1" x14ac:dyDescent="0.2">
      <c r="A12" s="9" t="s">
        <v>187</v>
      </c>
      <c r="B12" s="10">
        <v>10340830.398359999</v>
      </c>
      <c r="C12" s="10">
        <v>2642485.1282699998</v>
      </c>
      <c r="D12" s="10">
        <v>67447.964340000006</v>
      </c>
      <c r="E12" s="10">
        <v>118125.33787</v>
      </c>
      <c r="F12" s="10">
        <v>232874.65813</v>
      </c>
      <c r="G12" s="10">
        <v>461854.76771000004</v>
      </c>
      <c r="H12" s="10">
        <v>439358.50669000001</v>
      </c>
      <c r="I12" s="10">
        <v>14302976.761369999</v>
      </c>
    </row>
    <row r="13" spans="1:9" ht="15" customHeight="1" x14ac:dyDescent="0.2">
      <c r="A13" s="9" t="s">
        <v>188</v>
      </c>
      <c r="B13" s="10">
        <v>22349379.820129998</v>
      </c>
      <c r="C13" s="10">
        <v>5708302.9999400005</v>
      </c>
      <c r="D13" s="10">
        <v>114252.71335999999</v>
      </c>
      <c r="E13" s="10">
        <v>218219.52596</v>
      </c>
      <c r="F13" s="10">
        <v>356576.33228000009</v>
      </c>
      <c r="G13" s="10">
        <v>610410.74053000007</v>
      </c>
      <c r="H13" s="10">
        <v>335529.22247000004</v>
      </c>
      <c r="I13" s="10">
        <v>29692671.354669999</v>
      </c>
    </row>
    <row r="14" spans="1:9" ht="15" customHeight="1" x14ac:dyDescent="0.2">
      <c r="A14" s="9" t="s">
        <v>189</v>
      </c>
      <c r="B14" s="10">
        <v>12868930.007370001</v>
      </c>
      <c r="C14" s="10">
        <v>2699943.2372099999</v>
      </c>
      <c r="D14" s="10">
        <v>47753.121630000001</v>
      </c>
      <c r="E14" s="10">
        <v>88002.70947999999</v>
      </c>
      <c r="F14" s="10">
        <v>200803.57087</v>
      </c>
      <c r="G14" s="10">
        <v>255492.17405999993</v>
      </c>
      <c r="H14" s="10">
        <v>184229.49919999999</v>
      </c>
      <c r="I14" s="10">
        <v>16345154.319820004</v>
      </c>
    </row>
    <row r="15" spans="1:9" ht="15" customHeight="1" x14ac:dyDescent="0.2">
      <c r="A15" s="9" t="s">
        <v>190</v>
      </c>
      <c r="B15" s="10">
        <v>8082645.7598300017</v>
      </c>
      <c r="C15" s="10">
        <v>1083851.1174000001</v>
      </c>
      <c r="D15" s="10">
        <v>32998.583649999993</v>
      </c>
      <c r="E15" s="10">
        <v>35539.886460000002</v>
      </c>
      <c r="F15" s="10">
        <v>113060.61511</v>
      </c>
      <c r="G15" s="10">
        <v>107226.53195999999</v>
      </c>
      <c r="H15" s="10">
        <v>271789.77174</v>
      </c>
      <c r="I15" s="10">
        <v>9727112.2661500014</v>
      </c>
    </row>
    <row r="16" spans="1:9" ht="15" customHeight="1" x14ac:dyDescent="0.2">
      <c r="A16" s="9" t="s">
        <v>191</v>
      </c>
      <c r="B16" s="10">
        <v>10014461.40772</v>
      </c>
      <c r="C16" s="10">
        <v>717219.52156000002</v>
      </c>
      <c r="D16" s="10">
        <v>20861.893059999995</v>
      </c>
      <c r="E16" s="10">
        <v>25864.065200000001</v>
      </c>
      <c r="F16" s="10">
        <v>87188.117159999994</v>
      </c>
      <c r="G16" s="10">
        <v>85801.648029999997</v>
      </c>
      <c r="H16" s="10">
        <v>192463.34016000002</v>
      </c>
      <c r="I16" s="10">
        <v>11143859.992889998</v>
      </c>
    </row>
    <row r="17" spans="1:9" ht="15" customHeight="1" x14ac:dyDescent="0.2">
      <c r="A17" s="9" t="s">
        <v>192</v>
      </c>
      <c r="B17" s="10">
        <v>12037591.46164</v>
      </c>
      <c r="C17" s="10">
        <v>1165715.9238700001</v>
      </c>
      <c r="D17" s="10">
        <v>67508.2359</v>
      </c>
      <c r="E17" s="10">
        <v>65758.928240000008</v>
      </c>
      <c r="F17" s="10">
        <v>114020.91249</v>
      </c>
      <c r="G17" s="10">
        <v>92496.450700000016</v>
      </c>
      <c r="H17" s="10">
        <v>377016.3947</v>
      </c>
      <c r="I17" s="10">
        <v>13920108.307540001</v>
      </c>
    </row>
    <row r="18" spans="1:9" ht="15" customHeight="1" x14ac:dyDescent="0.2">
      <c r="A18" s="9" t="s">
        <v>193</v>
      </c>
      <c r="B18" s="10">
        <v>16753110.58987</v>
      </c>
      <c r="C18" s="10">
        <v>1563668.3640099999</v>
      </c>
      <c r="D18" s="10">
        <v>128642.77353999999</v>
      </c>
      <c r="E18" s="10">
        <v>110346.45760000001</v>
      </c>
      <c r="F18" s="10">
        <v>156887.47773000001</v>
      </c>
      <c r="G18" s="10">
        <v>108119.69778</v>
      </c>
      <c r="H18" s="10">
        <v>622787.72305000003</v>
      </c>
      <c r="I18" s="10">
        <v>19443563.083579998</v>
      </c>
    </row>
    <row r="19" spans="1:9" ht="15" customHeight="1" x14ac:dyDescent="0.2">
      <c r="A19" s="9" t="s">
        <v>194</v>
      </c>
      <c r="B19" s="10">
        <v>8909796.4750800002</v>
      </c>
      <c r="C19" s="10">
        <v>884390.17993999983</v>
      </c>
      <c r="D19" s="10">
        <v>193304.02953999996</v>
      </c>
      <c r="E19" s="10">
        <v>113270.2277</v>
      </c>
      <c r="F19" s="10">
        <v>30594.631679999999</v>
      </c>
      <c r="G19" s="10">
        <v>13466.397499999999</v>
      </c>
      <c r="H19" s="10">
        <v>482136.95356999995</v>
      </c>
      <c r="I19" s="10">
        <v>10626958.895010002</v>
      </c>
    </row>
    <row r="20" spans="1:9" ht="15" customHeight="1" x14ac:dyDescent="0.2">
      <c r="A20" s="9" t="s">
        <v>195</v>
      </c>
      <c r="B20" s="10">
        <v>316521.73642000003</v>
      </c>
      <c r="C20" s="10">
        <v>34722.966780000002</v>
      </c>
      <c r="D20" s="10">
        <v>15523.989379999999</v>
      </c>
      <c r="E20" s="10">
        <v>8083.4128100000007</v>
      </c>
      <c r="F20" s="10">
        <v>749.70675000000006</v>
      </c>
      <c r="G20" s="10">
        <v>157.49376999999998</v>
      </c>
      <c r="H20" s="10">
        <v>38871.265899999999</v>
      </c>
      <c r="I20" s="10">
        <v>414630.57180999999</v>
      </c>
    </row>
    <row r="21" spans="1:9" s="12" customFormat="1" ht="15" customHeight="1" x14ac:dyDescent="0.2">
      <c r="A21" s="9" t="s">
        <v>196</v>
      </c>
      <c r="B21" s="10">
        <v>98025.318079999997</v>
      </c>
      <c r="C21" s="10">
        <v>10894.60671</v>
      </c>
      <c r="D21" s="10">
        <v>7142.92598</v>
      </c>
      <c r="E21" s="10">
        <v>2897.2559000000001</v>
      </c>
      <c r="F21" s="10">
        <v>866.52300999999989</v>
      </c>
      <c r="G21" s="10">
        <v>53.940280000000001</v>
      </c>
      <c r="H21" s="10">
        <v>20327.004970000002</v>
      </c>
      <c r="I21" s="10">
        <v>140207.57493</v>
      </c>
    </row>
    <row r="22" spans="1:9" s="12" customFormat="1" ht="15" customHeight="1" x14ac:dyDescent="0.2">
      <c r="A22" s="13" t="s">
        <v>42</v>
      </c>
      <c r="B22" s="14">
        <v>165135167.50742999</v>
      </c>
      <c r="C22" s="14">
        <v>26184265.536879998</v>
      </c>
      <c r="D22" s="14">
        <v>750587.70801000006</v>
      </c>
      <c r="E22" s="14">
        <v>929120.04974999989</v>
      </c>
      <c r="F22" s="14">
        <v>1655964.4363899999</v>
      </c>
      <c r="G22" s="14">
        <v>3052301.1877600006</v>
      </c>
      <c r="H22" s="14">
        <v>16827219.230890002</v>
      </c>
      <c r="I22" s="14">
        <v>214534625.65711001</v>
      </c>
    </row>
    <row r="23" spans="1:9" ht="15" customHeight="1" thickBot="1" x14ac:dyDescent="0.25">
      <c r="A23" s="17"/>
      <c r="B23" s="74"/>
      <c r="C23" s="19"/>
      <c r="D23" s="19"/>
      <c r="E23" s="19"/>
      <c r="F23" s="19"/>
      <c r="G23" s="19"/>
      <c r="H23" s="19"/>
      <c r="I23" s="19"/>
    </row>
    <row r="24" spans="1:9" ht="15" customHeight="1" thickTop="1" x14ac:dyDescent="0.2">
      <c r="A24" s="21" t="s">
        <v>200</v>
      </c>
      <c r="B24" s="22"/>
      <c r="C24" s="11"/>
      <c r="D24" s="11"/>
      <c r="E24" s="11"/>
      <c r="F24" s="11"/>
      <c r="G24" s="11"/>
      <c r="H24" s="11"/>
      <c r="I24" s="11"/>
    </row>
    <row r="25" spans="1:9" ht="15" customHeight="1" x14ac:dyDescent="0.2">
      <c r="A25" s="3"/>
      <c r="B25" s="9"/>
      <c r="C25" s="10"/>
      <c r="D25" s="10"/>
      <c r="E25" s="10"/>
      <c r="F25" s="10"/>
      <c r="G25" s="10"/>
      <c r="H25" s="10"/>
      <c r="I25" s="10"/>
    </row>
  </sheetData>
  <mergeCells count="5">
    <mergeCell ref="A1:I1"/>
    <mergeCell ref="A2:I2"/>
    <mergeCell ref="A3:I3"/>
    <mergeCell ref="A4:I4"/>
    <mergeCell ref="B6:I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1AC67-6F50-47A8-B652-353B2594FB11}">
  <sheetPr codeName="Sheet1">
    <pageSetUpPr fitToPage="1"/>
  </sheetPr>
  <dimension ref="A1:L26"/>
  <sheetViews>
    <sheetView zoomScaleNormal="100" workbookViewId="0">
      <selection activeCell="A4" sqref="A4:E4"/>
    </sheetView>
  </sheetViews>
  <sheetFormatPr baseColWidth="10" defaultRowHeight="12.75" x14ac:dyDescent="0.2"/>
  <cols>
    <col min="1" max="1" width="38.28515625" style="24" customWidth="1"/>
    <col min="2" max="2" width="13.85546875" customWidth="1"/>
    <col min="3" max="3" width="13.7109375" customWidth="1"/>
    <col min="4" max="4" width="15.140625" customWidth="1"/>
    <col min="5" max="5" width="12.140625" customWidth="1"/>
    <col min="6" max="256" width="9.140625" customWidth="1"/>
    <col min="257" max="257" width="38.28515625" customWidth="1"/>
    <col min="258" max="258" width="13.85546875" customWidth="1"/>
    <col min="259" max="259" width="13.7109375" customWidth="1"/>
    <col min="260" max="260" width="15.140625" customWidth="1"/>
    <col min="261" max="261" width="12.140625" customWidth="1"/>
    <col min="262" max="512" width="9.140625" customWidth="1"/>
    <col min="513" max="513" width="38.28515625" customWidth="1"/>
    <col min="514" max="514" width="13.85546875" customWidth="1"/>
    <col min="515" max="515" width="13.7109375" customWidth="1"/>
    <col min="516" max="516" width="15.140625" customWidth="1"/>
    <col min="517" max="517" width="12.140625" customWidth="1"/>
    <col min="518" max="768" width="9.140625" customWidth="1"/>
    <col min="769" max="769" width="38.28515625" customWidth="1"/>
    <col min="770" max="770" width="13.85546875" customWidth="1"/>
    <col min="771" max="771" width="13.7109375" customWidth="1"/>
    <col min="772" max="772" width="15.140625" customWidth="1"/>
    <col min="773" max="773" width="12.140625" customWidth="1"/>
    <col min="774" max="1024" width="9.140625" customWidth="1"/>
    <col min="1025" max="1025" width="38.28515625" customWidth="1"/>
    <col min="1026" max="1026" width="13.85546875" customWidth="1"/>
    <col min="1027" max="1027" width="13.7109375" customWidth="1"/>
    <col min="1028" max="1028" width="15.140625" customWidth="1"/>
    <col min="1029" max="1029" width="12.140625" customWidth="1"/>
    <col min="1030" max="1280" width="9.140625" customWidth="1"/>
    <col min="1281" max="1281" width="38.28515625" customWidth="1"/>
    <col min="1282" max="1282" width="13.85546875" customWidth="1"/>
    <col min="1283" max="1283" width="13.7109375" customWidth="1"/>
    <col min="1284" max="1284" width="15.140625" customWidth="1"/>
    <col min="1285" max="1285" width="12.140625" customWidth="1"/>
    <col min="1286" max="1536" width="9.140625" customWidth="1"/>
    <col min="1537" max="1537" width="38.28515625" customWidth="1"/>
    <col min="1538" max="1538" width="13.85546875" customWidth="1"/>
    <col min="1539" max="1539" width="13.7109375" customWidth="1"/>
    <col min="1540" max="1540" width="15.140625" customWidth="1"/>
    <col min="1541" max="1541" width="12.140625" customWidth="1"/>
    <col min="1542" max="1792" width="9.140625" customWidth="1"/>
    <col min="1793" max="1793" width="38.28515625" customWidth="1"/>
    <col min="1794" max="1794" width="13.85546875" customWidth="1"/>
    <col min="1795" max="1795" width="13.7109375" customWidth="1"/>
    <col min="1796" max="1796" width="15.140625" customWidth="1"/>
    <col min="1797" max="1797" width="12.140625" customWidth="1"/>
    <col min="1798" max="2048" width="9.140625" customWidth="1"/>
    <col min="2049" max="2049" width="38.28515625" customWidth="1"/>
    <col min="2050" max="2050" width="13.85546875" customWidth="1"/>
    <col min="2051" max="2051" width="13.7109375" customWidth="1"/>
    <col min="2052" max="2052" width="15.140625" customWidth="1"/>
    <col min="2053" max="2053" width="12.140625" customWidth="1"/>
    <col min="2054" max="2304" width="9.140625" customWidth="1"/>
    <col min="2305" max="2305" width="38.28515625" customWidth="1"/>
    <col min="2306" max="2306" width="13.85546875" customWidth="1"/>
    <col min="2307" max="2307" width="13.7109375" customWidth="1"/>
    <col min="2308" max="2308" width="15.140625" customWidth="1"/>
    <col min="2309" max="2309" width="12.140625" customWidth="1"/>
    <col min="2310" max="2560" width="9.140625" customWidth="1"/>
    <col min="2561" max="2561" width="38.28515625" customWidth="1"/>
    <col min="2562" max="2562" width="13.85546875" customWidth="1"/>
    <col min="2563" max="2563" width="13.7109375" customWidth="1"/>
    <col min="2564" max="2564" width="15.140625" customWidth="1"/>
    <col min="2565" max="2565" width="12.140625" customWidth="1"/>
    <col min="2566" max="2816" width="9.140625" customWidth="1"/>
    <col min="2817" max="2817" width="38.28515625" customWidth="1"/>
    <col min="2818" max="2818" width="13.85546875" customWidth="1"/>
    <col min="2819" max="2819" width="13.7109375" customWidth="1"/>
    <col min="2820" max="2820" width="15.140625" customWidth="1"/>
    <col min="2821" max="2821" width="12.140625" customWidth="1"/>
    <col min="2822" max="3072" width="9.140625" customWidth="1"/>
    <col min="3073" max="3073" width="38.28515625" customWidth="1"/>
    <col min="3074" max="3074" width="13.85546875" customWidth="1"/>
    <col min="3075" max="3075" width="13.7109375" customWidth="1"/>
    <col min="3076" max="3076" width="15.140625" customWidth="1"/>
    <col min="3077" max="3077" width="12.140625" customWidth="1"/>
    <col min="3078" max="3328" width="9.140625" customWidth="1"/>
    <col min="3329" max="3329" width="38.28515625" customWidth="1"/>
    <col min="3330" max="3330" width="13.85546875" customWidth="1"/>
    <col min="3331" max="3331" width="13.7109375" customWidth="1"/>
    <col min="3332" max="3332" width="15.140625" customWidth="1"/>
    <col min="3333" max="3333" width="12.140625" customWidth="1"/>
    <col min="3334" max="3584" width="9.140625" customWidth="1"/>
    <col min="3585" max="3585" width="38.28515625" customWidth="1"/>
    <col min="3586" max="3586" width="13.85546875" customWidth="1"/>
    <col min="3587" max="3587" width="13.7109375" customWidth="1"/>
    <col min="3588" max="3588" width="15.140625" customWidth="1"/>
    <col min="3589" max="3589" width="12.140625" customWidth="1"/>
    <col min="3590" max="3840" width="9.140625" customWidth="1"/>
    <col min="3841" max="3841" width="38.28515625" customWidth="1"/>
    <col min="3842" max="3842" width="13.85546875" customWidth="1"/>
    <col min="3843" max="3843" width="13.7109375" customWidth="1"/>
    <col min="3844" max="3844" width="15.140625" customWidth="1"/>
    <col min="3845" max="3845" width="12.140625" customWidth="1"/>
    <col min="3846" max="4096" width="9.140625" customWidth="1"/>
    <col min="4097" max="4097" width="38.28515625" customWidth="1"/>
    <col min="4098" max="4098" width="13.85546875" customWidth="1"/>
    <col min="4099" max="4099" width="13.7109375" customWidth="1"/>
    <col min="4100" max="4100" width="15.140625" customWidth="1"/>
    <col min="4101" max="4101" width="12.140625" customWidth="1"/>
    <col min="4102" max="4352" width="9.140625" customWidth="1"/>
    <col min="4353" max="4353" width="38.28515625" customWidth="1"/>
    <col min="4354" max="4354" width="13.85546875" customWidth="1"/>
    <col min="4355" max="4355" width="13.7109375" customWidth="1"/>
    <col min="4356" max="4356" width="15.140625" customWidth="1"/>
    <col min="4357" max="4357" width="12.140625" customWidth="1"/>
    <col min="4358" max="4608" width="9.140625" customWidth="1"/>
    <col min="4609" max="4609" width="38.28515625" customWidth="1"/>
    <col min="4610" max="4610" width="13.85546875" customWidth="1"/>
    <col min="4611" max="4611" width="13.7109375" customWidth="1"/>
    <col min="4612" max="4612" width="15.140625" customWidth="1"/>
    <col min="4613" max="4613" width="12.140625" customWidth="1"/>
    <col min="4614" max="4864" width="9.140625" customWidth="1"/>
    <col min="4865" max="4865" width="38.28515625" customWidth="1"/>
    <col min="4866" max="4866" width="13.85546875" customWidth="1"/>
    <col min="4867" max="4867" width="13.7109375" customWidth="1"/>
    <col min="4868" max="4868" width="15.140625" customWidth="1"/>
    <col min="4869" max="4869" width="12.140625" customWidth="1"/>
    <col min="4870" max="5120" width="9.140625" customWidth="1"/>
    <col min="5121" max="5121" width="38.28515625" customWidth="1"/>
    <col min="5122" max="5122" width="13.85546875" customWidth="1"/>
    <col min="5123" max="5123" width="13.7109375" customWidth="1"/>
    <col min="5124" max="5124" width="15.140625" customWidth="1"/>
    <col min="5125" max="5125" width="12.140625" customWidth="1"/>
    <col min="5126" max="5376" width="9.140625" customWidth="1"/>
    <col min="5377" max="5377" width="38.28515625" customWidth="1"/>
    <col min="5378" max="5378" width="13.85546875" customWidth="1"/>
    <col min="5379" max="5379" width="13.7109375" customWidth="1"/>
    <col min="5380" max="5380" width="15.140625" customWidth="1"/>
    <col min="5381" max="5381" width="12.140625" customWidth="1"/>
    <col min="5382" max="5632" width="9.140625" customWidth="1"/>
    <col min="5633" max="5633" width="38.28515625" customWidth="1"/>
    <col min="5634" max="5634" width="13.85546875" customWidth="1"/>
    <col min="5635" max="5635" width="13.7109375" customWidth="1"/>
    <col min="5636" max="5636" width="15.140625" customWidth="1"/>
    <col min="5637" max="5637" width="12.140625" customWidth="1"/>
    <col min="5638" max="5888" width="9.140625" customWidth="1"/>
    <col min="5889" max="5889" width="38.28515625" customWidth="1"/>
    <col min="5890" max="5890" width="13.85546875" customWidth="1"/>
    <col min="5891" max="5891" width="13.7109375" customWidth="1"/>
    <col min="5892" max="5892" width="15.140625" customWidth="1"/>
    <col min="5893" max="5893" width="12.140625" customWidth="1"/>
    <col min="5894" max="6144" width="9.140625" customWidth="1"/>
    <col min="6145" max="6145" width="38.28515625" customWidth="1"/>
    <col min="6146" max="6146" width="13.85546875" customWidth="1"/>
    <col min="6147" max="6147" width="13.7109375" customWidth="1"/>
    <col min="6148" max="6148" width="15.140625" customWidth="1"/>
    <col min="6149" max="6149" width="12.140625" customWidth="1"/>
    <col min="6150" max="6400" width="9.140625" customWidth="1"/>
    <col min="6401" max="6401" width="38.28515625" customWidth="1"/>
    <col min="6402" max="6402" width="13.85546875" customWidth="1"/>
    <col min="6403" max="6403" width="13.7109375" customWidth="1"/>
    <col min="6404" max="6404" width="15.140625" customWidth="1"/>
    <col min="6405" max="6405" width="12.140625" customWidth="1"/>
    <col min="6406" max="6656" width="9.140625" customWidth="1"/>
    <col min="6657" max="6657" width="38.28515625" customWidth="1"/>
    <col min="6658" max="6658" width="13.85546875" customWidth="1"/>
    <col min="6659" max="6659" width="13.7109375" customWidth="1"/>
    <col min="6660" max="6660" width="15.140625" customWidth="1"/>
    <col min="6661" max="6661" width="12.140625" customWidth="1"/>
    <col min="6662" max="6912" width="9.140625" customWidth="1"/>
    <col min="6913" max="6913" width="38.28515625" customWidth="1"/>
    <col min="6914" max="6914" width="13.85546875" customWidth="1"/>
    <col min="6915" max="6915" width="13.7109375" customWidth="1"/>
    <col min="6916" max="6916" width="15.140625" customWidth="1"/>
    <col min="6917" max="6917" width="12.140625" customWidth="1"/>
    <col min="6918" max="7168" width="9.140625" customWidth="1"/>
    <col min="7169" max="7169" width="38.28515625" customWidth="1"/>
    <col min="7170" max="7170" width="13.85546875" customWidth="1"/>
    <col min="7171" max="7171" width="13.7109375" customWidth="1"/>
    <col min="7172" max="7172" width="15.140625" customWidth="1"/>
    <col min="7173" max="7173" width="12.140625" customWidth="1"/>
    <col min="7174" max="7424" width="9.140625" customWidth="1"/>
    <col min="7425" max="7425" width="38.28515625" customWidth="1"/>
    <col min="7426" max="7426" width="13.85546875" customWidth="1"/>
    <col min="7427" max="7427" width="13.7109375" customWidth="1"/>
    <col min="7428" max="7428" width="15.140625" customWidth="1"/>
    <col min="7429" max="7429" width="12.140625" customWidth="1"/>
    <col min="7430" max="7680" width="9.140625" customWidth="1"/>
    <col min="7681" max="7681" width="38.28515625" customWidth="1"/>
    <col min="7682" max="7682" width="13.85546875" customWidth="1"/>
    <col min="7683" max="7683" width="13.7109375" customWidth="1"/>
    <col min="7684" max="7684" width="15.140625" customWidth="1"/>
    <col min="7685" max="7685" width="12.140625" customWidth="1"/>
    <col min="7686" max="7936" width="9.140625" customWidth="1"/>
    <col min="7937" max="7937" width="38.28515625" customWidth="1"/>
    <col min="7938" max="7938" width="13.85546875" customWidth="1"/>
    <col min="7939" max="7939" width="13.7109375" customWidth="1"/>
    <col min="7940" max="7940" width="15.140625" customWidth="1"/>
    <col min="7941" max="7941" width="12.140625" customWidth="1"/>
    <col min="7942" max="8192" width="9.140625" customWidth="1"/>
    <col min="8193" max="8193" width="38.28515625" customWidth="1"/>
    <col min="8194" max="8194" width="13.85546875" customWidth="1"/>
    <col min="8195" max="8195" width="13.7109375" customWidth="1"/>
    <col min="8196" max="8196" width="15.140625" customWidth="1"/>
    <col min="8197" max="8197" width="12.140625" customWidth="1"/>
    <col min="8198" max="8448" width="9.140625" customWidth="1"/>
    <col min="8449" max="8449" width="38.28515625" customWidth="1"/>
    <col min="8450" max="8450" width="13.85546875" customWidth="1"/>
    <col min="8451" max="8451" width="13.7109375" customWidth="1"/>
    <col min="8452" max="8452" width="15.140625" customWidth="1"/>
    <col min="8453" max="8453" width="12.140625" customWidth="1"/>
    <col min="8454" max="8704" width="9.140625" customWidth="1"/>
    <col min="8705" max="8705" width="38.28515625" customWidth="1"/>
    <col min="8706" max="8706" width="13.85546875" customWidth="1"/>
    <col min="8707" max="8707" width="13.7109375" customWidth="1"/>
    <col min="8708" max="8708" width="15.140625" customWidth="1"/>
    <col min="8709" max="8709" width="12.140625" customWidth="1"/>
    <col min="8710" max="8960" width="9.140625" customWidth="1"/>
    <col min="8961" max="8961" width="38.28515625" customWidth="1"/>
    <col min="8962" max="8962" width="13.85546875" customWidth="1"/>
    <col min="8963" max="8963" width="13.7109375" customWidth="1"/>
    <col min="8964" max="8964" width="15.140625" customWidth="1"/>
    <col min="8965" max="8965" width="12.140625" customWidth="1"/>
    <col min="8966" max="9216" width="9.140625" customWidth="1"/>
    <col min="9217" max="9217" width="38.28515625" customWidth="1"/>
    <col min="9218" max="9218" width="13.85546875" customWidth="1"/>
    <col min="9219" max="9219" width="13.7109375" customWidth="1"/>
    <col min="9220" max="9220" width="15.140625" customWidth="1"/>
    <col min="9221" max="9221" width="12.140625" customWidth="1"/>
    <col min="9222" max="9472" width="9.140625" customWidth="1"/>
    <col min="9473" max="9473" width="38.28515625" customWidth="1"/>
    <col min="9474" max="9474" width="13.85546875" customWidth="1"/>
    <col min="9475" max="9475" width="13.7109375" customWidth="1"/>
    <col min="9476" max="9476" width="15.140625" customWidth="1"/>
    <col min="9477" max="9477" width="12.140625" customWidth="1"/>
    <col min="9478" max="9728" width="9.140625" customWidth="1"/>
    <col min="9729" max="9729" width="38.28515625" customWidth="1"/>
    <col min="9730" max="9730" width="13.85546875" customWidth="1"/>
    <col min="9731" max="9731" width="13.7109375" customWidth="1"/>
    <col min="9732" max="9732" width="15.140625" customWidth="1"/>
    <col min="9733" max="9733" width="12.140625" customWidth="1"/>
    <col min="9734" max="9984" width="9.140625" customWidth="1"/>
    <col min="9985" max="9985" width="38.28515625" customWidth="1"/>
    <col min="9986" max="9986" width="13.85546875" customWidth="1"/>
    <col min="9987" max="9987" width="13.7109375" customWidth="1"/>
    <col min="9988" max="9988" width="15.140625" customWidth="1"/>
    <col min="9989" max="9989" width="12.140625" customWidth="1"/>
    <col min="9990" max="10240" width="9.140625" customWidth="1"/>
    <col min="10241" max="10241" width="38.28515625" customWidth="1"/>
    <col min="10242" max="10242" width="13.85546875" customWidth="1"/>
    <col min="10243" max="10243" width="13.7109375" customWidth="1"/>
    <col min="10244" max="10244" width="15.140625" customWidth="1"/>
    <col min="10245" max="10245" width="12.140625" customWidth="1"/>
    <col min="10246" max="10496" width="9.140625" customWidth="1"/>
    <col min="10497" max="10497" width="38.28515625" customWidth="1"/>
    <col min="10498" max="10498" width="13.85546875" customWidth="1"/>
    <col min="10499" max="10499" width="13.7109375" customWidth="1"/>
    <col min="10500" max="10500" width="15.140625" customWidth="1"/>
    <col min="10501" max="10501" width="12.140625" customWidth="1"/>
    <col min="10502" max="10752" width="9.140625" customWidth="1"/>
    <col min="10753" max="10753" width="38.28515625" customWidth="1"/>
    <col min="10754" max="10754" width="13.85546875" customWidth="1"/>
    <col min="10755" max="10755" width="13.7109375" customWidth="1"/>
    <col min="10756" max="10756" width="15.140625" customWidth="1"/>
    <col min="10757" max="10757" width="12.140625" customWidth="1"/>
    <col min="10758" max="11008" width="9.140625" customWidth="1"/>
    <col min="11009" max="11009" width="38.28515625" customWidth="1"/>
    <col min="11010" max="11010" width="13.85546875" customWidth="1"/>
    <col min="11011" max="11011" width="13.7109375" customWidth="1"/>
    <col min="11012" max="11012" width="15.140625" customWidth="1"/>
    <col min="11013" max="11013" width="12.140625" customWidth="1"/>
    <col min="11014" max="11264" width="9.140625" customWidth="1"/>
    <col min="11265" max="11265" width="38.28515625" customWidth="1"/>
    <col min="11266" max="11266" width="13.85546875" customWidth="1"/>
    <col min="11267" max="11267" width="13.7109375" customWidth="1"/>
    <col min="11268" max="11268" width="15.140625" customWidth="1"/>
    <col min="11269" max="11269" width="12.140625" customWidth="1"/>
    <col min="11270" max="11520" width="9.140625" customWidth="1"/>
    <col min="11521" max="11521" width="38.28515625" customWidth="1"/>
    <col min="11522" max="11522" width="13.85546875" customWidth="1"/>
    <col min="11523" max="11523" width="13.7109375" customWidth="1"/>
    <col min="11524" max="11524" width="15.140625" customWidth="1"/>
    <col min="11525" max="11525" width="12.140625" customWidth="1"/>
    <col min="11526" max="11776" width="9.140625" customWidth="1"/>
    <col min="11777" max="11777" width="38.28515625" customWidth="1"/>
    <col min="11778" max="11778" width="13.85546875" customWidth="1"/>
    <col min="11779" max="11779" width="13.7109375" customWidth="1"/>
    <col min="11780" max="11780" width="15.140625" customWidth="1"/>
    <col min="11781" max="11781" width="12.140625" customWidth="1"/>
    <col min="11782" max="12032" width="9.140625" customWidth="1"/>
    <col min="12033" max="12033" width="38.28515625" customWidth="1"/>
    <col min="12034" max="12034" width="13.85546875" customWidth="1"/>
    <col min="12035" max="12035" width="13.7109375" customWidth="1"/>
    <col min="12036" max="12036" width="15.140625" customWidth="1"/>
    <col min="12037" max="12037" width="12.140625" customWidth="1"/>
    <col min="12038" max="12288" width="9.140625" customWidth="1"/>
    <col min="12289" max="12289" width="38.28515625" customWidth="1"/>
    <col min="12290" max="12290" width="13.85546875" customWidth="1"/>
    <col min="12291" max="12291" width="13.7109375" customWidth="1"/>
    <col min="12292" max="12292" width="15.140625" customWidth="1"/>
    <col min="12293" max="12293" width="12.140625" customWidth="1"/>
    <col min="12294" max="12544" width="9.140625" customWidth="1"/>
    <col min="12545" max="12545" width="38.28515625" customWidth="1"/>
    <col min="12546" max="12546" width="13.85546875" customWidth="1"/>
    <col min="12547" max="12547" width="13.7109375" customWidth="1"/>
    <col min="12548" max="12548" width="15.140625" customWidth="1"/>
    <col min="12549" max="12549" width="12.140625" customWidth="1"/>
    <col min="12550" max="12800" width="9.140625" customWidth="1"/>
    <col min="12801" max="12801" width="38.28515625" customWidth="1"/>
    <col min="12802" max="12802" width="13.85546875" customWidth="1"/>
    <col min="12803" max="12803" width="13.7109375" customWidth="1"/>
    <col min="12804" max="12804" width="15.140625" customWidth="1"/>
    <col min="12805" max="12805" width="12.140625" customWidth="1"/>
    <col min="12806" max="13056" width="9.140625" customWidth="1"/>
    <col min="13057" max="13057" width="38.28515625" customWidth="1"/>
    <col min="13058" max="13058" width="13.85546875" customWidth="1"/>
    <col min="13059" max="13059" width="13.7109375" customWidth="1"/>
    <col min="13060" max="13060" width="15.140625" customWidth="1"/>
    <col min="13061" max="13061" width="12.140625" customWidth="1"/>
    <col min="13062" max="13312" width="9.140625" customWidth="1"/>
    <col min="13313" max="13313" width="38.28515625" customWidth="1"/>
    <col min="13314" max="13314" width="13.85546875" customWidth="1"/>
    <col min="13315" max="13315" width="13.7109375" customWidth="1"/>
    <col min="13316" max="13316" width="15.140625" customWidth="1"/>
    <col min="13317" max="13317" width="12.140625" customWidth="1"/>
    <col min="13318" max="13568" width="9.140625" customWidth="1"/>
    <col min="13569" max="13569" width="38.28515625" customWidth="1"/>
    <col min="13570" max="13570" width="13.85546875" customWidth="1"/>
    <col min="13571" max="13571" width="13.7109375" customWidth="1"/>
    <col min="13572" max="13572" width="15.140625" customWidth="1"/>
    <col min="13573" max="13573" width="12.140625" customWidth="1"/>
    <col min="13574" max="13824" width="9.140625" customWidth="1"/>
    <col min="13825" max="13825" width="38.28515625" customWidth="1"/>
    <col min="13826" max="13826" width="13.85546875" customWidth="1"/>
    <col min="13827" max="13827" width="13.7109375" customWidth="1"/>
    <col min="13828" max="13828" width="15.140625" customWidth="1"/>
    <col min="13829" max="13829" width="12.140625" customWidth="1"/>
    <col min="13830" max="14080" width="9.140625" customWidth="1"/>
    <col min="14081" max="14081" width="38.28515625" customWidth="1"/>
    <col min="14082" max="14082" width="13.85546875" customWidth="1"/>
    <col min="14083" max="14083" width="13.7109375" customWidth="1"/>
    <col min="14084" max="14084" width="15.140625" customWidth="1"/>
    <col min="14085" max="14085" width="12.140625" customWidth="1"/>
    <col min="14086" max="14336" width="9.140625" customWidth="1"/>
    <col min="14337" max="14337" width="38.28515625" customWidth="1"/>
    <col min="14338" max="14338" width="13.85546875" customWidth="1"/>
    <col min="14339" max="14339" width="13.7109375" customWidth="1"/>
    <col min="14340" max="14340" width="15.140625" customWidth="1"/>
    <col min="14341" max="14341" width="12.140625" customWidth="1"/>
    <col min="14342" max="14592" width="9.140625" customWidth="1"/>
    <col min="14593" max="14593" width="38.28515625" customWidth="1"/>
    <col min="14594" max="14594" width="13.85546875" customWidth="1"/>
    <col min="14595" max="14595" width="13.7109375" customWidth="1"/>
    <col min="14596" max="14596" width="15.140625" customWidth="1"/>
    <col min="14597" max="14597" width="12.140625" customWidth="1"/>
    <col min="14598" max="14848" width="9.140625" customWidth="1"/>
    <col min="14849" max="14849" width="38.28515625" customWidth="1"/>
    <col min="14850" max="14850" width="13.85546875" customWidth="1"/>
    <col min="14851" max="14851" width="13.7109375" customWidth="1"/>
    <col min="14852" max="14852" width="15.140625" customWidth="1"/>
    <col min="14853" max="14853" width="12.140625" customWidth="1"/>
    <col min="14854" max="15104" width="9.140625" customWidth="1"/>
    <col min="15105" max="15105" width="38.28515625" customWidth="1"/>
    <col min="15106" max="15106" width="13.85546875" customWidth="1"/>
    <col min="15107" max="15107" width="13.7109375" customWidth="1"/>
    <col min="15108" max="15108" width="15.140625" customWidth="1"/>
    <col min="15109" max="15109" width="12.140625" customWidth="1"/>
    <col min="15110" max="15360" width="9.140625" customWidth="1"/>
    <col min="15361" max="15361" width="38.28515625" customWidth="1"/>
    <col min="15362" max="15362" width="13.85546875" customWidth="1"/>
    <col min="15363" max="15363" width="13.7109375" customWidth="1"/>
    <col min="15364" max="15364" width="15.140625" customWidth="1"/>
    <col min="15365" max="15365" width="12.140625" customWidth="1"/>
    <col min="15366" max="15616" width="9.140625" customWidth="1"/>
    <col min="15617" max="15617" width="38.28515625" customWidth="1"/>
    <col min="15618" max="15618" width="13.85546875" customWidth="1"/>
    <col min="15619" max="15619" width="13.7109375" customWidth="1"/>
    <col min="15620" max="15620" width="15.140625" customWidth="1"/>
    <col min="15621" max="15621" width="12.140625" customWidth="1"/>
    <col min="15622" max="15872" width="9.140625" customWidth="1"/>
    <col min="15873" max="15873" width="38.28515625" customWidth="1"/>
    <col min="15874" max="15874" width="13.85546875" customWidth="1"/>
    <col min="15875" max="15875" width="13.7109375" customWidth="1"/>
    <col min="15876" max="15876" width="15.140625" customWidth="1"/>
    <col min="15877" max="15877" width="12.140625" customWidth="1"/>
    <col min="15878" max="16128" width="9.140625" customWidth="1"/>
    <col min="16129" max="16129" width="38.28515625" customWidth="1"/>
    <col min="16130" max="16130" width="13.85546875" customWidth="1"/>
    <col min="16131" max="16131" width="13.7109375" customWidth="1"/>
    <col min="16132" max="16132" width="15.140625" customWidth="1"/>
    <col min="16133" max="16133" width="12.140625" customWidth="1"/>
    <col min="16134" max="16384" width="9.140625" customWidth="1"/>
  </cols>
  <sheetData>
    <row r="1" spans="1:12" s="1" customFormat="1" ht="30" customHeight="1" x14ac:dyDescent="0.25">
      <c r="A1" s="203" t="s">
        <v>205</v>
      </c>
      <c r="B1" s="203"/>
      <c r="C1" s="203"/>
      <c r="D1" s="203"/>
      <c r="E1" s="203"/>
      <c r="F1" s="4"/>
      <c r="G1" s="4"/>
      <c r="H1" s="4"/>
      <c r="I1" s="4"/>
      <c r="J1" s="4"/>
      <c r="K1" s="4"/>
      <c r="L1" s="4"/>
    </row>
    <row r="2" spans="1:12" s="1" customFormat="1" ht="15" customHeight="1" x14ac:dyDescent="0.25">
      <c r="A2" s="204" t="s">
        <v>250</v>
      </c>
      <c r="B2" s="204"/>
      <c r="C2" s="204"/>
      <c r="D2" s="204"/>
      <c r="E2" s="204"/>
      <c r="F2" s="4"/>
      <c r="G2" s="4"/>
      <c r="H2" s="4"/>
      <c r="I2" s="4"/>
      <c r="J2" s="4"/>
      <c r="K2" s="4"/>
      <c r="L2" s="4"/>
    </row>
    <row r="3" spans="1:12" s="1" customFormat="1" ht="15" customHeight="1" x14ac:dyDescent="0.25">
      <c r="A3" s="204" t="s">
        <v>2</v>
      </c>
      <c r="B3" s="204"/>
      <c r="C3" s="204"/>
      <c r="D3" s="204"/>
      <c r="E3" s="204"/>
      <c r="F3" s="4"/>
      <c r="G3" s="4"/>
      <c r="H3" s="4"/>
      <c r="I3" s="4"/>
      <c r="J3" s="4"/>
      <c r="K3" s="4"/>
      <c r="L3" s="4"/>
    </row>
    <row r="4" spans="1:12" s="2" customFormat="1" ht="30" customHeight="1" x14ac:dyDescent="0.2">
      <c r="A4" s="205" t="s">
        <v>251</v>
      </c>
      <c r="B4" s="205"/>
      <c r="C4" s="205"/>
      <c r="D4" s="205"/>
      <c r="E4" s="205"/>
      <c r="F4" s="4"/>
      <c r="G4" s="4"/>
      <c r="H4" s="4"/>
      <c r="I4" s="4"/>
      <c r="J4" s="4"/>
      <c r="K4" s="4"/>
      <c r="L4" s="4"/>
    </row>
    <row r="5" spans="1:12" ht="15" customHeight="1" x14ac:dyDescent="0.2">
      <c r="A5" s="3"/>
      <c r="B5" s="10"/>
      <c r="C5" s="10"/>
      <c r="D5" s="4"/>
      <c r="E5" s="4"/>
      <c r="F5" s="4"/>
      <c r="G5" s="4"/>
      <c r="H5" s="4"/>
      <c r="I5" s="4"/>
      <c r="J5" s="4"/>
      <c r="K5" s="4"/>
      <c r="L5" s="4"/>
    </row>
    <row r="6" spans="1:12" ht="30" customHeight="1" x14ac:dyDescent="0.2">
      <c r="A6" s="134"/>
      <c r="B6" s="6" t="s">
        <v>207</v>
      </c>
      <c r="C6" s="6" t="s">
        <v>208</v>
      </c>
      <c r="D6" s="7" t="s">
        <v>17</v>
      </c>
      <c r="E6" s="221" t="s">
        <v>18</v>
      </c>
      <c r="F6" s="4"/>
      <c r="G6" s="4"/>
      <c r="H6" s="4"/>
      <c r="I6" s="4"/>
      <c r="J6" s="4"/>
      <c r="K6" s="4"/>
      <c r="L6" s="4"/>
    </row>
    <row r="7" spans="1:12" ht="15" customHeight="1" x14ac:dyDescent="0.25">
      <c r="A7" s="9" t="s">
        <v>252</v>
      </c>
      <c r="B7" s="141">
        <v>3692399.4217195995</v>
      </c>
      <c r="C7" s="141">
        <v>440695.98546739982</v>
      </c>
      <c r="D7" s="141">
        <v>4133095.4071869995</v>
      </c>
      <c r="E7" s="175">
        <v>0.92440346176666555</v>
      </c>
      <c r="F7" s="4"/>
      <c r="G7" s="4"/>
      <c r="H7" s="4"/>
      <c r="I7" s="4"/>
      <c r="J7" s="4"/>
      <c r="K7" s="4"/>
      <c r="L7" s="4"/>
    </row>
    <row r="8" spans="1:12" ht="15" customHeight="1" x14ac:dyDescent="0.25">
      <c r="A8" s="9" t="s">
        <v>253</v>
      </c>
      <c r="B8" s="141">
        <v>15677.297719999993</v>
      </c>
      <c r="C8" s="141">
        <v>1807.2720700000002</v>
      </c>
      <c r="D8" s="141">
        <v>17484.569789999994</v>
      </c>
      <c r="E8" s="175">
        <v>3.9105791783251662E-3</v>
      </c>
      <c r="F8" s="4"/>
      <c r="G8" s="4"/>
      <c r="H8" s="4"/>
      <c r="I8" s="4"/>
      <c r="J8" s="4"/>
      <c r="K8" s="4"/>
      <c r="L8" s="4"/>
    </row>
    <row r="9" spans="1:12" ht="15" customHeight="1" x14ac:dyDescent="0.25">
      <c r="A9" s="9" t="s">
        <v>254</v>
      </c>
      <c r="B9" s="141">
        <v>111370.76913059999</v>
      </c>
      <c r="C9" s="141">
        <v>7416.4132099999988</v>
      </c>
      <c r="D9" s="141">
        <v>118787.18234059999</v>
      </c>
      <c r="E9" s="175">
        <v>2.6567807357704819E-2</v>
      </c>
      <c r="F9" s="4"/>
      <c r="G9" s="4"/>
      <c r="H9" s="4"/>
      <c r="I9" s="4"/>
      <c r="J9" s="4"/>
      <c r="K9" s="4"/>
      <c r="L9" s="4"/>
    </row>
    <row r="10" spans="1:12" ht="15" customHeight="1" x14ac:dyDescent="0.25">
      <c r="A10" s="9" t="s">
        <v>255</v>
      </c>
      <c r="B10" s="141">
        <v>4211.0314100000023</v>
      </c>
      <c r="C10" s="141">
        <v>125.13395</v>
      </c>
      <c r="D10" s="141">
        <v>4336.1653600000027</v>
      </c>
      <c r="E10" s="175">
        <v>9.6982185860181036E-4</v>
      </c>
      <c r="F10" s="4"/>
      <c r="G10" s="4"/>
      <c r="H10" s="4"/>
      <c r="I10" s="4"/>
      <c r="J10" s="4"/>
      <c r="K10" s="4"/>
      <c r="L10" s="4"/>
    </row>
    <row r="11" spans="1:12" ht="15" customHeight="1" x14ac:dyDescent="0.25">
      <c r="A11" s="9" t="s">
        <v>256</v>
      </c>
      <c r="B11" s="141">
        <v>29805.752992799997</v>
      </c>
      <c r="C11" s="141">
        <v>534.32119000000012</v>
      </c>
      <c r="D11" s="141">
        <v>30340.074182799995</v>
      </c>
      <c r="E11" s="175">
        <v>6.7858268057562907E-3</v>
      </c>
      <c r="F11" s="4"/>
      <c r="G11" s="4"/>
      <c r="H11" s="4"/>
      <c r="I11" s="4"/>
      <c r="J11" s="4"/>
      <c r="K11" s="4"/>
      <c r="L11" s="4"/>
    </row>
    <row r="12" spans="1:12" ht="15" customHeight="1" x14ac:dyDescent="0.25">
      <c r="A12" s="9" t="s">
        <v>257</v>
      </c>
      <c r="B12" s="141">
        <v>5351.7581600000012</v>
      </c>
      <c r="C12" s="141">
        <v>88.810990000000004</v>
      </c>
      <c r="D12" s="141">
        <v>5440.5691500000012</v>
      </c>
      <c r="E12" s="175">
        <v>1.2168315658756773E-3</v>
      </c>
      <c r="F12" s="4"/>
      <c r="G12" s="4"/>
      <c r="H12" s="4"/>
      <c r="I12" s="4"/>
      <c r="J12" s="4"/>
      <c r="K12" s="4"/>
      <c r="L12" s="4"/>
    </row>
    <row r="13" spans="1:12" ht="15" customHeight="1" x14ac:dyDescent="0.25">
      <c r="A13" s="9" t="s">
        <v>258</v>
      </c>
      <c r="B13" s="141">
        <v>3988.2112199999997</v>
      </c>
      <c r="C13" s="141">
        <v>1476.3284000000001</v>
      </c>
      <c r="D13" s="141">
        <v>5464.5396199999996</v>
      </c>
      <c r="E13" s="175">
        <v>1.2221927741869205E-3</v>
      </c>
      <c r="F13" s="4"/>
      <c r="G13" s="4"/>
      <c r="H13" s="4"/>
      <c r="I13" s="4"/>
      <c r="J13" s="4"/>
      <c r="K13" s="4"/>
      <c r="L13" s="4"/>
    </row>
    <row r="14" spans="1:12" ht="15" customHeight="1" x14ac:dyDescent="0.25">
      <c r="A14" s="9" t="s">
        <v>259</v>
      </c>
      <c r="B14" s="141">
        <v>1843.6279599999998</v>
      </c>
      <c r="C14" s="141">
        <v>407.54615000000001</v>
      </c>
      <c r="D14" s="141">
        <v>2251.1741099999999</v>
      </c>
      <c r="E14" s="175">
        <v>5.0349506491064149E-4</v>
      </c>
      <c r="F14" s="4"/>
      <c r="G14" s="4"/>
      <c r="H14" s="4"/>
      <c r="I14" s="4"/>
      <c r="J14" s="4"/>
      <c r="K14" s="4"/>
      <c r="L14" s="4"/>
    </row>
    <row r="15" spans="1:12" ht="15" customHeight="1" x14ac:dyDescent="0.25">
      <c r="A15" s="9" t="s">
        <v>260</v>
      </c>
      <c r="B15" s="141">
        <v>11984.213449999996</v>
      </c>
      <c r="C15" s="141">
        <v>3102.7427637999999</v>
      </c>
      <c r="D15" s="141">
        <v>15086.956213799996</v>
      </c>
      <c r="E15" s="175">
        <v>3.3743316274063026E-3</v>
      </c>
      <c r="F15" s="4"/>
      <c r="G15" s="4"/>
      <c r="H15" s="4"/>
      <c r="I15" s="4"/>
      <c r="J15" s="4"/>
      <c r="K15" s="4"/>
      <c r="L15" s="4"/>
    </row>
    <row r="16" spans="1:12" ht="15" customHeight="1" x14ac:dyDescent="0.25">
      <c r="A16" s="9" t="s">
        <v>261</v>
      </c>
      <c r="B16" s="141">
        <v>8904.2527799999989</v>
      </c>
      <c r="C16" s="141">
        <v>1474.7606799999999</v>
      </c>
      <c r="D16" s="141">
        <v>10379.013459999998</v>
      </c>
      <c r="E16" s="175">
        <v>2.3213584558109193E-3</v>
      </c>
      <c r="F16" s="4"/>
      <c r="G16" s="4"/>
      <c r="H16" s="4"/>
      <c r="I16" s="4"/>
      <c r="J16" s="4"/>
      <c r="K16" s="4"/>
      <c r="L16" s="4"/>
    </row>
    <row r="17" spans="1:12" ht="15" customHeight="1" x14ac:dyDescent="0.25">
      <c r="A17" s="9" t="s">
        <v>262</v>
      </c>
      <c r="B17" s="141">
        <v>99737.928495600005</v>
      </c>
      <c r="C17" s="141">
        <v>68582.599650000018</v>
      </c>
      <c r="D17" s="141">
        <v>168320.52814560002</v>
      </c>
      <c r="E17" s="175">
        <v>3.7646379668280008E-2</v>
      </c>
      <c r="F17" s="4"/>
      <c r="G17" s="4"/>
      <c r="H17" s="4"/>
      <c r="I17" s="4"/>
      <c r="J17" s="4"/>
      <c r="K17" s="4"/>
      <c r="L17" s="4"/>
    </row>
    <row r="18" spans="1:12" ht="15" customHeight="1" x14ac:dyDescent="0.25">
      <c r="A18" s="9" t="s">
        <v>263</v>
      </c>
      <c r="B18" s="141">
        <v>88520.876880000025</v>
      </c>
      <c r="C18" s="141">
        <v>43553.554870000007</v>
      </c>
      <c r="D18" s="141">
        <v>132074.43175000005</v>
      </c>
      <c r="E18" s="175">
        <v>2.9539618589075885E-2</v>
      </c>
      <c r="F18" s="4"/>
      <c r="G18" s="4"/>
      <c r="H18" s="4"/>
      <c r="I18" s="4"/>
      <c r="J18" s="4"/>
      <c r="K18" s="4"/>
      <c r="L18" s="4"/>
    </row>
    <row r="19" spans="1:12" ht="15" customHeight="1" x14ac:dyDescent="0.2">
      <c r="A19" s="222" t="s">
        <v>264</v>
      </c>
      <c r="B19" s="223">
        <v>3949286.2970085996</v>
      </c>
      <c r="C19" s="223">
        <v>521808.39068119985</v>
      </c>
      <c r="D19" s="223">
        <v>4471094.6876897998</v>
      </c>
      <c r="E19" s="224">
        <v>1</v>
      </c>
      <c r="F19" s="4"/>
      <c r="G19" s="4"/>
      <c r="H19" s="4"/>
      <c r="I19" s="4"/>
      <c r="J19" s="4"/>
      <c r="K19" s="4"/>
      <c r="L19" s="4"/>
    </row>
    <row r="20" spans="1:12" ht="15" customHeight="1" x14ac:dyDescent="0.2">
      <c r="A20" s="16" t="s">
        <v>265</v>
      </c>
      <c r="B20" s="144">
        <v>124508.84491000001</v>
      </c>
      <c r="C20" s="144">
        <v>47457.078710000009</v>
      </c>
      <c r="D20" s="144">
        <v>171965.92362000005</v>
      </c>
      <c r="E20" s="225"/>
      <c r="F20" s="4"/>
      <c r="G20" s="4"/>
      <c r="H20" s="4"/>
      <c r="I20" s="4"/>
      <c r="J20" s="4"/>
      <c r="K20" s="4"/>
      <c r="L20" s="4"/>
    </row>
    <row r="21" spans="1:12" s="229" customFormat="1" ht="15" customHeight="1" thickBot="1" x14ac:dyDescent="0.25">
      <c r="A21" s="226" t="s">
        <v>266</v>
      </c>
      <c r="B21" s="227">
        <v>0.88329292329283748</v>
      </c>
      <c r="C21" s="227">
        <v>0.11670707670716242</v>
      </c>
      <c r="D21" s="227">
        <v>0.99999999999999989</v>
      </c>
      <c r="E21" s="228"/>
      <c r="F21" s="22"/>
      <c r="G21" s="22"/>
      <c r="H21" s="22"/>
      <c r="I21" s="22"/>
      <c r="J21" s="22"/>
      <c r="K21" s="22"/>
      <c r="L21" s="22"/>
    </row>
    <row r="22" spans="1:12" ht="15" customHeight="1" thickTop="1" x14ac:dyDescent="0.2">
      <c r="A22" s="21" t="s">
        <v>267</v>
      </c>
      <c r="B22" s="81"/>
      <c r="C22" s="81"/>
      <c r="D22" s="79"/>
      <c r="E22" s="79"/>
      <c r="F22" s="4"/>
      <c r="G22" s="4"/>
      <c r="H22" s="4"/>
      <c r="I22" s="4"/>
      <c r="J22" s="4"/>
      <c r="K22" s="4"/>
      <c r="L22" s="4"/>
    </row>
    <row r="23" spans="1:12" ht="108" customHeight="1" x14ac:dyDescent="0.2">
      <c r="A23" s="230" t="s">
        <v>268</v>
      </c>
      <c r="B23" s="231"/>
      <c r="C23" s="231"/>
      <c r="D23" s="231"/>
      <c r="E23" s="231"/>
      <c r="F23" s="4"/>
      <c r="G23" s="4"/>
      <c r="H23" s="4"/>
      <c r="I23" s="4"/>
      <c r="J23" s="4"/>
      <c r="K23" s="4"/>
      <c r="L23" s="4"/>
    </row>
    <row r="24" spans="1:12" ht="107.25" customHeight="1" x14ac:dyDescent="0.2">
      <c r="A24" s="230" t="s">
        <v>269</v>
      </c>
      <c r="B24" s="232"/>
      <c r="C24" s="232"/>
      <c r="D24" s="232"/>
      <c r="E24" s="232"/>
      <c r="F24" s="4"/>
      <c r="G24" s="4"/>
      <c r="H24" s="4"/>
      <c r="I24" s="4"/>
      <c r="J24" s="4"/>
      <c r="K24" s="4"/>
      <c r="L24" s="4"/>
    </row>
    <row r="25" spans="1:12" ht="15" customHeight="1" x14ac:dyDescent="0.2">
      <c r="A25" s="21" t="s">
        <v>270</v>
      </c>
      <c r="B25" s="118"/>
      <c r="C25" s="118"/>
      <c r="D25" s="21"/>
      <c r="E25" s="21"/>
      <c r="F25" s="4"/>
      <c r="G25" s="4"/>
      <c r="H25" s="4"/>
      <c r="I25" s="4"/>
      <c r="J25" s="4"/>
      <c r="K25" s="4"/>
      <c r="L25" s="4"/>
    </row>
    <row r="26" spans="1:12" ht="15" customHeight="1" x14ac:dyDescent="0.2">
      <c r="A26" s="116"/>
      <c r="B26" s="118"/>
      <c r="C26" s="118"/>
      <c r="D26" s="21"/>
      <c r="E26" s="21"/>
      <c r="F26" s="4"/>
      <c r="G26" s="4"/>
      <c r="H26" s="4"/>
      <c r="I26" s="4"/>
      <c r="J26" s="4"/>
      <c r="K26" s="4"/>
      <c r="L26" s="4"/>
    </row>
  </sheetData>
  <mergeCells count="6">
    <mergeCell ref="A1:E1"/>
    <mergeCell ref="A2:E2"/>
    <mergeCell ref="A3:E3"/>
    <mergeCell ref="A4:E4"/>
    <mergeCell ref="A23:E23"/>
    <mergeCell ref="A24:E24"/>
  </mergeCells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8F914-07AB-4A6F-B02C-4F1DA6C6512E}">
  <sheetPr codeName="Sheet3">
    <pageSetUpPr fitToPage="1"/>
  </sheetPr>
  <dimension ref="A1:E29"/>
  <sheetViews>
    <sheetView zoomScaleNormal="100" workbookViewId="0">
      <selection activeCell="G13" sqref="G13"/>
    </sheetView>
  </sheetViews>
  <sheetFormatPr baseColWidth="10" defaultColWidth="9.140625" defaultRowHeight="12.75" x14ac:dyDescent="0.2"/>
  <cols>
    <col min="1" max="1" width="60.85546875" style="24" customWidth="1"/>
    <col min="2" max="5" width="15.7109375" customWidth="1"/>
    <col min="257" max="257" width="60.85546875" customWidth="1"/>
    <col min="258" max="261" width="15.7109375" customWidth="1"/>
    <col min="513" max="513" width="60.85546875" customWidth="1"/>
    <col min="514" max="517" width="15.7109375" customWidth="1"/>
    <col min="769" max="769" width="60.85546875" customWidth="1"/>
    <col min="770" max="773" width="15.7109375" customWidth="1"/>
    <col min="1025" max="1025" width="60.85546875" customWidth="1"/>
    <col min="1026" max="1029" width="15.7109375" customWidth="1"/>
    <col min="1281" max="1281" width="60.85546875" customWidth="1"/>
    <col min="1282" max="1285" width="15.7109375" customWidth="1"/>
    <col min="1537" max="1537" width="60.85546875" customWidth="1"/>
    <col min="1538" max="1541" width="15.7109375" customWidth="1"/>
    <col min="1793" max="1793" width="60.85546875" customWidth="1"/>
    <col min="1794" max="1797" width="15.7109375" customWidth="1"/>
    <col min="2049" max="2049" width="60.85546875" customWidth="1"/>
    <col min="2050" max="2053" width="15.7109375" customWidth="1"/>
    <col min="2305" max="2305" width="60.85546875" customWidth="1"/>
    <col min="2306" max="2309" width="15.7109375" customWidth="1"/>
    <col min="2561" max="2561" width="60.85546875" customWidth="1"/>
    <col min="2562" max="2565" width="15.7109375" customWidth="1"/>
    <col min="2817" max="2817" width="60.85546875" customWidth="1"/>
    <col min="2818" max="2821" width="15.7109375" customWidth="1"/>
    <col min="3073" max="3073" width="60.85546875" customWidth="1"/>
    <col min="3074" max="3077" width="15.7109375" customWidth="1"/>
    <col min="3329" max="3329" width="60.85546875" customWidth="1"/>
    <col min="3330" max="3333" width="15.7109375" customWidth="1"/>
    <col min="3585" max="3585" width="60.85546875" customWidth="1"/>
    <col min="3586" max="3589" width="15.7109375" customWidth="1"/>
    <col min="3841" max="3841" width="60.85546875" customWidth="1"/>
    <col min="3842" max="3845" width="15.7109375" customWidth="1"/>
    <col min="4097" max="4097" width="60.85546875" customWidth="1"/>
    <col min="4098" max="4101" width="15.7109375" customWidth="1"/>
    <col min="4353" max="4353" width="60.85546875" customWidth="1"/>
    <col min="4354" max="4357" width="15.7109375" customWidth="1"/>
    <col min="4609" max="4609" width="60.85546875" customWidth="1"/>
    <col min="4610" max="4613" width="15.7109375" customWidth="1"/>
    <col min="4865" max="4865" width="60.85546875" customWidth="1"/>
    <col min="4866" max="4869" width="15.7109375" customWidth="1"/>
    <col min="5121" max="5121" width="60.85546875" customWidth="1"/>
    <col min="5122" max="5125" width="15.7109375" customWidth="1"/>
    <col min="5377" max="5377" width="60.85546875" customWidth="1"/>
    <col min="5378" max="5381" width="15.7109375" customWidth="1"/>
    <col min="5633" max="5633" width="60.85546875" customWidth="1"/>
    <col min="5634" max="5637" width="15.7109375" customWidth="1"/>
    <col min="5889" max="5889" width="60.85546875" customWidth="1"/>
    <col min="5890" max="5893" width="15.7109375" customWidth="1"/>
    <col min="6145" max="6145" width="60.85546875" customWidth="1"/>
    <col min="6146" max="6149" width="15.7109375" customWidth="1"/>
    <col min="6401" max="6401" width="60.85546875" customWidth="1"/>
    <col min="6402" max="6405" width="15.7109375" customWidth="1"/>
    <col min="6657" max="6657" width="60.85546875" customWidth="1"/>
    <col min="6658" max="6661" width="15.7109375" customWidth="1"/>
    <col min="6913" max="6913" width="60.85546875" customWidth="1"/>
    <col min="6914" max="6917" width="15.7109375" customWidth="1"/>
    <col min="7169" max="7169" width="60.85546875" customWidth="1"/>
    <col min="7170" max="7173" width="15.7109375" customWidth="1"/>
    <col min="7425" max="7425" width="60.85546875" customWidth="1"/>
    <col min="7426" max="7429" width="15.7109375" customWidth="1"/>
    <col min="7681" max="7681" width="60.85546875" customWidth="1"/>
    <col min="7682" max="7685" width="15.7109375" customWidth="1"/>
    <col min="7937" max="7937" width="60.85546875" customWidth="1"/>
    <col min="7938" max="7941" width="15.7109375" customWidth="1"/>
    <col min="8193" max="8193" width="60.85546875" customWidth="1"/>
    <col min="8194" max="8197" width="15.7109375" customWidth="1"/>
    <col min="8449" max="8449" width="60.85546875" customWidth="1"/>
    <col min="8450" max="8453" width="15.7109375" customWidth="1"/>
    <col min="8705" max="8705" width="60.85546875" customWidth="1"/>
    <col min="8706" max="8709" width="15.7109375" customWidth="1"/>
    <col min="8961" max="8961" width="60.85546875" customWidth="1"/>
    <col min="8962" max="8965" width="15.7109375" customWidth="1"/>
    <col min="9217" max="9217" width="60.85546875" customWidth="1"/>
    <col min="9218" max="9221" width="15.7109375" customWidth="1"/>
    <col min="9473" max="9473" width="60.85546875" customWidth="1"/>
    <col min="9474" max="9477" width="15.7109375" customWidth="1"/>
    <col min="9729" max="9729" width="60.85546875" customWidth="1"/>
    <col min="9730" max="9733" width="15.7109375" customWidth="1"/>
    <col min="9985" max="9985" width="60.85546875" customWidth="1"/>
    <col min="9986" max="9989" width="15.7109375" customWidth="1"/>
    <col min="10241" max="10241" width="60.85546875" customWidth="1"/>
    <col min="10242" max="10245" width="15.7109375" customWidth="1"/>
    <col min="10497" max="10497" width="60.85546875" customWidth="1"/>
    <col min="10498" max="10501" width="15.7109375" customWidth="1"/>
    <col min="10753" max="10753" width="60.85546875" customWidth="1"/>
    <col min="10754" max="10757" width="15.7109375" customWidth="1"/>
    <col min="11009" max="11009" width="60.85546875" customWidth="1"/>
    <col min="11010" max="11013" width="15.7109375" customWidth="1"/>
    <col min="11265" max="11265" width="60.85546875" customWidth="1"/>
    <col min="11266" max="11269" width="15.7109375" customWidth="1"/>
    <col min="11521" max="11521" width="60.85546875" customWidth="1"/>
    <col min="11522" max="11525" width="15.7109375" customWidth="1"/>
    <col min="11777" max="11777" width="60.85546875" customWidth="1"/>
    <col min="11778" max="11781" width="15.7109375" customWidth="1"/>
    <col min="12033" max="12033" width="60.85546875" customWidth="1"/>
    <col min="12034" max="12037" width="15.7109375" customWidth="1"/>
    <col min="12289" max="12289" width="60.85546875" customWidth="1"/>
    <col min="12290" max="12293" width="15.7109375" customWidth="1"/>
    <col min="12545" max="12545" width="60.85546875" customWidth="1"/>
    <col min="12546" max="12549" width="15.7109375" customWidth="1"/>
    <col min="12801" max="12801" width="60.85546875" customWidth="1"/>
    <col min="12802" max="12805" width="15.7109375" customWidth="1"/>
    <col min="13057" max="13057" width="60.85546875" customWidth="1"/>
    <col min="13058" max="13061" width="15.7109375" customWidth="1"/>
    <col min="13313" max="13313" width="60.85546875" customWidth="1"/>
    <col min="13314" max="13317" width="15.7109375" customWidth="1"/>
    <col min="13569" max="13569" width="60.85546875" customWidth="1"/>
    <col min="13570" max="13573" width="15.7109375" customWidth="1"/>
    <col min="13825" max="13825" width="60.85546875" customWidth="1"/>
    <col min="13826" max="13829" width="15.7109375" customWidth="1"/>
    <col min="14081" max="14081" width="60.85546875" customWidth="1"/>
    <col min="14082" max="14085" width="15.7109375" customWidth="1"/>
    <col min="14337" max="14337" width="60.85546875" customWidth="1"/>
    <col min="14338" max="14341" width="15.7109375" customWidth="1"/>
    <col min="14593" max="14593" width="60.85546875" customWidth="1"/>
    <col min="14594" max="14597" width="15.7109375" customWidth="1"/>
    <col min="14849" max="14849" width="60.85546875" customWidth="1"/>
    <col min="14850" max="14853" width="15.7109375" customWidth="1"/>
    <col min="15105" max="15105" width="60.85546875" customWidth="1"/>
    <col min="15106" max="15109" width="15.7109375" customWidth="1"/>
    <col min="15361" max="15361" width="60.85546875" customWidth="1"/>
    <col min="15362" max="15365" width="15.7109375" customWidth="1"/>
    <col min="15617" max="15617" width="60.85546875" customWidth="1"/>
    <col min="15618" max="15621" width="15.7109375" customWidth="1"/>
    <col min="15873" max="15873" width="60.85546875" customWidth="1"/>
    <col min="15874" max="15877" width="15.7109375" customWidth="1"/>
    <col min="16129" max="16129" width="60.85546875" customWidth="1"/>
    <col min="16130" max="16133" width="15.7109375" customWidth="1"/>
  </cols>
  <sheetData>
    <row r="1" spans="1:5" s="1" customFormat="1" ht="30" customHeight="1" x14ac:dyDescent="0.25">
      <c r="A1" s="191" t="s">
        <v>205</v>
      </c>
      <c r="B1" s="191"/>
      <c r="C1" s="191"/>
      <c r="D1" s="191"/>
      <c r="E1" s="191"/>
    </row>
    <row r="2" spans="1:5" s="1" customFormat="1" ht="15" customHeight="1" x14ac:dyDescent="0.25">
      <c r="A2" s="192" t="s">
        <v>1</v>
      </c>
      <c r="B2" s="192"/>
      <c r="C2" s="192"/>
      <c r="D2" s="192"/>
      <c r="E2" s="192"/>
    </row>
    <row r="3" spans="1:5" s="1" customFormat="1" ht="15" customHeight="1" x14ac:dyDescent="0.25">
      <c r="A3" s="192" t="s">
        <v>2</v>
      </c>
      <c r="B3" s="192"/>
      <c r="C3" s="192"/>
      <c r="D3" s="192"/>
      <c r="E3" s="192"/>
    </row>
    <row r="4" spans="1:5" s="2" customFormat="1" ht="30" customHeight="1" x14ac:dyDescent="0.2">
      <c r="A4" s="193" t="s">
        <v>3</v>
      </c>
      <c r="B4" s="193"/>
      <c r="C4" s="193"/>
      <c r="D4" s="193"/>
      <c r="E4" s="193"/>
    </row>
    <row r="5" spans="1:5" ht="15" customHeight="1" x14ac:dyDescent="0.2">
      <c r="A5" s="3"/>
      <c r="B5" s="4"/>
      <c r="C5" s="10"/>
      <c r="D5" s="4"/>
      <c r="E5" s="25"/>
    </row>
    <row r="6" spans="1:5" ht="30" customHeight="1" x14ac:dyDescent="0.2">
      <c r="A6" s="5" t="s">
        <v>41</v>
      </c>
      <c r="B6" s="6" t="s">
        <v>207</v>
      </c>
      <c r="C6" s="6" t="s">
        <v>208</v>
      </c>
      <c r="D6" s="7" t="s">
        <v>17</v>
      </c>
      <c r="E6" s="8" t="s">
        <v>18</v>
      </c>
    </row>
    <row r="7" spans="1:5" ht="15" customHeight="1" x14ac:dyDescent="0.25">
      <c r="A7" s="9" t="s">
        <v>19</v>
      </c>
      <c r="B7" s="140">
        <v>1332208.7195700011</v>
      </c>
      <c r="C7" s="141">
        <v>12058.073190000001</v>
      </c>
      <c r="D7" s="140">
        <v>1344266.7927600013</v>
      </c>
      <c r="E7" s="142">
        <f>D7/$D$25</f>
        <v>0.30553928421130089</v>
      </c>
    </row>
    <row r="8" spans="1:5" ht="15" customHeight="1" x14ac:dyDescent="0.25">
      <c r="A8" s="9" t="s">
        <v>20</v>
      </c>
      <c r="B8" s="140">
        <v>24105.71253999999</v>
      </c>
      <c r="C8" s="141">
        <v>1097.9982</v>
      </c>
      <c r="D8" s="140">
        <v>25203.710739999988</v>
      </c>
      <c r="E8" s="142">
        <f t="shared" ref="E8:E24" si="0">D8/$D$25</f>
        <v>5.7285680048358694E-3</v>
      </c>
    </row>
    <row r="9" spans="1:5" ht="15" customHeight="1" x14ac:dyDescent="0.25">
      <c r="A9" s="9" t="s">
        <v>21</v>
      </c>
      <c r="B9" s="140">
        <v>643.91670999999997</v>
      </c>
      <c r="C9" s="141">
        <v>0</v>
      </c>
      <c r="D9" s="140">
        <v>643.91670999999997</v>
      </c>
      <c r="E9" s="142">
        <f t="shared" si="0"/>
        <v>1.4635625288425997E-4</v>
      </c>
    </row>
    <row r="10" spans="1:5" ht="15" customHeight="1" x14ac:dyDescent="0.25">
      <c r="A10" s="9" t="s">
        <v>22</v>
      </c>
      <c r="B10" s="140">
        <v>58883.388699999967</v>
      </c>
      <c r="C10" s="141">
        <v>8236.5625400000008</v>
      </c>
      <c r="D10" s="140">
        <v>67119.951239999966</v>
      </c>
      <c r="E10" s="142">
        <f t="shared" si="0"/>
        <v>1.5255737900109213E-2</v>
      </c>
    </row>
    <row r="11" spans="1:5" ht="15" customHeight="1" x14ac:dyDescent="0.25">
      <c r="A11" s="9" t="s">
        <v>23</v>
      </c>
      <c r="B11" s="140">
        <v>599190.96457000228</v>
      </c>
      <c r="C11" s="141">
        <v>88231.374130000113</v>
      </c>
      <c r="D11" s="140">
        <v>687422.33870000241</v>
      </c>
      <c r="E11" s="142">
        <f t="shared" si="0"/>
        <v>0.1562446758697518</v>
      </c>
    </row>
    <row r="12" spans="1:5" ht="15" customHeight="1" x14ac:dyDescent="0.25">
      <c r="A12" s="9" t="s">
        <v>24</v>
      </c>
      <c r="B12" s="140">
        <v>1920.19002</v>
      </c>
      <c r="C12" s="141">
        <v>334.37088</v>
      </c>
      <c r="D12" s="140">
        <v>2254.5608999999999</v>
      </c>
      <c r="E12" s="142">
        <f t="shared" si="0"/>
        <v>5.1244063106137554E-4</v>
      </c>
    </row>
    <row r="13" spans="1:5" ht="15" customHeight="1" x14ac:dyDescent="0.25">
      <c r="A13" s="9" t="s">
        <v>25</v>
      </c>
      <c r="B13" s="140">
        <v>231855.01263000016</v>
      </c>
      <c r="C13" s="141">
        <v>31494.897179999993</v>
      </c>
      <c r="D13" s="140">
        <v>263349.9098100001</v>
      </c>
      <c r="E13" s="142">
        <f t="shared" si="0"/>
        <v>5.9856974354958778E-2</v>
      </c>
    </row>
    <row r="14" spans="1:5" ht="15" customHeight="1" x14ac:dyDescent="0.25">
      <c r="A14" s="9" t="s">
        <v>26</v>
      </c>
      <c r="B14" s="140">
        <v>811894.47174999898</v>
      </c>
      <c r="C14" s="141">
        <v>168490.14497999992</v>
      </c>
      <c r="D14" s="140">
        <v>980384.61672999884</v>
      </c>
      <c r="E14" s="142">
        <f t="shared" si="0"/>
        <v>0.22283226489024333</v>
      </c>
    </row>
    <row r="15" spans="1:5" ht="15" customHeight="1" x14ac:dyDescent="0.25">
      <c r="A15" s="9" t="s">
        <v>27</v>
      </c>
      <c r="B15" s="140">
        <v>271687.00128000003</v>
      </c>
      <c r="C15" s="141">
        <v>45780.588790000023</v>
      </c>
      <c r="D15" s="140">
        <v>317467.59007000003</v>
      </c>
      <c r="E15" s="142">
        <f t="shared" si="0"/>
        <v>7.2157417525073236E-2</v>
      </c>
    </row>
    <row r="16" spans="1:5" ht="15" customHeight="1" x14ac:dyDescent="0.25">
      <c r="A16" s="9" t="s">
        <v>28</v>
      </c>
      <c r="B16" s="140">
        <v>386847.09112999967</v>
      </c>
      <c r="C16" s="141">
        <v>39772.742149999998</v>
      </c>
      <c r="D16" s="140">
        <v>426619.83327999961</v>
      </c>
      <c r="E16" s="142">
        <f t="shared" si="0"/>
        <v>9.6966702735464733E-2</v>
      </c>
    </row>
    <row r="17" spans="1:5" ht="15" customHeight="1" x14ac:dyDescent="0.25">
      <c r="A17" s="9" t="s">
        <v>29</v>
      </c>
      <c r="B17" s="140">
        <v>4518.9792400000015</v>
      </c>
      <c r="C17" s="141">
        <v>276.66910999999999</v>
      </c>
      <c r="D17" s="140">
        <v>4795.6483500000013</v>
      </c>
      <c r="E17" s="142">
        <f t="shared" si="0"/>
        <v>1.0900060702828853E-3</v>
      </c>
    </row>
    <row r="18" spans="1:5" ht="15" customHeight="1" x14ac:dyDescent="0.25">
      <c r="A18" s="9" t="s">
        <v>30</v>
      </c>
      <c r="B18" s="140">
        <v>98838.75125999983</v>
      </c>
      <c r="C18" s="141">
        <v>65915.79985999997</v>
      </c>
      <c r="D18" s="140">
        <v>164754.55111999979</v>
      </c>
      <c r="E18" s="142">
        <f t="shared" si="0"/>
        <v>3.7447170376354151E-2</v>
      </c>
    </row>
    <row r="19" spans="1:5" ht="15" customHeight="1" x14ac:dyDescent="0.25">
      <c r="A19" s="9" t="s">
        <v>31</v>
      </c>
      <c r="B19" s="140">
        <v>11759.462399999997</v>
      </c>
      <c r="C19" s="141">
        <v>373.58416</v>
      </c>
      <c r="D19" s="140">
        <v>12133.046559999997</v>
      </c>
      <c r="E19" s="142">
        <f t="shared" si="0"/>
        <v>2.7577281393922205E-3</v>
      </c>
    </row>
    <row r="20" spans="1:5" ht="15" customHeight="1" x14ac:dyDescent="0.25">
      <c r="A20" s="9" t="s">
        <v>32</v>
      </c>
      <c r="B20" s="140">
        <v>12271.804620000004</v>
      </c>
      <c r="C20" s="141">
        <v>2502.834409999999</v>
      </c>
      <c r="D20" s="140">
        <v>14774.639030000006</v>
      </c>
      <c r="E20" s="142">
        <f t="shared" si="0"/>
        <v>3.3581374307685512E-3</v>
      </c>
    </row>
    <row r="21" spans="1:5" ht="15" customHeight="1" x14ac:dyDescent="0.25">
      <c r="A21" s="9" t="s">
        <v>33</v>
      </c>
      <c r="B21" s="140">
        <v>64406.935820000035</v>
      </c>
      <c r="C21" s="141">
        <v>15448.021279999995</v>
      </c>
      <c r="D21" s="140">
        <v>79854.957100000043</v>
      </c>
      <c r="E21" s="142">
        <f t="shared" si="0"/>
        <v>1.8150285765047684E-2</v>
      </c>
    </row>
    <row r="22" spans="1:5" ht="15" customHeight="1" x14ac:dyDescent="0.25">
      <c r="A22" s="9" t="s">
        <v>34</v>
      </c>
      <c r="B22" s="140">
        <v>1072.9760200000003</v>
      </c>
      <c r="C22" s="141">
        <v>9.3830899999999993</v>
      </c>
      <c r="D22" s="140">
        <v>1082.3591100000003</v>
      </c>
      <c r="E22" s="142">
        <f t="shared" si="0"/>
        <v>2.460101145919052E-4</v>
      </c>
    </row>
    <row r="23" spans="1:5" ht="15" customHeight="1" x14ac:dyDescent="0.25">
      <c r="A23" s="9" t="s">
        <v>35</v>
      </c>
      <c r="B23" s="140">
        <v>48.255830000000003</v>
      </c>
      <c r="C23" s="141">
        <v>0</v>
      </c>
      <c r="D23" s="140">
        <v>48.255830000000003</v>
      </c>
      <c r="E23" s="142">
        <f t="shared" si="0"/>
        <v>1.096809936586342E-5</v>
      </c>
    </row>
    <row r="24" spans="1:5" s="12" customFormat="1" ht="15" customHeight="1" x14ac:dyDescent="0.25">
      <c r="A24" s="9" t="s">
        <v>36</v>
      </c>
      <c r="B24" s="143">
        <v>5614.2099100000005</v>
      </c>
      <c r="C24" s="144">
        <v>1861.9954100000002</v>
      </c>
      <c r="D24" s="143">
        <v>7476.20532</v>
      </c>
      <c r="E24" s="142">
        <f t="shared" si="0"/>
        <v>1.699271628513212E-3</v>
      </c>
    </row>
    <row r="25" spans="1:5" ht="15" customHeight="1" x14ac:dyDescent="0.25">
      <c r="A25" s="13" t="s">
        <v>37</v>
      </c>
      <c r="B25" s="145">
        <v>3917767.8440000019</v>
      </c>
      <c r="C25" s="145">
        <v>481885.03936</v>
      </c>
      <c r="D25" s="145">
        <v>4399652.8833600022</v>
      </c>
      <c r="E25" s="146">
        <v>1</v>
      </c>
    </row>
    <row r="26" spans="1:5" ht="15" customHeight="1" x14ac:dyDescent="0.25">
      <c r="A26" s="16" t="s">
        <v>38</v>
      </c>
      <c r="B26" s="142">
        <f>B25/$D$25</f>
        <v>0.89047203219541582</v>
      </c>
      <c r="C26" s="142">
        <f>C25/$D$25</f>
        <v>0.10952796780458411</v>
      </c>
      <c r="D26" s="142">
        <f>D25/$D$25</f>
        <v>1</v>
      </c>
      <c r="E26" s="142"/>
    </row>
    <row r="27" spans="1:5" ht="15" customHeight="1" thickBot="1" x14ac:dyDescent="0.25">
      <c r="A27" s="17"/>
      <c r="B27" s="74"/>
      <c r="C27" s="19"/>
      <c r="D27" s="74"/>
      <c r="E27" s="107"/>
    </row>
    <row r="28" spans="1:5" ht="15" customHeight="1" thickTop="1" x14ac:dyDescent="0.2">
      <c r="A28" s="21" t="s">
        <v>39</v>
      </c>
      <c r="B28" s="22"/>
      <c r="C28" s="11"/>
      <c r="D28" s="22"/>
      <c r="E28" s="22"/>
    </row>
    <row r="29" spans="1:5" ht="15" customHeight="1" x14ac:dyDescent="0.2">
      <c r="A29" s="23"/>
      <c r="B29" s="4"/>
      <c r="C29" s="10"/>
      <c r="D29" s="4"/>
      <c r="E29" s="22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A65F-773D-4822-B80F-D0BBC37F7D63}">
  <sheetPr codeName="Sheet5">
    <pageSetUpPr fitToPage="1"/>
  </sheetPr>
  <dimension ref="A1:E29"/>
  <sheetViews>
    <sheetView zoomScaleNormal="100" workbookViewId="0">
      <selection activeCell="G29" sqref="G29"/>
    </sheetView>
  </sheetViews>
  <sheetFormatPr baseColWidth="10" defaultColWidth="9.140625" defaultRowHeight="12.75" x14ac:dyDescent="0.2"/>
  <cols>
    <col min="1" max="1" width="66.5703125" style="24" customWidth="1"/>
    <col min="2" max="5" width="15.7109375" customWidth="1"/>
    <col min="257" max="257" width="66.5703125" customWidth="1"/>
    <col min="258" max="261" width="15.7109375" customWidth="1"/>
    <col min="513" max="513" width="66.5703125" customWidth="1"/>
    <col min="514" max="517" width="15.7109375" customWidth="1"/>
    <col min="769" max="769" width="66.5703125" customWidth="1"/>
    <col min="770" max="773" width="15.7109375" customWidth="1"/>
    <col min="1025" max="1025" width="66.5703125" customWidth="1"/>
    <col min="1026" max="1029" width="15.7109375" customWidth="1"/>
    <col min="1281" max="1281" width="66.5703125" customWidth="1"/>
    <col min="1282" max="1285" width="15.7109375" customWidth="1"/>
    <col min="1537" max="1537" width="66.5703125" customWidth="1"/>
    <col min="1538" max="1541" width="15.7109375" customWidth="1"/>
    <col min="1793" max="1793" width="66.5703125" customWidth="1"/>
    <col min="1794" max="1797" width="15.7109375" customWidth="1"/>
    <col min="2049" max="2049" width="66.5703125" customWidth="1"/>
    <col min="2050" max="2053" width="15.7109375" customWidth="1"/>
    <col min="2305" max="2305" width="66.5703125" customWidth="1"/>
    <col min="2306" max="2309" width="15.7109375" customWidth="1"/>
    <col min="2561" max="2561" width="66.5703125" customWidth="1"/>
    <col min="2562" max="2565" width="15.7109375" customWidth="1"/>
    <col min="2817" max="2817" width="66.5703125" customWidth="1"/>
    <col min="2818" max="2821" width="15.7109375" customWidth="1"/>
    <col min="3073" max="3073" width="66.5703125" customWidth="1"/>
    <col min="3074" max="3077" width="15.7109375" customWidth="1"/>
    <col min="3329" max="3329" width="66.5703125" customWidth="1"/>
    <col min="3330" max="3333" width="15.7109375" customWidth="1"/>
    <col min="3585" max="3585" width="66.5703125" customWidth="1"/>
    <col min="3586" max="3589" width="15.7109375" customWidth="1"/>
    <col min="3841" max="3841" width="66.5703125" customWidth="1"/>
    <col min="3842" max="3845" width="15.7109375" customWidth="1"/>
    <col min="4097" max="4097" width="66.5703125" customWidth="1"/>
    <col min="4098" max="4101" width="15.7109375" customWidth="1"/>
    <col min="4353" max="4353" width="66.5703125" customWidth="1"/>
    <col min="4354" max="4357" width="15.7109375" customWidth="1"/>
    <col min="4609" max="4609" width="66.5703125" customWidth="1"/>
    <col min="4610" max="4613" width="15.7109375" customWidth="1"/>
    <col min="4865" max="4865" width="66.5703125" customWidth="1"/>
    <col min="4866" max="4869" width="15.7109375" customWidth="1"/>
    <col min="5121" max="5121" width="66.5703125" customWidth="1"/>
    <col min="5122" max="5125" width="15.7109375" customWidth="1"/>
    <col min="5377" max="5377" width="66.5703125" customWidth="1"/>
    <col min="5378" max="5381" width="15.7109375" customWidth="1"/>
    <col min="5633" max="5633" width="66.5703125" customWidth="1"/>
    <col min="5634" max="5637" width="15.7109375" customWidth="1"/>
    <col min="5889" max="5889" width="66.5703125" customWidth="1"/>
    <col min="5890" max="5893" width="15.7109375" customWidth="1"/>
    <col min="6145" max="6145" width="66.5703125" customWidth="1"/>
    <col min="6146" max="6149" width="15.7109375" customWidth="1"/>
    <col min="6401" max="6401" width="66.5703125" customWidth="1"/>
    <col min="6402" max="6405" width="15.7109375" customWidth="1"/>
    <col min="6657" max="6657" width="66.5703125" customWidth="1"/>
    <col min="6658" max="6661" width="15.7109375" customWidth="1"/>
    <col min="6913" max="6913" width="66.5703125" customWidth="1"/>
    <col min="6914" max="6917" width="15.7109375" customWidth="1"/>
    <col min="7169" max="7169" width="66.5703125" customWidth="1"/>
    <col min="7170" max="7173" width="15.7109375" customWidth="1"/>
    <col min="7425" max="7425" width="66.5703125" customWidth="1"/>
    <col min="7426" max="7429" width="15.7109375" customWidth="1"/>
    <col min="7681" max="7681" width="66.5703125" customWidth="1"/>
    <col min="7682" max="7685" width="15.7109375" customWidth="1"/>
    <col min="7937" max="7937" width="66.5703125" customWidth="1"/>
    <col min="7938" max="7941" width="15.7109375" customWidth="1"/>
    <col min="8193" max="8193" width="66.5703125" customWidth="1"/>
    <col min="8194" max="8197" width="15.7109375" customWidth="1"/>
    <col min="8449" max="8449" width="66.5703125" customWidth="1"/>
    <col min="8450" max="8453" width="15.7109375" customWidth="1"/>
    <col min="8705" max="8705" width="66.5703125" customWidth="1"/>
    <col min="8706" max="8709" width="15.7109375" customWidth="1"/>
    <col min="8961" max="8961" width="66.5703125" customWidth="1"/>
    <col min="8962" max="8965" width="15.7109375" customWidth="1"/>
    <col min="9217" max="9217" width="66.5703125" customWidth="1"/>
    <col min="9218" max="9221" width="15.7109375" customWidth="1"/>
    <col min="9473" max="9473" width="66.5703125" customWidth="1"/>
    <col min="9474" max="9477" width="15.7109375" customWidth="1"/>
    <col min="9729" max="9729" width="66.5703125" customWidth="1"/>
    <col min="9730" max="9733" width="15.7109375" customWidth="1"/>
    <col min="9985" max="9985" width="66.5703125" customWidth="1"/>
    <col min="9986" max="9989" width="15.7109375" customWidth="1"/>
    <col min="10241" max="10241" width="66.5703125" customWidth="1"/>
    <col min="10242" max="10245" width="15.7109375" customWidth="1"/>
    <col min="10497" max="10497" width="66.5703125" customWidth="1"/>
    <col min="10498" max="10501" width="15.7109375" customWidth="1"/>
    <col min="10753" max="10753" width="66.5703125" customWidth="1"/>
    <col min="10754" max="10757" width="15.7109375" customWidth="1"/>
    <col min="11009" max="11009" width="66.5703125" customWidth="1"/>
    <col min="11010" max="11013" width="15.7109375" customWidth="1"/>
    <col min="11265" max="11265" width="66.5703125" customWidth="1"/>
    <col min="11266" max="11269" width="15.7109375" customWidth="1"/>
    <col min="11521" max="11521" width="66.5703125" customWidth="1"/>
    <col min="11522" max="11525" width="15.7109375" customWidth="1"/>
    <col min="11777" max="11777" width="66.5703125" customWidth="1"/>
    <col min="11778" max="11781" width="15.7109375" customWidth="1"/>
    <col min="12033" max="12033" width="66.5703125" customWidth="1"/>
    <col min="12034" max="12037" width="15.7109375" customWidth="1"/>
    <col min="12289" max="12289" width="66.5703125" customWidth="1"/>
    <col min="12290" max="12293" width="15.7109375" customWidth="1"/>
    <col min="12545" max="12545" width="66.5703125" customWidth="1"/>
    <col min="12546" max="12549" width="15.7109375" customWidth="1"/>
    <col min="12801" max="12801" width="66.5703125" customWidth="1"/>
    <col min="12802" max="12805" width="15.7109375" customWidth="1"/>
    <col min="13057" max="13057" width="66.5703125" customWidth="1"/>
    <col min="13058" max="13061" width="15.7109375" customWidth="1"/>
    <col min="13313" max="13313" width="66.5703125" customWidth="1"/>
    <col min="13314" max="13317" width="15.7109375" customWidth="1"/>
    <col min="13569" max="13569" width="66.5703125" customWidth="1"/>
    <col min="13570" max="13573" width="15.7109375" customWidth="1"/>
    <col min="13825" max="13825" width="66.5703125" customWidth="1"/>
    <col min="13826" max="13829" width="15.7109375" customWidth="1"/>
    <col min="14081" max="14081" width="66.5703125" customWidth="1"/>
    <col min="14082" max="14085" width="15.7109375" customWidth="1"/>
    <col min="14337" max="14337" width="66.5703125" customWidth="1"/>
    <col min="14338" max="14341" width="15.7109375" customWidth="1"/>
    <col min="14593" max="14593" width="66.5703125" customWidth="1"/>
    <col min="14594" max="14597" width="15.7109375" customWidth="1"/>
    <col min="14849" max="14849" width="66.5703125" customWidth="1"/>
    <col min="14850" max="14853" width="15.7109375" customWidth="1"/>
    <col min="15105" max="15105" width="66.5703125" customWidth="1"/>
    <col min="15106" max="15109" width="15.7109375" customWidth="1"/>
    <col min="15361" max="15361" width="66.5703125" customWidth="1"/>
    <col min="15362" max="15365" width="15.7109375" customWidth="1"/>
    <col min="15617" max="15617" width="66.5703125" customWidth="1"/>
    <col min="15618" max="15621" width="15.7109375" customWidth="1"/>
    <col min="15873" max="15873" width="66.5703125" customWidth="1"/>
    <col min="15874" max="15877" width="15.7109375" customWidth="1"/>
    <col min="16129" max="16129" width="66.5703125" customWidth="1"/>
    <col min="16130" max="16133" width="15.7109375" customWidth="1"/>
  </cols>
  <sheetData>
    <row r="1" spans="1:5" s="1" customFormat="1" ht="30" customHeight="1" x14ac:dyDescent="0.25">
      <c r="A1" s="191" t="s">
        <v>205</v>
      </c>
      <c r="B1" s="191"/>
      <c r="C1" s="191"/>
      <c r="D1" s="191"/>
      <c r="E1" s="191"/>
    </row>
    <row r="2" spans="1:5" s="1" customFormat="1" ht="15" customHeight="1" x14ac:dyDescent="0.25">
      <c r="A2" s="192" t="s">
        <v>177</v>
      </c>
      <c r="B2" s="192"/>
      <c r="C2" s="192"/>
      <c r="D2" s="192"/>
      <c r="E2" s="192"/>
    </row>
    <row r="3" spans="1:5" s="1" customFormat="1" ht="15" customHeight="1" x14ac:dyDescent="0.25">
      <c r="A3" s="192" t="s">
        <v>2</v>
      </c>
      <c r="B3" s="192"/>
      <c r="C3" s="192"/>
      <c r="D3" s="192"/>
      <c r="E3" s="192"/>
    </row>
    <row r="4" spans="1:5" s="1" customFormat="1" ht="30" customHeight="1" x14ac:dyDescent="0.25">
      <c r="A4" s="193" t="s">
        <v>3</v>
      </c>
      <c r="B4" s="193"/>
      <c r="C4" s="193"/>
      <c r="D4" s="193"/>
      <c r="E4" s="193"/>
    </row>
    <row r="5" spans="1:5" ht="15" customHeight="1" x14ac:dyDescent="0.2">
      <c r="A5" s="3"/>
      <c r="B5" s="4"/>
      <c r="C5" s="10"/>
      <c r="D5" s="4"/>
      <c r="E5" s="25"/>
    </row>
    <row r="6" spans="1:5" ht="30" customHeight="1" x14ac:dyDescent="0.2">
      <c r="A6" s="5" t="s">
        <v>41</v>
      </c>
      <c r="B6" s="6" t="s">
        <v>207</v>
      </c>
      <c r="C6" s="6" t="s">
        <v>208</v>
      </c>
      <c r="D6" s="7" t="s">
        <v>17</v>
      </c>
      <c r="E6" s="8" t="s">
        <v>18</v>
      </c>
    </row>
    <row r="7" spans="1:5" ht="15" customHeight="1" x14ac:dyDescent="0.2">
      <c r="A7" s="9" t="s">
        <v>19</v>
      </c>
      <c r="B7" s="10">
        <v>1224.33285</v>
      </c>
      <c r="C7" s="10">
        <v>72.38718999999999</v>
      </c>
      <c r="D7" s="10">
        <f>SUM(B7:C7)</f>
        <v>1296.7200399999999</v>
      </c>
      <c r="E7" s="11">
        <f>D7/$D$25</f>
        <v>1.815071793149596E-2</v>
      </c>
    </row>
    <row r="8" spans="1:5" ht="15" customHeight="1" x14ac:dyDescent="0.2">
      <c r="A8" s="9" t="s">
        <v>20</v>
      </c>
      <c r="B8" s="10">
        <v>25.449000000000002</v>
      </c>
      <c r="C8" s="10">
        <v>0</v>
      </c>
      <c r="D8" s="10">
        <f t="shared" ref="D8:D25" si="0">SUM(B8:C8)</f>
        <v>25.449000000000002</v>
      </c>
      <c r="E8" s="11">
        <f t="shared" ref="E8:E24" si="1">D8/$D$25</f>
        <v>3.562200061615773E-4</v>
      </c>
    </row>
    <row r="9" spans="1:5" ht="15" customHeight="1" x14ac:dyDescent="0.2">
      <c r="A9" s="9" t="s">
        <v>21</v>
      </c>
      <c r="B9" s="10">
        <v>36.943779999999997</v>
      </c>
      <c r="C9" s="10">
        <v>0</v>
      </c>
      <c r="D9" s="10">
        <f t="shared" si="0"/>
        <v>36.943779999999997</v>
      </c>
      <c r="E9" s="11">
        <f t="shared" si="1"/>
        <v>5.1711711812770455E-4</v>
      </c>
    </row>
    <row r="10" spans="1:5" ht="15" customHeight="1" x14ac:dyDescent="0.2">
      <c r="A10" s="9" t="s">
        <v>22</v>
      </c>
      <c r="B10" s="10">
        <v>291.63779999999997</v>
      </c>
      <c r="C10" s="10">
        <v>0</v>
      </c>
      <c r="D10" s="10">
        <f t="shared" si="0"/>
        <v>291.63779999999997</v>
      </c>
      <c r="E10" s="11">
        <f t="shared" si="1"/>
        <v>4.0821729306828886E-3</v>
      </c>
    </row>
    <row r="11" spans="1:5" ht="15" customHeight="1" x14ac:dyDescent="0.2">
      <c r="A11" s="9" t="s">
        <v>23</v>
      </c>
      <c r="B11" s="10">
        <v>4460.4122800000005</v>
      </c>
      <c r="C11" s="10">
        <v>1758.6909400000002</v>
      </c>
      <c r="D11" s="10">
        <f t="shared" si="0"/>
        <v>6219.1032200000009</v>
      </c>
      <c r="E11" s="11">
        <f t="shared" si="1"/>
        <v>8.7051317825764682E-2</v>
      </c>
    </row>
    <row r="12" spans="1:5" ht="15" customHeight="1" x14ac:dyDescent="0.2">
      <c r="A12" s="9" t="s">
        <v>24</v>
      </c>
      <c r="B12" s="10">
        <v>61.192070000000008</v>
      </c>
      <c r="C12" s="10">
        <v>0</v>
      </c>
      <c r="D12" s="10">
        <f t="shared" si="0"/>
        <v>61.192070000000008</v>
      </c>
      <c r="E12" s="11">
        <f t="shared" si="1"/>
        <v>8.5653029794646827E-4</v>
      </c>
    </row>
    <row r="13" spans="1:5" ht="15" customHeight="1" x14ac:dyDescent="0.2">
      <c r="A13" s="9" t="s">
        <v>25</v>
      </c>
      <c r="B13" s="10">
        <v>2101.29232</v>
      </c>
      <c r="C13" s="10">
        <v>23830.396969999998</v>
      </c>
      <c r="D13" s="10">
        <f t="shared" si="0"/>
        <v>25931.689289999998</v>
      </c>
      <c r="E13" s="11">
        <f t="shared" si="1"/>
        <v>0.36297640452135277</v>
      </c>
    </row>
    <row r="14" spans="1:5" ht="15" customHeight="1" x14ac:dyDescent="0.2">
      <c r="A14" s="9" t="s">
        <v>26</v>
      </c>
      <c r="B14" s="10">
        <v>8427.2311300000019</v>
      </c>
      <c r="C14" s="10">
        <v>8255.8544499999989</v>
      </c>
      <c r="D14" s="10">
        <f t="shared" si="0"/>
        <v>16683.085579999999</v>
      </c>
      <c r="E14" s="11">
        <f t="shared" si="1"/>
        <v>0.23351993587574052</v>
      </c>
    </row>
    <row r="15" spans="1:5" ht="15" customHeight="1" x14ac:dyDescent="0.2">
      <c r="A15" s="9" t="s">
        <v>27</v>
      </c>
      <c r="B15" s="10">
        <v>2958.6536500000011</v>
      </c>
      <c r="C15" s="10">
        <v>102.36704</v>
      </c>
      <c r="D15" s="10">
        <f t="shared" si="0"/>
        <v>3061.0206900000012</v>
      </c>
      <c r="E15" s="11">
        <f t="shared" si="1"/>
        <v>4.2846351882294624E-2</v>
      </c>
    </row>
    <row r="16" spans="1:5" ht="15" customHeight="1" x14ac:dyDescent="0.2">
      <c r="A16" s="9" t="s">
        <v>28</v>
      </c>
      <c r="B16" s="10">
        <v>4475.4540299999999</v>
      </c>
      <c r="C16" s="10">
        <v>413.00118000000003</v>
      </c>
      <c r="D16" s="10">
        <f t="shared" si="0"/>
        <v>4888.4552100000001</v>
      </c>
      <c r="E16" s="11">
        <f t="shared" si="1"/>
        <v>6.8425696295602759E-2</v>
      </c>
    </row>
    <row r="17" spans="1:5" ht="15" customHeight="1" x14ac:dyDescent="0.2">
      <c r="A17" s="9" t="s">
        <v>29</v>
      </c>
      <c r="B17" s="10">
        <v>1228.44073</v>
      </c>
      <c r="C17" s="10">
        <v>225.982</v>
      </c>
      <c r="D17" s="10">
        <f t="shared" si="0"/>
        <v>1454.42273</v>
      </c>
      <c r="E17" s="11">
        <f t="shared" si="1"/>
        <v>2.0358146640030571E-2</v>
      </c>
    </row>
    <row r="18" spans="1:5" ht="15" customHeight="1" x14ac:dyDescent="0.2">
      <c r="A18" s="9" t="s">
        <v>30</v>
      </c>
      <c r="B18" s="10">
        <v>2974.1212200000004</v>
      </c>
      <c r="C18" s="10">
        <v>4750.021029999999</v>
      </c>
      <c r="D18" s="10">
        <f t="shared" si="0"/>
        <v>7724.142249999999</v>
      </c>
      <c r="E18" s="11">
        <f t="shared" si="1"/>
        <v>0.10811796140861719</v>
      </c>
    </row>
    <row r="19" spans="1:5" ht="15" customHeight="1" x14ac:dyDescent="0.2">
      <c r="A19" s="9" t="s">
        <v>31</v>
      </c>
      <c r="B19" s="10">
        <v>752.21330999999986</v>
      </c>
      <c r="C19" s="10">
        <v>10.677149999999999</v>
      </c>
      <c r="D19" s="10">
        <f t="shared" si="0"/>
        <v>762.89045999999985</v>
      </c>
      <c r="E19" s="11">
        <f t="shared" si="1"/>
        <v>1.0678488127698867E-2</v>
      </c>
    </row>
    <row r="20" spans="1:5" ht="15" customHeight="1" x14ac:dyDescent="0.2">
      <c r="A20" s="9" t="s">
        <v>32</v>
      </c>
      <c r="B20" s="10">
        <v>448.36276000000004</v>
      </c>
      <c r="C20" s="10">
        <v>52.771569999999997</v>
      </c>
      <c r="D20" s="10">
        <f t="shared" si="0"/>
        <v>501.13433000000003</v>
      </c>
      <c r="E20" s="11">
        <f t="shared" si="1"/>
        <v>7.0145810884662627E-3</v>
      </c>
    </row>
    <row r="21" spans="1:5" ht="15" customHeight="1" x14ac:dyDescent="0.2">
      <c r="A21" s="9" t="s">
        <v>33</v>
      </c>
      <c r="B21" s="10">
        <v>1601.2933799999998</v>
      </c>
      <c r="C21" s="10">
        <v>237.34859</v>
      </c>
      <c r="D21" s="10">
        <f t="shared" si="0"/>
        <v>1838.6419699999999</v>
      </c>
      <c r="E21" s="11">
        <f t="shared" si="1"/>
        <v>2.5736219650372687E-2</v>
      </c>
    </row>
    <row r="22" spans="1:5" ht="15" customHeight="1" x14ac:dyDescent="0.2">
      <c r="A22" s="9" t="s">
        <v>34</v>
      </c>
      <c r="B22" s="10">
        <v>70.428880000000007</v>
      </c>
      <c r="C22" s="10">
        <v>4.4012600000000006</v>
      </c>
      <c r="D22" s="10">
        <f t="shared" si="0"/>
        <v>74.83014</v>
      </c>
      <c r="E22" s="11">
        <f t="shared" si="1"/>
        <v>1.0474279119757825E-3</v>
      </c>
    </row>
    <row r="23" spans="1:5" ht="15" customHeight="1" x14ac:dyDescent="0.2">
      <c r="A23" s="9" t="s">
        <v>35</v>
      </c>
      <c r="B23" s="10">
        <v>2.4670700000000001</v>
      </c>
      <c r="C23" s="10">
        <v>0</v>
      </c>
      <c r="D23" s="10">
        <f t="shared" si="0"/>
        <v>2.4670700000000001</v>
      </c>
      <c r="E23" s="11">
        <f t="shared" si="1"/>
        <v>3.4532582443358972E-5</v>
      </c>
    </row>
    <row r="24" spans="1:5" s="12" customFormat="1" ht="15" customHeight="1" x14ac:dyDescent="0.2">
      <c r="A24" s="9" t="s">
        <v>36</v>
      </c>
      <c r="B24" s="10">
        <v>378.52676000000002</v>
      </c>
      <c r="C24" s="10">
        <v>209.452</v>
      </c>
      <c r="D24" s="10">
        <f t="shared" si="0"/>
        <v>587.97875999999997</v>
      </c>
      <c r="E24" s="11">
        <f t="shared" si="1"/>
        <v>8.2301779052252177E-3</v>
      </c>
    </row>
    <row r="25" spans="1:5" ht="15" customHeight="1" x14ac:dyDescent="0.2">
      <c r="A25" s="13" t="s">
        <v>178</v>
      </c>
      <c r="B25" s="14">
        <v>31518.453020000008</v>
      </c>
      <c r="C25" s="14">
        <v>39923.351369999997</v>
      </c>
      <c r="D25" s="14">
        <f t="shared" si="0"/>
        <v>71441.804390000005</v>
      </c>
      <c r="E25" s="26">
        <v>1</v>
      </c>
    </row>
    <row r="26" spans="1:5" ht="15" customHeight="1" x14ac:dyDescent="0.2">
      <c r="A26" s="16" t="s">
        <v>38</v>
      </c>
      <c r="B26" s="11">
        <f>B25/$D$25</f>
        <v>0.44117660925725122</v>
      </c>
      <c r="C26" s="11">
        <f>C25/$D$25</f>
        <v>0.55882339074274878</v>
      </c>
      <c r="D26" s="11">
        <f>D25/$D$25</f>
        <v>1</v>
      </c>
      <c r="E26" s="11"/>
    </row>
    <row r="27" spans="1:5" ht="15" customHeight="1" thickBot="1" x14ac:dyDescent="0.25">
      <c r="A27" s="17"/>
      <c r="B27" s="74"/>
      <c r="C27" s="19"/>
      <c r="D27" s="74"/>
      <c r="E27" s="107"/>
    </row>
    <row r="28" spans="1:5" ht="15" customHeight="1" thickTop="1" x14ac:dyDescent="0.2">
      <c r="A28" s="21" t="s">
        <v>39</v>
      </c>
      <c r="B28" s="22"/>
      <c r="C28" s="11"/>
      <c r="D28" s="22"/>
      <c r="E28" s="22"/>
    </row>
    <row r="29" spans="1:5" ht="15" customHeight="1" x14ac:dyDescent="0.2">
      <c r="A29" s="27"/>
      <c r="B29" s="4"/>
      <c r="C29" s="10"/>
      <c r="D29" s="4"/>
      <c r="E29" s="22"/>
    </row>
  </sheetData>
  <mergeCells count="4">
    <mergeCell ref="A1:E1"/>
    <mergeCell ref="A2:E2"/>
    <mergeCell ref="A3:E3"/>
    <mergeCell ref="A4:E4"/>
  </mergeCells>
  <pageMargins left="0.93" right="0.74" top="0.73" bottom="0.67" header="0.5" footer="0.5"/>
  <pageSetup scale="61" orientation="landscape" horizont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55C3A-78E6-4217-8D8A-F7698A619151}">
  <sheetPr codeName="Sheet2">
    <pageSetUpPr fitToPage="1"/>
  </sheetPr>
  <dimension ref="A1:E30"/>
  <sheetViews>
    <sheetView zoomScaleNormal="100" workbookViewId="0">
      <selection activeCell="A3" sqref="A3:E3"/>
    </sheetView>
  </sheetViews>
  <sheetFormatPr baseColWidth="10" defaultColWidth="9.140625" defaultRowHeight="12.75" x14ac:dyDescent="0.2"/>
  <cols>
    <col min="1" max="1" width="53.5703125" style="24" customWidth="1"/>
    <col min="2" max="5" width="15.7109375" customWidth="1"/>
    <col min="257" max="257" width="53.5703125" customWidth="1"/>
    <col min="258" max="261" width="15.7109375" customWidth="1"/>
    <col min="513" max="513" width="53.5703125" customWidth="1"/>
    <col min="514" max="517" width="15.7109375" customWidth="1"/>
    <col min="769" max="769" width="53.5703125" customWidth="1"/>
    <col min="770" max="773" width="15.7109375" customWidth="1"/>
    <col min="1025" max="1025" width="53.5703125" customWidth="1"/>
    <col min="1026" max="1029" width="15.7109375" customWidth="1"/>
    <col min="1281" max="1281" width="53.5703125" customWidth="1"/>
    <col min="1282" max="1285" width="15.7109375" customWidth="1"/>
    <col min="1537" max="1537" width="53.5703125" customWidth="1"/>
    <col min="1538" max="1541" width="15.7109375" customWidth="1"/>
    <col min="1793" max="1793" width="53.5703125" customWidth="1"/>
    <col min="1794" max="1797" width="15.7109375" customWidth="1"/>
    <col min="2049" max="2049" width="53.5703125" customWidth="1"/>
    <col min="2050" max="2053" width="15.7109375" customWidth="1"/>
    <col min="2305" max="2305" width="53.5703125" customWidth="1"/>
    <col min="2306" max="2309" width="15.7109375" customWidth="1"/>
    <col min="2561" max="2561" width="53.5703125" customWidth="1"/>
    <col min="2562" max="2565" width="15.7109375" customWidth="1"/>
    <col min="2817" max="2817" width="53.5703125" customWidth="1"/>
    <col min="2818" max="2821" width="15.7109375" customWidth="1"/>
    <col min="3073" max="3073" width="53.5703125" customWidth="1"/>
    <col min="3074" max="3077" width="15.7109375" customWidth="1"/>
    <col min="3329" max="3329" width="53.5703125" customWidth="1"/>
    <col min="3330" max="3333" width="15.7109375" customWidth="1"/>
    <col min="3585" max="3585" width="53.5703125" customWidth="1"/>
    <col min="3586" max="3589" width="15.7109375" customWidth="1"/>
    <col min="3841" max="3841" width="53.5703125" customWidth="1"/>
    <col min="3842" max="3845" width="15.7109375" customWidth="1"/>
    <col min="4097" max="4097" width="53.5703125" customWidth="1"/>
    <col min="4098" max="4101" width="15.7109375" customWidth="1"/>
    <col min="4353" max="4353" width="53.5703125" customWidth="1"/>
    <col min="4354" max="4357" width="15.7109375" customWidth="1"/>
    <col min="4609" max="4609" width="53.5703125" customWidth="1"/>
    <col min="4610" max="4613" width="15.7109375" customWidth="1"/>
    <col min="4865" max="4865" width="53.5703125" customWidth="1"/>
    <col min="4866" max="4869" width="15.7109375" customWidth="1"/>
    <col min="5121" max="5121" width="53.5703125" customWidth="1"/>
    <col min="5122" max="5125" width="15.7109375" customWidth="1"/>
    <col min="5377" max="5377" width="53.5703125" customWidth="1"/>
    <col min="5378" max="5381" width="15.7109375" customWidth="1"/>
    <col min="5633" max="5633" width="53.5703125" customWidth="1"/>
    <col min="5634" max="5637" width="15.7109375" customWidth="1"/>
    <col min="5889" max="5889" width="53.5703125" customWidth="1"/>
    <col min="5890" max="5893" width="15.7109375" customWidth="1"/>
    <col min="6145" max="6145" width="53.5703125" customWidth="1"/>
    <col min="6146" max="6149" width="15.7109375" customWidth="1"/>
    <col min="6401" max="6401" width="53.5703125" customWidth="1"/>
    <col min="6402" max="6405" width="15.7109375" customWidth="1"/>
    <col min="6657" max="6657" width="53.5703125" customWidth="1"/>
    <col min="6658" max="6661" width="15.7109375" customWidth="1"/>
    <col min="6913" max="6913" width="53.5703125" customWidth="1"/>
    <col min="6914" max="6917" width="15.7109375" customWidth="1"/>
    <col min="7169" max="7169" width="53.5703125" customWidth="1"/>
    <col min="7170" max="7173" width="15.7109375" customWidth="1"/>
    <col min="7425" max="7425" width="53.5703125" customWidth="1"/>
    <col min="7426" max="7429" width="15.7109375" customWidth="1"/>
    <col min="7681" max="7681" width="53.5703125" customWidth="1"/>
    <col min="7682" max="7685" width="15.7109375" customWidth="1"/>
    <col min="7937" max="7937" width="53.5703125" customWidth="1"/>
    <col min="7938" max="7941" width="15.7109375" customWidth="1"/>
    <col min="8193" max="8193" width="53.5703125" customWidth="1"/>
    <col min="8194" max="8197" width="15.7109375" customWidth="1"/>
    <col min="8449" max="8449" width="53.5703125" customWidth="1"/>
    <col min="8450" max="8453" width="15.7109375" customWidth="1"/>
    <col min="8705" max="8705" width="53.5703125" customWidth="1"/>
    <col min="8706" max="8709" width="15.7109375" customWidth="1"/>
    <col min="8961" max="8961" width="53.5703125" customWidth="1"/>
    <col min="8962" max="8965" width="15.7109375" customWidth="1"/>
    <col min="9217" max="9217" width="53.5703125" customWidth="1"/>
    <col min="9218" max="9221" width="15.7109375" customWidth="1"/>
    <col min="9473" max="9473" width="53.5703125" customWidth="1"/>
    <col min="9474" max="9477" width="15.7109375" customWidth="1"/>
    <col min="9729" max="9729" width="53.5703125" customWidth="1"/>
    <col min="9730" max="9733" width="15.7109375" customWidth="1"/>
    <col min="9985" max="9985" width="53.5703125" customWidth="1"/>
    <col min="9986" max="9989" width="15.7109375" customWidth="1"/>
    <col min="10241" max="10241" width="53.5703125" customWidth="1"/>
    <col min="10242" max="10245" width="15.7109375" customWidth="1"/>
    <col min="10497" max="10497" width="53.5703125" customWidth="1"/>
    <col min="10498" max="10501" width="15.7109375" customWidth="1"/>
    <col min="10753" max="10753" width="53.5703125" customWidth="1"/>
    <col min="10754" max="10757" width="15.7109375" customWidth="1"/>
    <col min="11009" max="11009" width="53.5703125" customWidth="1"/>
    <col min="11010" max="11013" width="15.7109375" customWidth="1"/>
    <col min="11265" max="11265" width="53.5703125" customWidth="1"/>
    <col min="11266" max="11269" width="15.7109375" customWidth="1"/>
    <col min="11521" max="11521" width="53.5703125" customWidth="1"/>
    <col min="11522" max="11525" width="15.7109375" customWidth="1"/>
    <col min="11777" max="11777" width="53.5703125" customWidth="1"/>
    <col min="11778" max="11781" width="15.7109375" customWidth="1"/>
    <col min="12033" max="12033" width="53.5703125" customWidth="1"/>
    <col min="12034" max="12037" width="15.7109375" customWidth="1"/>
    <col min="12289" max="12289" width="53.5703125" customWidth="1"/>
    <col min="12290" max="12293" width="15.7109375" customWidth="1"/>
    <col min="12545" max="12545" width="53.5703125" customWidth="1"/>
    <col min="12546" max="12549" width="15.7109375" customWidth="1"/>
    <col min="12801" max="12801" width="53.5703125" customWidth="1"/>
    <col min="12802" max="12805" width="15.7109375" customWidth="1"/>
    <col min="13057" max="13057" width="53.5703125" customWidth="1"/>
    <col min="13058" max="13061" width="15.7109375" customWidth="1"/>
    <col min="13313" max="13313" width="53.5703125" customWidth="1"/>
    <col min="13314" max="13317" width="15.7109375" customWidth="1"/>
    <col min="13569" max="13569" width="53.5703125" customWidth="1"/>
    <col min="13570" max="13573" width="15.7109375" customWidth="1"/>
    <col min="13825" max="13825" width="53.5703125" customWidth="1"/>
    <col min="13826" max="13829" width="15.7109375" customWidth="1"/>
    <col min="14081" max="14081" width="53.5703125" customWidth="1"/>
    <col min="14082" max="14085" width="15.7109375" customWidth="1"/>
    <col min="14337" max="14337" width="53.5703125" customWidth="1"/>
    <col min="14338" max="14341" width="15.7109375" customWidth="1"/>
    <col min="14593" max="14593" width="53.5703125" customWidth="1"/>
    <col min="14594" max="14597" width="15.7109375" customWidth="1"/>
    <col min="14849" max="14849" width="53.5703125" customWidth="1"/>
    <col min="14850" max="14853" width="15.7109375" customWidth="1"/>
    <col min="15105" max="15105" width="53.5703125" customWidth="1"/>
    <col min="15106" max="15109" width="15.7109375" customWidth="1"/>
    <col min="15361" max="15361" width="53.5703125" customWidth="1"/>
    <col min="15362" max="15365" width="15.7109375" customWidth="1"/>
    <col min="15617" max="15617" width="53.5703125" customWidth="1"/>
    <col min="15618" max="15621" width="15.7109375" customWidth="1"/>
    <col min="15873" max="15873" width="53.5703125" customWidth="1"/>
    <col min="15874" max="15877" width="15.7109375" customWidth="1"/>
    <col min="16129" max="16129" width="53.5703125" customWidth="1"/>
    <col min="16130" max="16133" width="15.7109375" customWidth="1"/>
  </cols>
  <sheetData>
    <row r="1" spans="1:5" s="1" customFormat="1" ht="30" customHeight="1" x14ac:dyDescent="0.25">
      <c r="A1" s="191" t="s">
        <v>205</v>
      </c>
      <c r="B1" s="191"/>
      <c r="C1" s="191"/>
      <c r="D1" s="191"/>
      <c r="E1" s="191"/>
    </row>
    <row r="2" spans="1:5" s="1" customFormat="1" ht="15" customHeight="1" x14ac:dyDescent="0.25">
      <c r="A2" s="192" t="s">
        <v>40</v>
      </c>
      <c r="B2" s="192"/>
      <c r="C2" s="192"/>
      <c r="D2" s="192"/>
      <c r="E2" s="192"/>
    </row>
    <row r="3" spans="1:5" s="1" customFormat="1" ht="15" customHeight="1" x14ac:dyDescent="0.25">
      <c r="A3" s="192" t="s">
        <v>2</v>
      </c>
      <c r="B3" s="192"/>
      <c r="C3" s="192"/>
      <c r="D3" s="192"/>
      <c r="E3" s="192"/>
    </row>
    <row r="4" spans="1:5" s="1" customFormat="1" ht="30" customHeight="1" x14ac:dyDescent="0.25">
      <c r="A4" s="193" t="s">
        <v>3</v>
      </c>
      <c r="B4" s="193"/>
      <c r="C4" s="193"/>
      <c r="D4" s="193"/>
      <c r="E4" s="193"/>
    </row>
    <row r="5" spans="1:5" ht="15" customHeight="1" x14ac:dyDescent="0.2">
      <c r="A5" s="3"/>
      <c r="B5" s="4"/>
      <c r="C5" s="10"/>
      <c r="D5" s="4"/>
      <c r="E5" s="25"/>
    </row>
    <row r="6" spans="1:5" ht="30" customHeight="1" x14ac:dyDescent="0.2">
      <c r="A6" s="5" t="s">
        <v>41</v>
      </c>
      <c r="B6" s="6" t="s">
        <v>207</v>
      </c>
      <c r="C6" s="6" t="s">
        <v>208</v>
      </c>
      <c r="D6" s="7" t="s">
        <v>17</v>
      </c>
      <c r="E6" s="6" t="s">
        <v>18</v>
      </c>
    </row>
    <row r="7" spans="1:5" ht="15" customHeight="1" x14ac:dyDescent="0.2">
      <c r="A7" s="9" t="s">
        <v>19</v>
      </c>
      <c r="B7" s="10">
        <v>1365327.3910399994</v>
      </c>
      <c r="C7" s="10">
        <v>13109.532799999999</v>
      </c>
      <c r="D7" s="10">
        <v>1378436.9238399994</v>
      </c>
      <c r="E7" s="11">
        <f>D7/$D$25</f>
        <v>0.3133058357975031</v>
      </c>
    </row>
    <row r="8" spans="1:5" ht="15" customHeight="1" x14ac:dyDescent="0.2">
      <c r="A8" s="9" t="s">
        <v>20</v>
      </c>
      <c r="B8" s="10">
        <v>21381.682100000002</v>
      </c>
      <c r="C8" s="10">
        <v>1060.8108099999999</v>
      </c>
      <c r="D8" s="10">
        <v>22442.492910000001</v>
      </c>
      <c r="E8" s="11">
        <f t="shared" ref="E8:E24" si="0">D8/$D$25</f>
        <v>5.1009689866398601E-3</v>
      </c>
    </row>
    <row r="9" spans="1:5" ht="15" customHeight="1" x14ac:dyDescent="0.2">
      <c r="A9" s="9" t="s">
        <v>21</v>
      </c>
      <c r="B9" s="10">
        <v>0</v>
      </c>
      <c r="C9" s="10">
        <v>0</v>
      </c>
      <c r="D9" s="10">
        <v>0</v>
      </c>
      <c r="E9" s="11">
        <f t="shared" si="0"/>
        <v>0</v>
      </c>
    </row>
    <row r="10" spans="1:5" ht="15" customHeight="1" x14ac:dyDescent="0.2">
      <c r="A10" s="9" t="s">
        <v>22</v>
      </c>
      <c r="B10" s="10">
        <v>35047.954889999994</v>
      </c>
      <c r="C10" s="10">
        <v>6230.990600000001</v>
      </c>
      <c r="D10" s="10">
        <v>41278.945489999998</v>
      </c>
      <c r="E10" s="11">
        <f t="shared" si="0"/>
        <v>9.3823186929409309E-3</v>
      </c>
    </row>
    <row r="11" spans="1:5" ht="15" customHeight="1" x14ac:dyDescent="0.2">
      <c r="A11" s="9" t="s">
        <v>23</v>
      </c>
      <c r="B11" s="10">
        <v>507645.19549999997</v>
      </c>
      <c r="C11" s="10">
        <v>73905.004620000022</v>
      </c>
      <c r="D11" s="10">
        <v>581550.20012000005</v>
      </c>
      <c r="E11" s="11">
        <f t="shared" si="0"/>
        <v>0.13218092779989318</v>
      </c>
    </row>
    <row r="12" spans="1:5" ht="15" customHeight="1" x14ac:dyDescent="0.2">
      <c r="A12" s="9" t="s">
        <v>24</v>
      </c>
      <c r="B12" s="10">
        <v>1051.1728599999999</v>
      </c>
      <c r="C12" s="10">
        <v>71.827759999999998</v>
      </c>
      <c r="D12" s="10">
        <v>1123.0006199999998</v>
      </c>
      <c r="E12" s="11">
        <f t="shared" si="0"/>
        <v>2.5524755015272205E-4</v>
      </c>
    </row>
    <row r="13" spans="1:5" ht="15" customHeight="1" x14ac:dyDescent="0.2">
      <c r="A13" s="9" t="s">
        <v>25</v>
      </c>
      <c r="B13" s="10">
        <v>301385.04480000009</v>
      </c>
      <c r="C13" s="10">
        <v>129033.65370000004</v>
      </c>
      <c r="D13" s="10">
        <v>430418.69850000012</v>
      </c>
      <c r="E13" s="11">
        <f t="shared" si="0"/>
        <v>9.7830149311981807E-2</v>
      </c>
    </row>
    <row r="14" spans="1:5" ht="15" customHeight="1" x14ac:dyDescent="0.2">
      <c r="A14" s="9" t="s">
        <v>26</v>
      </c>
      <c r="B14" s="10">
        <v>923424.23670999974</v>
      </c>
      <c r="C14" s="10">
        <v>125714.29362000001</v>
      </c>
      <c r="D14" s="10">
        <v>1049138.5303299997</v>
      </c>
      <c r="E14" s="11">
        <f t="shared" si="0"/>
        <v>0.23845938717073883</v>
      </c>
    </row>
    <row r="15" spans="1:5" ht="15" customHeight="1" x14ac:dyDescent="0.2">
      <c r="A15" s="9" t="s">
        <v>27</v>
      </c>
      <c r="B15" s="10">
        <v>184065.33220000018</v>
      </c>
      <c r="C15" s="10">
        <v>25796.048770000001</v>
      </c>
      <c r="D15" s="10">
        <v>209861.38097000017</v>
      </c>
      <c r="E15" s="11">
        <f t="shared" si="0"/>
        <v>4.7699531425245016E-2</v>
      </c>
    </row>
    <row r="16" spans="1:5" ht="15" customHeight="1" x14ac:dyDescent="0.2">
      <c r="A16" s="9" t="s">
        <v>28</v>
      </c>
      <c r="B16" s="10">
        <v>403611.68158999935</v>
      </c>
      <c r="C16" s="10">
        <v>35263.453560000002</v>
      </c>
      <c r="D16" s="10">
        <v>438875.13514999941</v>
      </c>
      <c r="E16" s="11">
        <f t="shared" si="0"/>
        <v>9.9752218364743336E-2</v>
      </c>
    </row>
    <row r="17" spans="1:5" ht="15" customHeight="1" x14ac:dyDescent="0.2">
      <c r="A17" s="9" t="s">
        <v>29</v>
      </c>
      <c r="B17" s="10">
        <v>1351.2484000000002</v>
      </c>
      <c r="C17" s="10">
        <v>183.26201999999998</v>
      </c>
      <c r="D17" s="10">
        <v>1534.5104200000001</v>
      </c>
      <c r="E17" s="11">
        <f t="shared" si="0"/>
        <v>3.4877988347755735E-4</v>
      </c>
    </row>
    <row r="18" spans="1:5" ht="15" customHeight="1" x14ac:dyDescent="0.2">
      <c r="A18" s="9" t="s">
        <v>30</v>
      </c>
      <c r="B18" s="10">
        <v>126186.56650000004</v>
      </c>
      <c r="C18" s="10">
        <v>63139.93976999999</v>
      </c>
      <c r="D18" s="10">
        <v>189326.50627000004</v>
      </c>
      <c r="E18" s="11">
        <f t="shared" si="0"/>
        <v>4.3032146237275887E-2</v>
      </c>
    </row>
    <row r="19" spans="1:5" ht="15" customHeight="1" x14ac:dyDescent="0.2">
      <c r="A19" s="9" t="s">
        <v>31</v>
      </c>
      <c r="B19" s="10">
        <v>1039.9538299999999</v>
      </c>
      <c r="C19" s="10">
        <v>0</v>
      </c>
      <c r="D19" s="10">
        <v>1039.9538299999999</v>
      </c>
      <c r="E19" s="11">
        <f t="shared" si="0"/>
        <v>2.3637179058675888E-4</v>
      </c>
    </row>
    <row r="20" spans="1:5" ht="15" customHeight="1" x14ac:dyDescent="0.2">
      <c r="A20" s="9" t="s">
        <v>32</v>
      </c>
      <c r="B20" s="10">
        <v>2882.7761999999989</v>
      </c>
      <c r="C20" s="10">
        <v>1751.5854399999998</v>
      </c>
      <c r="D20" s="10">
        <v>4634.3616399999992</v>
      </c>
      <c r="E20" s="11">
        <f t="shared" si="0"/>
        <v>1.053347107797457E-3</v>
      </c>
    </row>
    <row r="21" spans="1:5" ht="15" customHeight="1" x14ac:dyDescent="0.2">
      <c r="A21" s="9" t="s">
        <v>33</v>
      </c>
      <c r="B21" s="10">
        <v>42937.991210000029</v>
      </c>
      <c r="C21" s="10">
        <v>6624.6358900000005</v>
      </c>
      <c r="D21" s="10">
        <v>49562.627100000034</v>
      </c>
      <c r="E21" s="11">
        <f t="shared" si="0"/>
        <v>1.1265122138942292E-2</v>
      </c>
    </row>
    <row r="22" spans="1:5" ht="15" customHeight="1" x14ac:dyDescent="0.2">
      <c r="A22" s="9" t="s">
        <v>34</v>
      </c>
      <c r="B22" s="10">
        <v>369.64939000000004</v>
      </c>
      <c r="C22" s="10">
        <v>0</v>
      </c>
      <c r="D22" s="10">
        <v>369.64939000000004</v>
      </c>
      <c r="E22" s="11">
        <f t="shared" si="0"/>
        <v>8.4017853180658208E-5</v>
      </c>
    </row>
    <row r="23" spans="1:5" ht="15" customHeight="1" x14ac:dyDescent="0.2">
      <c r="A23" s="9" t="s">
        <v>35</v>
      </c>
      <c r="B23" s="10">
        <v>0</v>
      </c>
      <c r="C23" s="10">
        <v>0</v>
      </c>
      <c r="D23" s="10">
        <v>0</v>
      </c>
      <c r="E23" s="11">
        <f t="shared" si="0"/>
        <v>0</v>
      </c>
    </row>
    <row r="24" spans="1:5" ht="15" customHeight="1" x14ac:dyDescent="0.2">
      <c r="A24" s="9" t="s">
        <v>36</v>
      </c>
      <c r="B24" s="10">
        <v>59.96678</v>
      </c>
      <c r="C24" s="10">
        <v>0</v>
      </c>
      <c r="D24" s="10">
        <v>59.96678</v>
      </c>
      <c r="E24" s="11">
        <f t="shared" si="0"/>
        <v>1.3629888900281508E-5</v>
      </c>
    </row>
    <row r="25" spans="1:5" ht="15" customHeight="1" x14ac:dyDescent="0.2">
      <c r="A25" s="13" t="s">
        <v>37</v>
      </c>
      <c r="B25" s="14">
        <v>3917767.8439999986</v>
      </c>
      <c r="C25" s="14">
        <v>481885.03936</v>
      </c>
      <c r="D25" s="14">
        <v>4399652.8833600003</v>
      </c>
      <c r="E25" s="26">
        <v>1</v>
      </c>
    </row>
    <row r="26" spans="1:5" ht="15" customHeight="1" x14ac:dyDescent="0.2">
      <c r="A26" s="16" t="s">
        <v>38</v>
      </c>
      <c r="B26" s="11">
        <f>B25/$D$25</f>
        <v>0.89047203219541549</v>
      </c>
      <c r="C26" s="11">
        <f>C25/$D$25</f>
        <v>0.10952796780458417</v>
      </c>
      <c r="D26" s="11">
        <f>D25/$D$25</f>
        <v>1</v>
      </c>
      <c r="E26" s="11"/>
    </row>
    <row r="27" spans="1:5" ht="15" customHeight="1" thickBot="1" x14ac:dyDescent="0.25">
      <c r="A27" s="17"/>
      <c r="B27" s="74"/>
      <c r="C27" s="19"/>
      <c r="D27" s="74"/>
      <c r="E27" s="107"/>
    </row>
    <row r="28" spans="1:5" ht="15" customHeight="1" thickTop="1" x14ac:dyDescent="0.2">
      <c r="A28" s="21" t="s">
        <v>39</v>
      </c>
      <c r="B28" s="22"/>
      <c r="C28" s="11"/>
      <c r="D28" s="22"/>
      <c r="E28" s="22"/>
    </row>
    <row r="29" spans="1:5" ht="15" customHeight="1" x14ac:dyDescent="0.2">
      <c r="A29" s="23"/>
      <c r="B29" s="4"/>
      <c r="C29" s="10"/>
      <c r="D29" s="4"/>
      <c r="E29" s="22"/>
    </row>
    <row r="30" spans="1:5" ht="15" customHeight="1" x14ac:dyDescent="0.2">
      <c r="A30" s="27"/>
      <c r="B30" s="4"/>
      <c r="C30" s="10"/>
      <c r="D30" s="4"/>
      <c r="E30" s="22"/>
    </row>
  </sheetData>
  <mergeCells count="4">
    <mergeCell ref="A1:E1"/>
    <mergeCell ref="A2:E2"/>
    <mergeCell ref="A3:E3"/>
    <mergeCell ref="A4:E4"/>
  </mergeCells>
  <pageMargins left="0.93" right="0.25" top="0.73" bottom="0.71" header="0.5" footer="0.5"/>
  <pageSetup scale="63" orientation="landscape" horizont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77F57-B0A5-4CBB-A697-3C9FE8A991AE}">
  <sheetPr codeName="Sheet6">
    <pageSetUpPr fitToPage="1"/>
  </sheetPr>
  <dimension ref="A1:E30"/>
  <sheetViews>
    <sheetView zoomScaleNormal="100" workbookViewId="0">
      <selection activeCell="H31" sqref="H31"/>
    </sheetView>
  </sheetViews>
  <sheetFormatPr baseColWidth="10" defaultColWidth="9.140625" defaultRowHeight="12.75" x14ac:dyDescent="0.2"/>
  <cols>
    <col min="1" max="1" width="63.85546875" style="24" customWidth="1"/>
    <col min="2" max="5" width="15.7109375" customWidth="1"/>
    <col min="257" max="257" width="63.85546875" customWidth="1"/>
    <col min="258" max="261" width="15.7109375" customWidth="1"/>
    <col min="513" max="513" width="63.85546875" customWidth="1"/>
    <col min="514" max="517" width="15.7109375" customWidth="1"/>
    <col min="769" max="769" width="63.85546875" customWidth="1"/>
    <col min="770" max="773" width="15.7109375" customWidth="1"/>
    <col min="1025" max="1025" width="63.85546875" customWidth="1"/>
    <col min="1026" max="1029" width="15.7109375" customWidth="1"/>
    <col min="1281" max="1281" width="63.85546875" customWidth="1"/>
    <col min="1282" max="1285" width="15.7109375" customWidth="1"/>
    <col min="1537" max="1537" width="63.85546875" customWidth="1"/>
    <col min="1538" max="1541" width="15.7109375" customWidth="1"/>
    <col min="1793" max="1793" width="63.85546875" customWidth="1"/>
    <col min="1794" max="1797" width="15.7109375" customWidth="1"/>
    <col min="2049" max="2049" width="63.85546875" customWidth="1"/>
    <col min="2050" max="2053" width="15.7109375" customWidth="1"/>
    <col min="2305" max="2305" width="63.85546875" customWidth="1"/>
    <col min="2306" max="2309" width="15.7109375" customWidth="1"/>
    <col min="2561" max="2561" width="63.85546875" customWidth="1"/>
    <col min="2562" max="2565" width="15.7109375" customWidth="1"/>
    <col min="2817" max="2817" width="63.85546875" customWidth="1"/>
    <col min="2818" max="2821" width="15.7109375" customWidth="1"/>
    <col min="3073" max="3073" width="63.85546875" customWidth="1"/>
    <col min="3074" max="3077" width="15.7109375" customWidth="1"/>
    <col min="3329" max="3329" width="63.85546875" customWidth="1"/>
    <col min="3330" max="3333" width="15.7109375" customWidth="1"/>
    <col min="3585" max="3585" width="63.85546875" customWidth="1"/>
    <col min="3586" max="3589" width="15.7109375" customWidth="1"/>
    <col min="3841" max="3841" width="63.85546875" customWidth="1"/>
    <col min="3842" max="3845" width="15.7109375" customWidth="1"/>
    <col min="4097" max="4097" width="63.85546875" customWidth="1"/>
    <col min="4098" max="4101" width="15.7109375" customWidth="1"/>
    <col min="4353" max="4353" width="63.85546875" customWidth="1"/>
    <col min="4354" max="4357" width="15.7109375" customWidth="1"/>
    <col min="4609" max="4609" width="63.85546875" customWidth="1"/>
    <col min="4610" max="4613" width="15.7109375" customWidth="1"/>
    <col min="4865" max="4865" width="63.85546875" customWidth="1"/>
    <col min="4866" max="4869" width="15.7109375" customWidth="1"/>
    <col min="5121" max="5121" width="63.85546875" customWidth="1"/>
    <col min="5122" max="5125" width="15.7109375" customWidth="1"/>
    <col min="5377" max="5377" width="63.85546875" customWidth="1"/>
    <col min="5378" max="5381" width="15.7109375" customWidth="1"/>
    <col min="5633" max="5633" width="63.85546875" customWidth="1"/>
    <col min="5634" max="5637" width="15.7109375" customWidth="1"/>
    <col min="5889" max="5889" width="63.85546875" customWidth="1"/>
    <col min="5890" max="5893" width="15.7109375" customWidth="1"/>
    <col min="6145" max="6145" width="63.85546875" customWidth="1"/>
    <col min="6146" max="6149" width="15.7109375" customWidth="1"/>
    <col min="6401" max="6401" width="63.85546875" customWidth="1"/>
    <col min="6402" max="6405" width="15.7109375" customWidth="1"/>
    <col min="6657" max="6657" width="63.85546875" customWidth="1"/>
    <col min="6658" max="6661" width="15.7109375" customWidth="1"/>
    <col min="6913" max="6913" width="63.85546875" customWidth="1"/>
    <col min="6914" max="6917" width="15.7109375" customWidth="1"/>
    <col min="7169" max="7169" width="63.85546875" customWidth="1"/>
    <col min="7170" max="7173" width="15.7109375" customWidth="1"/>
    <col min="7425" max="7425" width="63.85546875" customWidth="1"/>
    <col min="7426" max="7429" width="15.7109375" customWidth="1"/>
    <col min="7681" max="7681" width="63.85546875" customWidth="1"/>
    <col min="7682" max="7685" width="15.7109375" customWidth="1"/>
    <col min="7937" max="7937" width="63.85546875" customWidth="1"/>
    <col min="7938" max="7941" width="15.7109375" customWidth="1"/>
    <col min="8193" max="8193" width="63.85546875" customWidth="1"/>
    <col min="8194" max="8197" width="15.7109375" customWidth="1"/>
    <col min="8449" max="8449" width="63.85546875" customWidth="1"/>
    <col min="8450" max="8453" width="15.7109375" customWidth="1"/>
    <col min="8705" max="8705" width="63.85546875" customWidth="1"/>
    <col min="8706" max="8709" width="15.7109375" customWidth="1"/>
    <col min="8961" max="8961" width="63.85546875" customWidth="1"/>
    <col min="8962" max="8965" width="15.7109375" customWidth="1"/>
    <col min="9217" max="9217" width="63.85546875" customWidth="1"/>
    <col min="9218" max="9221" width="15.7109375" customWidth="1"/>
    <col min="9473" max="9473" width="63.85546875" customWidth="1"/>
    <col min="9474" max="9477" width="15.7109375" customWidth="1"/>
    <col min="9729" max="9729" width="63.85546875" customWidth="1"/>
    <col min="9730" max="9733" width="15.7109375" customWidth="1"/>
    <col min="9985" max="9985" width="63.85546875" customWidth="1"/>
    <col min="9986" max="9989" width="15.7109375" customWidth="1"/>
    <col min="10241" max="10241" width="63.85546875" customWidth="1"/>
    <col min="10242" max="10245" width="15.7109375" customWidth="1"/>
    <col min="10497" max="10497" width="63.85546875" customWidth="1"/>
    <col min="10498" max="10501" width="15.7109375" customWidth="1"/>
    <col min="10753" max="10753" width="63.85546875" customWidth="1"/>
    <col min="10754" max="10757" width="15.7109375" customWidth="1"/>
    <col min="11009" max="11009" width="63.85546875" customWidth="1"/>
    <col min="11010" max="11013" width="15.7109375" customWidth="1"/>
    <col min="11265" max="11265" width="63.85546875" customWidth="1"/>
    <col min="11266" max="11269" width="15.7109375" customWidth="1"/>
    <col min="11521" max="11521" width="63.85546875" customWidth="1"/>
    <col min="11522" max="11525" width="15.7109375" customWidth="1"/>
    <col min="11777" max="11777" width="63.85546875" customWidth="1"/>
    <col min="11778" max="11781" width="15.7109375" customWidth="1"/>
    <col min="12033" max="12033" width="63.85546875" customWidth="1"/>
    <col min="12034" max="12037" width="15.7109375" customWidth="1"/>
    <col min="12289" max="12289" width="63.85546875" customWidth="1"/>
    <col min="12290" max="12293" width="15.7109375" customWidth="1"/>
    <col min="12545" max="12545" width="63.85546875" customWidth="1"/>
    <col min="12546" max="12549" width="15.7109375" customWidth="1"/>
    <col min="12801" max="12801" width="63.85546875" customWidth="1"/>
    <col min="12802" max="12805" width="15.7109375" customWidth="1"/>
    <col min="13057" max="13057" width="63.85546875" customWidth="1"/>
    <col min="13058" max="13061" width="15.7109375" customWidth="1"/>
    <col min="13313" max="13313" width="63.85546875" customWidth="1"/>
    <col min="13314" max="13317" width="15.7109375" customWidth="1"/>
    <col min="13569" max="13569" width="63.85546875" customWidth="1"/>
    <col min="13570" max="13573" width="15.7109375" customWidth="1"/>
    <col min="13825" max="13825" width="63.85546875" customWidth="1"/>
    <col min="13826" max="13829" width="15.7109375" customWidth="1"/>
    <col min="14081" max="14081" width="63.85546875" customWidth="1"/>
    <col min="14082" max="14085" width="15.7109375" customWidth="1"/>
    <col min="14337" max="14337" width="63.85546875" customWidth="1"/>
    <col min="14338" max="14341" width="15.7109375" customWidth="1"/>
    <col min="14593" max="14593" width="63.85546875" customWidth="1"/>
    <col min="14594" max="14597" width="15.7109375" customWidth="1"/>
    <col min="14849" max="14849" width="63.85546875" customWidth="1"/>
    <col min="14850" max="14853" width="15.7109375" customWidth="1"/>
    <col min="15105" max="15105" width="63.85546875" customWidth="1"/>
    <col min="15106" max="15109" width="15.7109375" customWidth="1"/>
    <col min="15361" max="15361" width="63.85546875" customWidth="1"/>
    <col min="15362" max="15365" width="15.7109375" customWidth="1"/>
    <col min="15617" max="15617" width="63.85546875" customWidth="1"/>
    <col min="15618" max="15621" width="15.7109375" customWidth="1"/>
    <col min="15873" max="15873" width="63.85546875" customWidth="1"/>
    <col min="15874" max="15877" width="15.7109375" customWidth="1"/>
    <col min="16129" max="16129" width="63.85546875" customWidth="1"/>
    <col min="16130" max="16133" width="15.7109375" customWidth="1"/>
  </cols>
  <sheetData>
    <row r="1" spans="1:5" s="1" customFormat="1" ht="30" customHeight="1" x14ac:dyDescent="0.25">
      <c r="A1" s="191" t="s">
        <v>205</v>
      </c>
      <c r="B1" s="191"/>
      <c r="C1" s="191"/>
      <c r="D1" s="191"/>
      <c r="E1" s="191"/>
    </row>
    <row r="2" spans="1:5" s="1" customFormat="1" ht="15" customHeight="1" x14ac:dyDescent="0.25">
      <c r="A2" s="192" t="s">
        <v>179</v>
      </c>
      <c r="B2" s="192"/>
      <c r="C2" s="192"/>
      <c r="D2" s="192"/>
      <c r="E2" s="192"/>
    </row>
    <row r="3" spans="1:5" s="1" customFormat="1" ht="15" customHeight="1" x14ac:dyDescent="0.25">
      <c r="A3" s="192" t="s">
        <v>2</v>
      </c>
      <c r="B3" s="192"/>
      <c r="C3" s="192"/>
      <c r="D3" s="192"/>
      <c r="E3" s="192"/>
    </row>
    <row r="4" spans="1:5" s="2" customFormat="1" ht="30" customHeight="1" x14ac:dyDescent="0.2">
      <c r="A4" s="193" t="s">
        <v>3</v>
      </c>
      <c r="B4" s="193"/>
      <c r="C4" s="193"/>
      <c r="D4" s="193"/>
      <c r="E4" s="193"/>
    </row>
    <row r="5" spans="1:5" ht="15" customHeight="1" x14ac:dyDescent="0.2">
      <c r="A5" s="3"/>
      <c r="B5" s="4"/>
      <c r="C5" s="4"/>
      <c r="D5" s="4"/>
      <c r="E5" s="4"/>
    </row>
    <row r="6" spans="1:5" ht="30" customHeight="1" x14ac:dyDescent="0.2">
      <c r="A6" s="5" t="s">
        <v>41</v>
      </c>
      <c r="B6" s="6" t="s">
        <v>207</v>
      </c>
      <c r="C6" s="6" t="s">
        <v>208</v>
      </c>
      <c r="D6" s="7" t="s">
        <v>17</v>
      </c>
      <c r="E6" s="8" t="s">
        <v>18</v>
      </c>
    </row>
    <row r="7" spans="1:5" ht="15" customHeight="1" x14ac:dyDescent="0.2">
      <c r="A7" s="9" t="s">
        <v>19</v>
      </c>
      <c r="B7" s="10">
        <v>0</v>
      </c>
      <c r="C7" s="10">
        <v>0.89715</v>
      </c>
      <c r="D7" s="10">
        <v>0.89715</v>
      </c>
      <c r="E7" s="11">
        <f>D7/$D$25</f>
        <v>1.2557773528541752E-5</v>
      </c>
    </row>
    <row r="8" spans="1:5" ht="15" customHeight="1" x14ac:dyDescent="0.2">
      <c r="A8" s="9" t="s">
        <v>20</v>
      </c>
      <c r="B8" s="10">
        <v>0</v>
      </c>
      <c r="C8" s="10">
        <v>0</v>
      </c>
      <c r="D8" s="10">
        <v>0</v>
      </c>
      <c r="E8" s="11">
        <f t="shared" ref="E8:E24" si="0">D8/$D$25</f>
        <v>0</v>
      </c>
    </row>
    <row r="9" spans="1:5" ht="15" customHeight="1" x14ac:dyDescent="0.2">
      <c r="A9" s="9" t="s">
        <v>21</v>
      </c>
      <c r="B9" s="10">
        <v>0</v>
      </c>
      <c r="C9" s="10">
        <v>0</v>
      </c>
      <c r="D9" s="10">
        <v>0</v>
      </c>
      <c r="E9" s="11">
        <f t="shared" si="0"/>
        <v>0</v>
      </c>
    </row>
    <row r="10" spans="1:5" ht="15" customHeight="1" x14ac:dyDescent="0.2">
      <c r="A10" s="9" t="s">
        <v>22</v>
      </c>
      <c r="B10" s="10">
        <v>0</v>
      </c>
      <c r="C10" s="10">
        <v>0</v>
      </c>
      <c r="D10" s="10">
        <v>0</v>
      </c>
      <c r="E10" s="11">
        <f t="shared" si="0"/>
        <v>0</v>
      </c>
    </row>
    <row r="11" spans="1:5" ht="15" customHeight="1" x14ac:dyDescent="0.2">
      <c r="A11" s="9" t="s">
        <v>23</v>
      </c>
      <c r="B11" s="10">
        <v>0</v>
      </c>
      <c r="C11" s="10">
        <v>1626.8804499999999</v>
      </c>
      <c r="D11" s="10">
        <v>1626.8804499999999</v>
      </c>
      <c r="E11" s="11">
        <f t="shared" si="0"/>
        <v>2.2772107506116138E-2</v>
      </c>
    </row>
    <row r="12" spans="1:5" ht="15" customHeight="1" x14ac:dyDescent="0.2">
      <c r="A12" s="9" t="s">
        <v>24</v>
      </c>
      <c r="B12" s="10">
        <v>0</v>
      </c>
      <c r="C12" s="10">
        <v>0</v>
      </c>
      <c r="D12" s="10">
        <v>0</v>
      </c>
      <c r="E12" s="11">
        <f t="shared" si="0"/>
        <v>0</v>
      </c>
    </row>
    <row r="13" spans="1:5" ht="15" customHeight="1" x14ac:dyDescent="0.2">
      <c r="A13" s="9" t="s">
        <v>25</v>
      </c>
      <c r="B13" s="10">
        <v>0</v>
      </c>
      <c r="C13" s="10">
        <v>23804.080880000001</v>
      </c>
      <c r="D13" s="10">
        <v>23804.080880000001</v>
      </c>
      <c r="E13" s="11">
        <f t="shared" si="0"/>
        <v>0.33319540405297987</v>
      </c>
    </row>
    <row r="14" spans="1:5" ht="15" customHeight="1" x14ac:dyDescent="0.2">
      <c r="A14" s="9" t="s">
        <v>26</v>
      </c>
      <c r="B14" s="10">
        <v>31518.453020000004</v>
      </c>
      <c r="C14" s="10">
        <v>10765.425889999997</v>
      </c>
      <c r="D14" s="10">
        <v>42283.878909999999</v>
      </c>
      <c r="E14" s="11">
        <f t="shared" si="0"/>
        <v>0.59186465502988672</v>
      </c>
    </row>
    <row r="15" spans="1:5" ht="15" customHeight="1" x14ac:dyDescent="0.2">
      <c r="A15" s="9" t="s">
        <v>27</v>
      </c>
      <c r="B15" s="10">
        <v>0</v>
      </c>
      <c r="C15" s="10">
        <v>20.079999999999998</v>
      </c>
      <c r="D15" s="10">
        <v>20.079999999999998</v>
      </c>
      <c r="E15" s="11">
        <f t="shared" si="0"/>
        <v>2.8106792894512441E-4</v>
      </c>
    </row>
    <row r="16" spans="1:5" ht="15" customHeight="1" x14ac:dyDescent="0.2">
      <c r="A16" s="9" t="s">
        <v>28</v>
      </c>
      <c r="B16" s="10">
        <v>0</v>
      </c>
      <c r="C16" s="10">
        <v>254.06415000000001</v>
      </c>
      <c r="D16" s="10">
        <v>254.06415000000001</v>
      </c>
      <c r="E16" s="11">
        <f t="shared" si="0"/>
        <v>3.5562392659214859E-3</v>
      </c>
    </row>
    <row r="17" spans="1:5" ht="15" customHeight="1" x14ac:dyDescent="0.2">
      <c r="A17" s="9" t="s">
        <v>29</v>
      </c>
      <c r="B17" s="10">
        <v>0</v>
      </c>
      <c r="C17" s="10">
        <v>220</v>
      </c>
      <c r="D17" s="10">
        <v>220</v>
      </c>
      <c r="E17" s="11">
        <f t="shared" si="0"/>
        <v>3.0794295003947897E-3</v>
      </c>
    </row>
    <row r="18" spans="1:5" ht="15" customHeight="1" x14ac:dyDescent="0.2">
      <c r="A18" s="9" t="s">
        <v>30</v>
      </c>
      <c r="B18" s="10">
        <v>0</v>
      </c>
      <c r="C18" s="10">
        <v>3183.0913300000002</v>
      </c>
      <c r="D18" s="10">
        <v>3183.0913300000002</v>
      </c>
      <c r="E18" s="11">
        <f t="shared" si="0"/>
        <v>4.4555024291149485E-2</v>
      </c>
    </row>
    <row r="19" spans="1:5" ht="15" customHeight="1" x14ac:dyDescent="0.2">
      <c r="A19" s="9" t="s">
        <v>31</v>
      </c>
      <c r="B19" s="10">
        <v>0</v>
      </c>
      <c r="C19" s="10">
        <v>0</v>
      </c>
      <c r="D19" s="10">
        <v>0</v>
      </c>
      <c r="E19" s="11">
        <f t="shared" si="0"/>
        <v>0</v>
      </c>
    </row>
    <row r="20" spans="1:5" ht="15" customHeight="1" x14ac:dyDescent="0.2">
      <c r="A20" s="9" t="s">
        <v>32</v>
      </c>
      <c r="B20" s="10">
        <v>0</v>
      </c>
      <c r="C20" s="10">
        <v>0</v>
      </c>
      <c r="D20" s="10">
        <v>0</v>
      </c>
      <c r="E20" s="11">
        <f t="shared" si="0"/>
        <v>0</v>
      </c>
    </row>
    <row r="21" spans="1:5" ht="15" customHeight="1" x14ac:dyDescent="0.2">
      <c r="A21" s="9" t="s">
        <v>33</v>
      </c>
      <c r="B21" s="10">
        <v>0</v>
      </c>
      <c r="C21" s="10">
        <v>48.831520000000005</v>
      </c>
      <c r="D21" s="10">
        <v>48.831520000000005</v>
      </c>
      <c r="E21" s="11">
        <f t="shared" si="0"/>
        <v>6.8351465107780991E-4</v>
      </c>
    </row>
    <row r="22" spans="1:5" ht="15" customHeight="1" x14ac:dyDescent="0.2">
      <c r="A22" s="9" t="s">
        <v>34</v>
      </c>
      <c r="B22" s="10">
        <v>0</v>
      </c>
      <c r="C22" s="10">
        <v>0</v>
      </c>
      <c r="D22" s="10">
        <v>0</v>
      </c>
      <c r="E22" s="11">
        <f t="shared" si="0"/>
        <v>0</v>
      </c>
    </row>
    <row r="23" spans="1:5" ht="15" customHeight="1" x14ac:dyDescent="0.2">
      <c r="A23" s="9" t="s">
        <v>35</v>
      </c>
      <c r="B23" s="10">
        <v>0</v>
      </c>
      <c r="C23" s="10">
        <v>0</v>
      </c>
      <c r="D23" s="10">
        <v>0</v>
      </c>
      <c r="E23" s="11">
        <f t="shared" si="0"/>
        <v>0</v>
      </c>
    </row>
    <row r="24" spans="1:5" s="12" customFormat="1" ht="15" customHeight="1" x14ac:dyDescent="0.2">
      <c r="A24" s="9" t="s">
        <v>36</v>
      </c>
      <c r="B24" s="10">
        <v>0</v>
      </c>
      <c r="C24" s="10">
        <v>0</v>
      </c>
      <c r="D24" s="10">
        <v>0</v>
      </c>
      <c r="E24" s="11">
        <f t="shared" si="0"/>
        <v>0</v>
      </c>
    </row>
    <row r="25" spans="1:5" ht="15" customHeight="1" x14ac:dyDescent="0.2">
      <c r="A25" s="13" t="s">
        <v>178</v>
      </c>
      <c r="B25" s="14">
        <v>31518.453020000004</v>
      </c>
      <c r="C25" s="14">
        <v>39923.351370000004</v>
      </c>
      <c r="D25" s="14">
        <v>71441.804390000005</v>
      </c>
      <c r="E25" s="26">
        <v>1</v>
      </c>
    </row>
    <row r="26" spans="1:5" ht="15" customHeight="1" x14ac:dyDescent="0.2">
      <c r="A26" s="16" t="s">
        <v>38</v>
      </c>
      <c r="B26" s="11">
        <f>B25/$D$25</f>
        <v>0.44117660925725116</v>
      </c>
      <c r="C26" s="11">
        <f>C25/$D$25</f>
        <v>0.55882339074274889</v>
      </c>
      <c r="D26" s="11">
        <f>D25/$D$25</f>
        <v>1</v>
      </c>
      <c r="E26" s="11"/>
    </row>
    <row r="27" spans="1:5" ht="15" customHeight="1" thickBot="1" x14ac:dyDescent="0.25">
      <c r="A27" s="17"/>
      <c r="B27" s="18"/>
      <c r="C27" s="19"/>
      <c r="D27" s="18"/>
      <c r="E27" s="20"/>
    </row>
    <row r="28" spans="1:5" ht="15" customHeight="1" thickTop="1" x14ac:dyDescent="0.2">
      <c r="A28" s="21" t="s">
        <v>39</v>
      </c>
      <c r="B28" s="22"/>
      <c r="C28" s="11"/>
      <c r="D28" s="22"/>
      <c r="E28" s="22"/>
    </row>
    <row r="29" spans="1:5" ht="15" customHeight="1" x14ac:dyDescent="0.2">
      <c r="A29" s="27"/>
      <c r="B29" s="4"/>
      <c r="C29" s="10"/>
      <c r="D29" s="4"/>
      <c r="E29" s="22"/>
    </row>
    <row r="30" spans="1:5" ht="15" customHeight="1" x14ac:dyDescent="0.2">
      <c r="A30" s="30"/>
      <c r="B30" s="4"/>
      <c r="C30" s="10"/>
      <c r="D30" s="4"/>
      <c r="E30" s="22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9B258-9AE2-4820-88DF-0DC907840741}">
  <dimension ref="A1:M31"/>
  <sheetViews>
    <sheetView workbookViewId="0">
      <selection activeCell="C34" sqref="C34"/>
    </sheetView>
  </sheetViews>
  <sheetFormatPr baseColWidth="10" defaultRowHeight="15" x14ac:dyDescent="0.25"/>
  <cols>
    <col min="1" max="1" width="53.5703125" style="148" customWidth="1"/>
    <col min="2" max="2" width="14.42578125" style="148" customWidth="1"/>
    <col min="3" max="3" width="16.42578125" style="148" customWidth="1"/>
    <col min="4" max="4" width="14.42578125" style="148" customWidth="1"/>
    <col min="5" max="5" width="9.140625" style="148" customWidth="1"/>
    <col min="6" max="6" width="14.42578125" style="148" customWidth="1"/>
    <col min="7" max="7" width="16.42578125" style="148" customWidth="1"/>
    <col min="8" max="8" width="14.42578125" style="148" customWidth="1"/>
    <col min="9" max="9" width="7.5703125" style="148" customWidth="1"/>
    <col min="10" max="10" width="14.42578125" style="148" customWidth="1"/>
    <col min="11" max="11" width="16.42578125" style="148" customWidth="1"/>
    <col min="12" max="12" width="14.42578125" style="148" customWidth="1"/>
    <col min="13" max="13" width="11.42578125" style="148" customWidth="1"/>
    <col min="14" max="256" width="9.140625" style="148" customWidth="1"/>
    <col min="257" max="257" width="53.5703125" style="148" customWidth="1"/>
    <col min="258" max="258" width="14.42578125" style="148" customWidth="1"/>
    <col min="259" max="259" width="16.42578125" style="148" customWidth="1"/>
    <col min="260" max="260" width="14.42578125" style="148" customWidth="1"/>
    <col min="261" max="261" width="9.140625" style="148" customWidth="1"/>
    <col min="262" max="262" width="14.42578125" style="148" customWidth="1"/>
    <col min="263" max="263" width="16.42578125" style="148" customWidth="1"/>
    <col min="264" max="264" width="14.42578125" style="148" customWidth="1"/>
    <col min="265" max="265" width="7.5703125" style="148" customWidth="1"/>
    <col min="266" max="266" width="14.42578125" style="148" customWidth="1"/>
    <col min="267" max="267" width="16.42578125" style="148" customWidth="1"/>
    <col min="268" max="268" width="14.42578125" style="148" customWidth="1"/>
    <col min="269" max="269" width="11.42578125" style="148"/>
    <col min="270" max="512" width="9.140625" style="148" customWidth="1"/>
    <col min="513" max="513" width="53.5703125" style="148" customWidth="1"/>
    <col min="514" max="514" width="14.42578125" style="148" customWidth="1"/>
    <col min="515" max="515" width="16.42578125" style="148" customWidth="1"/>
    <col min="516" max="516" width="14.42578125" style="148" customWidth="1"/>
    <col min="517" max="517" width="9.140625" style="148" customWidth="1"/>
    <col min="518" max="518" width="14.42578125" style="148" customWidth="1"/>
    <col min="519" max="519" width="16.42578125" style="148" customWidth="1"/>
    <col min="520" max="520" width="14.42578125" style="148" customWidth="1"/>
    <col min="521" max="521" width="7.5703125" style="148" customWidth="1"/>
    <col min="522" max="522" width="14.42578125" style="148" customWidth="1"/>
    <col min="523" max="523" width="16.42578125" style="148" customWidth="1"/>
    <col min="524" max="524" width="14.42578125" style="148" customWidth="1"/>
    <col min="525" max="525" width="11.42578125" style="148"/>
    <col min="526" max="768" width="9.140625" style="148" customWidth="1"/>
    <col min="769" max="769" width="53.5703125" style="148" customWidth="1"/>
    <col min="770" max="770" width="14.42578125" style="148" customWidth="1"/>
    <col min="771" max="771" width="16.42578125" style="148" customWidth="1"/>
    <col min="772" max="772" width="14.42578125" style="148" customWidth="1"/>
    <col min="773" max="773" width="9.140625" style="148" customWidth="1"/>
    <col min="774" max="774" width="14.42578125" style="148" customWidth="1"/>
    <col min="775" max="775" width="16.42578125" style="148" customWidth="1"/>
    <col min="776" max="776" width="14.42578125" style="148" customWidth="1"/>
    <col min="777" max="777" width="7.5703125" style="148" customWidth="1"/>
    <col min="778" max="778" width="14.42578125" style="148" customWidth="1"/>
    <col min="779" max="779" width="16.42578125" style="148" customWidth="1"/>
    <col min="780" max="780" width="14.42578125" style="148" customWidth="1"/>
    <col min="781" max="781" width="11.42578125" style="148"/>
    <col min="782" max="1024" width="9.140625" style="148" customWidth="1"/>
    <col min="1025" max="1025" width="53.5703125" style="148" customWidth="1"/>
    <col min="1026" max="1026" width="14.42578125" style="148" customWidth="1"/>
    <col min="1027" max="1027" width="16.42578125" style="148" customWidth="1"/>
    <col min="1028" max="1028" width="14.42578125" style="148" customWidth="1"/>
    <col min="1029" max="1029" width="9.140625" style="148" customWidth="1"/>
    <col min="1030" max="1030" width="14.42578125" style="148" customWidth="1"/>
    <col min="1031" max="1031" width="16.42578125" style="148" customWidth="1"/>
    <col min="1032" max="1032" width="14.42578125" style="148" customWidth="1"/>
    <col min="1033" max="1033" width="7.5703125" style="148" customWidth="1"/>
    <col min="1034" max="1034" width="14.42578125" style="148" customWidth="1"/>
    <col min="1035" max="1035" width="16.42578125" style="148" customWidth="1"/>
    <col min="1036" max="1036" width="14.42578125" style="148" customWidth="1"/>
    <col min="1037" max="1037" width="11.42578125" style="148"/>
    <col min="1038" max="1280" width="9.140625" style="148" customWidth="1"/>
    <col min="1281" max="1281" width="53.5703125" style="148" customWidth="1"/>
    <col min="1282" max="1282" width="14.42578125" style="148" customWidth="1"/>
    <col min="1283" max="1283" width="16.42578125" style="148" customWidth="1"/>
    <col min="1284" max="1284" width="14.42578125" style="148" customWidth="1"/>
    <col min="1285" max="1285" width="9.140625" style="148" customWidth="1"/>
    <col min="1286" max="1286" width="14.42578125" style="148" customWidth="1"/>
    <col min="1287" max="1287" width="16.42578125" style="148" customWidth="1"/>
    <col min="1288" max="1288" width="14.42578125" style="148" customWidth="1"/>
    <col min="1289" max="1289" width="7.5703125" style="148" customWidth="1"/>
    <col min="1290" max="1290" width="14.42578125" style="148" customWidth="1"/>
    <col min="1291" max="1291" width="16.42578125" style="148" customWidth="1"/>
    <col min="1292" max="1292" width="14.42578125" style="148" customWidth="1"/>
    <col min="1293" max="1293" width="11.42578125" style="148"/>
    <col min="1294" max="1536" width="9.140625" style="148" customWidth="1"/>
    <col min="1537" max="1537" width="53.5703125" style="148" customWidth="1"/>
    <col min="1538" max="1538" width="14.42578125" style="148" customWidth="1"/>
    <col min="1539" max="1539" width="16.42578125" style="148" customWidth="1"/>
    <col min="1540" max="1540" width="14.42578125" style="148" customWidth="1"/>
    <col min="1541" max="1541" width="9.140625" style="148" customWidth="1"/>
    <col min="1542" max="1542" width="14.42578125" style="148" customWidth="1"/>
    <col min="1543" max="1543" width="16.42578125" style="148" customWidth="1"/>
    <col min="1544" max="1544" width="14.42578125" style="148" customWidth="1"/>
    <col min="1545" max="1545" width="7.5703125" style="148" customWidth="1"/>
    <col min="1546" max="1546" width="14.42578125" style="148" customWidth="1"/>
    <col min="1547" max="1547" width="16.42578125" style="148" customWidth="1"/>
    <col min="1548" max="1548" width="14.42578125" style="148" customWidth="1"/>
    <col min="1549" max="1549" width="11.42578125" style="148"/>
    <col min="1550" max="1792" width="9.140625" style="148" customWidth="1"/>
    <col min="1793" max="1793" width="53.5703125" style="148" customWidth="1"/>
    <col min="1794" max="1794" width="14.42578125" style="148" customWidth="1"/>
    <col min="1795" max="1795" width="16.42578125" style="148" customWidth="1"/>
    <col min="1796" max="1796" width="14.42578125" style="148" customWidth="1"/>
    <col min="1797" max="1797" width="9.140625" style="148" customWidth="1"/>
    <col min="1798" max="1798" width="14.42578125" style="148" customWidth="1"/>
    <col min="1799" max="1799" width="16.42578125" style="148" customWidth="1"/>
    <col min="1800" max="1800" width="14.42578125" style="148" customWidth="1"/>
    <col min="1801" max="1801" width="7.5703125" style="148" customWidth="1"/>
    <col min="1802" max="1802" width="14.42578125" style="148" customWidth="1"/>
    <col min="1803" max="1803" width="16.42578125" style="148" customWidth="1"/>
    <col min="1804" max="1804" width="14.42578125" style="148" customWidth="1"/>
    <col min="1805" max="1805" width="11.42578125" style="148"/>
    <col min="1806" max="2048" width="9.140625" style="148" customWidth="1"/>
    <col min="2049" max="2049" width="53.5703125" style="148" customWidth="1"/>
    <col min="2050" max="2050" width="14.42578125" style="148" customWidth="1"/>
    <col min="2051" max="2051" width="16.42578125" style="148" customWidth="1"/>
    <col min="2052" max="2052" width="14.42578125" style="148" customWidth="1"/>
    <col min="2053" max="2053" width="9.140625" style="148" customWidth="1"/>
    <col min="2054" max="2054" width="14.42578125" style="148" customWidth="1"/>
    <col min="2055" max="2055" width="16.42578125" style="148" customWidth="1"/>
    <col min="2056" max="2056" width="14.42578125" style="148" customWidth="1"/>
    <col min="2057" max="2057" width="7.5703125" style="148" customWidth="1"/>
    <col min="2058" max="2058" width="14.42578125" style="148" customWidth="1"/>
    <col min="2059" max="2059" width="16.42578125" style="148" customWidth="1"/>
    <col min="2060" max="2060" width="14.42578125" style="148" customWidth="1"/>
    <col min="2061" max="2061" width="11.42578125" style="148"/>
    <col min="2062" max="2304" width="9.140625" style="148" customWidth="1"/>
    <col min="2305" max="2305" width="53.5703125" style="148" customWidth="1"/>
    <col min="2306" max="2306" width="14.42578125" style="148" customWidth="1"/>
    <col min="2307" max="2307" width="16.42578125" style="148" customWidth="1"/>
    <col min="2308" max="2308" width="14.42578125" style="148" customWidth="1"/>
    <col min="2309" max="2309" width="9.140625" style="148" customWidth="1"/>
    <col min="2310" max="2310" width="14.42578125" style="148" customWidth="1"/>
    <col min="2311" max="2311" width="16.42578125" style="148" customWidth="1"/>
    <col min="2312" max="2312" width="14.42578125" style="148" customWidth="1"/>
    <col min="2313" max="2313" width="7.5703125" style="148" customWidth="1"/>
    <col min="2314" max="2314" width="14.42578125" style="148" customWidth="1"/>
    <col min="2315" max="2315" width="16.42578125" style="148" customWidth="1"/>
    <col min="2316" max="2316" width="14.42578125" style="148" customWidth="1"/>
    <col min="2317" max="2317" width="11.42578125" style="148"/>
    <col min="2318" max="2560" width="9.140625" style="148" customWidth="1"/>
    <col min="2561" max="2561" width="53.5703125" style="148" customWidth="1"/>
    <col min="2562" max="2562" width="14.42578125" style="148" customWidth="1"/>
    <col min="2563" max="2563" width="16.42578125" style="148" customWidth="1"/>
    <col min="2564" max="2564" width="14.42578125" style="148" customWidth="1"/>
    <col min="2565" max="2565" width="9.140625" style="148" customWidth="1"/>
    <col min="2566" max="2566" width="14.42578125" style="148" customWidth="1"/>
    <col min="2567" max="2567" width="16.42578125" style="148" customWidth="1"/>
    <col min="2568" max="2568" width="14.42578125" style="148" customWidth="1"/>
    <col min="2569" max="2569" width="7.5703125" style="148" customWidth="1"/>
    <col min="2570" max="2570" width="14.42578125" style="148" customWidth="1"/>
    <col min="2571" max="2571" width="16.42578125" style="148" customWidth="1"/>
    <col min="2572" max="2572" width="14.42578125" style="148" customWidth="1"/>
    <col min="2573" max="2573" width="11.42578125" style="148"/>
    <col min="2574" max="2816" width="9.140625" style="148" customWidth="1"/>
    <col min="2817" max="2817" width="53.5703125" style="148" customWidth="1"/>
    <col min="2818" max="2818" width="14.42578125" style="148" customWidth="1"/>
    <col min="2819" max="2819" width="16.42578125" style="148" customWidth="1"/>
    <col min="2820" max="2820" width="14.42578125" style="148" customWidth="1"/>
    <col min="2821" max="2821" width="9.140625" style="148" customWidth="1"/>
    <col min="2822" max="2822" width="14.42578125" style="148" customWidth="1"/>
    <col min="2823" max="2823" width="16.42578125" style="148" customWidth="1"/>
    <col min="2824" max="2824" width="14.42578125" style="148" customWidth="1"/>
    <col min="2825" max="2825" width="7.5703125" style="148" customWidth="1"/>
    <col min="2826" max="2826" width="14.42578125" style="148" customWidth="1"/>
    <col min="2827" max="2827" width="16.42578125" style="148" customWidth="1"/>
    <col min="2828" max="2828" width="14.42578125" style="148" customWidth="1"/>
    <col min="2829" max="2829" width="11.42578125" style="148"/>
    <col min="2830" max="3072" width="9.140625" style="148" customWidth="1"/>
    <col min="3073" max="3073" width="53.5703125" style="148" customWidth="1"/>
    <col min="3074" max="3074" width="14.42578125" style="148" customWidth="1"/>
    <col min="3075" max="3075" width="16.42578125" style="148" customWidth="1"/>
    <col min="3076" max="3076" width="14.42578125" style="148" customWidth="1"/>
    <col min="3077" max="3077" width="9.140625" style="148" customWidth="1"/>
    <col min="3078" max="3078" width="14.42578125" style="148" customWidth="1"/>
    <col min="3079" max="3079" width="16.42578125" style="148" customWidth="1"/>
    <col min="3080" max="3080" width="14.42578125" style="148" customWidth="1"/>
    <col min="3081" max="3081" width="7.5703125" style="148" customWidth="1"/>
    <col min="3082" max="3082" width="14.42578125" style="148" customWidth="1"/>
    <col min="3083" max="3083" width="16.42578125" style="148" customWidth="1"/>
    <col min="3084" max="3084" width="14.42578125" style="148" customWidth="1"/>
    <col min="3085" max="3085" width="11.42578125" style="148"/>
    <col min="3086" max="3328" width="9.140625" style="148" customWidth="1"/>
    <col min="3329" max="3329" width="53.5703125" style="148" customWidth="1"/>
    <col min="3330" max="3330" width="14.42578125" style="148" customWidth="1"/>
    <col min="3331" max="3331" width="16.42578125" style="148" customWidth="1"/>
    <col min="3332" max="3332" width="14.42578125" style="148" customWidth="1"/>
    <col min="3333" max="3333" width="9.140625" style="148" customWidth="1"/>
    <col min="3334" max="3334" width="14.42578125" style="148" customWidth="1"/>
    <col min="3335" max="3335" width="16.42578125" style="148" customWidth="1"/>
    <col min="3336" max="3336" width="14.42578125" style="148" customWidth="1"/>
    <col min="3337" max="3337" width="7.5703125" style="148" customWidth="1"/>
    <col min="3338" max="3338" width="14.42578125" style="148" customWidth="1"/>
    <col min="3339" max="3339" width="16.42578125" style="148" customWidth="1"/>
    <col min="3340" max="3340" width="14.42578125" style="148" customWidth="1"/>
    <col min="3341" max="3341" width="11.42578125" style="148"/>
    <col min="3342" max="3584" width="9.140625" style="148" customWidth="1"/>
    <col min="3585" max="3585" width="53.5703125" style="148" customWidth="1"/>
    <col min="3586" max="3586" width="14.42578125" style="148" customWidth="1"/>
    <col min="3587" max="3587" width="16.42578125" style="148" customWidth="1"/>
    <col min="3588" max="3588" width="14.42578125" style="148" customWidth="1"/>
    <col min="3589" max="3589" width="9.140625" style="148" customWidth="1"/>
    <col min="3590" max="3590" width="14.42578125" style="148" customWidth="1"/>
    <col min="3591" max="3591" width="16.42578125" style="148" customWidth="1"/>
    <col min="3592" max="3592" width="14.42578125" style="148" customWidth="1"/>
    <col min="3593" max="3593" width="7.5703125" style="148" customWidth="1"/>
    <col min="3594" max="3594" width="14.42578125" style="148" customWidth="1"/>
    <col min="3595" max="3595" width="16.42578125" style="148" customWidth="1"/>
    <col min="3596" max="3596" width="14.42578125" style="148" customWidth="1"/>
    <col min="3597" max="3597" width="11.42578125" style="148"/>
    <col min="3598" max="3840" width="9.140625" style="148" customWidth="1"/>
    <col min="3841" max="3841" width="53.5703125" style="148" customWidth="1"/>
    <col min="3842" max="3842" width="14.42578125" style="148" customWidth="1"/>
    <col min="3843" max="3843" width="16.42578125" style="148" customWidth="1"/>
    <col min="3844" max="3844" width="14.42578125" style="148" customWidth="1"/>
    <col min="3845" max="3845" width="9.140625" style="148" customWidth="1"/>
    <col min="3846" max="3846" width="14.42578125" style="148" customWidth="1"/>
    <col min="3847" max="3847" width="16.42578125" style="148" customWidth="1"/>
    <col min="3848" max="3848" width="14.42578125" style="148" customWidth="1"/>
    <col min="3849" max="3849" width="7.5703125" style="148" customWidth="1"/>
    <col min="3850" max="3850" width="14.42578125" style="148" customWidth="1"/>
    <col min="3851" max="3851" width="16.42578125" style="148" customWidth="1"/>
    <col min="3852" max="3852" width="14.42578125" style="148" customWidth="1"/>
    <col min="3853" max="3853" width="11.42578125" style="148"/>
    <col min="3854" max="4096" width="9.140625" style="148" customWidth="1"/>
    <col min="4097" max="4097" width="53.5703125" style="148" customWidth="1"/>
    <col min="4098" max="4098" width="14.42578125" style="148" customWidth="1"/>
    <col min="4099" max="4099" width="16.42578125" style="148" customWidth="1"/>
    <col min="4100" max="4100" width="14.42578125" style="148" customWidth="1"/>
    <col min="4101" max="4101" width="9.140625" style="148" customWidth="1"/>
    <col min="4102" max="4102" width="14.42578125" style="148" customWidth="1"/>
    <col min="4103" max="4103" width="16.42578125" style="148" customWidth="1"/>
    <col min="4104" max="4104" width="14.42578125" style="148" customWidth="1"/>
    <col min="4105" max="4105" width="7.5703125" style="148" customWidth="1"/>
    <col min="4106" max="4106" width="14.42578125" style="148" customWidth="1"/>
    <col min="4107" max="4107" width="16.42578125" style="148" customWidth="1"/>
    <col min="4108" max="4108" width="14.42578125" style="148" customWidth="1"/>
    <col min="4109" max="4109" width="11.42578125" style="148"/>
    <col min="4110" max="4352" width="9.140625" style="148" customWidth="1"/>
    <col min="4353" max="4353" width="53.5703125" style="148" customWidth="1"/>
    <col min="4354" max="4354" width="14.42578125" style="148" customWidth="1"/>
    <col min="4355" max="4355" width="16.42578125" style="148" customWidth="1"/>
    <col min="4356" max="4356" width="14.42578125" style="148" customWidth="1"/>
    <col min="4357" max="4357" width="9.140625" style="148" customWidth="1"/>
    <col min="4358" max="4358" width="14.42578125" style="148" customWidth="1"/>
    <col min="4359" max="4359" width="16.42578125" style="148" customWidth="1"/>
    <col min="4360" max="4360" width="14.42578125" style="148" customWidth="1"/>
    <col min="4361" max="4361" width="7.5703125" style="148" customWidth="1"/>
    <col min="4362" max="4362" width="14.42578125" style="148" customWidth="1"/>
    <col min="4363" max="4363" width="16.42578125" style="148" customWidth="1"/>
    <col min="4364" max="4364" width="14.42578125" style="148" customWidth="1"/>
    <col min="4365" max="4365" width="11.42578125" style="148"/>
    <col min="4366" max="4608" width="9.140625" style="148" customWidth="1"/>
    <col min="4609" max="4609" width="53.5703125" style="148" customWidth="1"/>
    <col min="4610" max="4610" width="14.42578125" style="148" customWidth="1"/>
    <col min="4611" max="4611" width="16.42578125" style="148" customWidth="1"/>
    <col min="4612" max="4612" width="14.42578125" style="148" customWidth="1"/>
    <col min="4613" max="4613" width="9.140625" style="148" customWidth="1"/>
    <col min="4614" max="4614" width="14.42578125" style="148" customWidth="1"/>
    <col min="4615" max="4615" width="16.42578125" style="148" customWidth="1"/>
    <col min="4616" max="4616" width="14.42578125" style="148" customWidth="1"/>
    <col min="4617" max="4617" width="7.5703125" style="148" customWidth="1"/>
    <col min="4618" max="4618" width="14.42578125" style="148" customWidth="1"/>
    <col min="4619" max="4619" width="16.42578125" style="148" customWidth="1"/>
    <col min="4620" max="4620" width="14.42578125" style="148" customWidth="1"/>
    <col min="4621" max="4621" width="11.42578125" style="148"/>
    <col min="4622" max="4864" width="9.140625" style="148" customWidth="1"/>
    <col min="4865" max="4865" width="53.5703125" style="148" customWidth="1"/>
    <col min="4866" max="4866" width="14.42578125" style="148" customWidth="1"/>
    <col min="4867" max="4867" width="16.42578125" style="148" customWidth="1"/>
    <col min="4868" max="4868" width="14.42578125" style="148" customWidth="1"/>
    <col min="4869" max="4869" width="9.140625" style="148" customWidth="1"/>
    <col min="4870" max="4870" width="14.42578125" style="148" customWidth="1"/>
    <col min="4871" max="4871" width="16.42578125" style="148" customWidth="1"/>
    <col min="4872" max="4872" width="14.42578125" style="148" customWidth="1"/>
    <col min="4873" max="4873" width="7.5703125" style="148" customWidth="1"/>
    <col min="4874" max="4874" width="14.42578125" style="148" customWidth="1"/>
    <col min="4875" max="4875" width="16.42578125" style="148" customWidth="1"/>
    <col min="4876" max="4876" width="14.42578125" style="148" customWidth="1"/>
    <col min="4877" max="4877" width="11.42578125" style="148"/>
    <col min="4878" max="5120" width="9.140625" style="148" customWidth="1"/>
    <col min="5121" max="5121" width="53.5703125" style="148" customWidth="1"/>
    <col min="5122" max="5122" width="14.42578125" style="148" customWidth="1"/>
    <col min="5123" max="5123" width="16.42578125" style="148" customWidth="1"/>
    <col min="5124" max="5124" width="14.42578125" style="148" customWidth="1"/>
    <col min="5125" max="5125" width="9.140625" style="148" customWidth="1"/>
    <col min="5126" max="5126" width="14.42578125" style="148" customWidth="1"/>
    <col min="5127" max="5127" width="16.42578125" style="148" customWidth="1"/>
    <col min="5128" max="5128" width="14.42578125" style="148" customWidth="1"/>
    <col min="5129" max="5129" width="7.5703125" style="148" customWidth="1"/>
    <col min="5130" max="5130" width="14.42578125" style="148" customWidth="1"/>
    <col min="5131" max="5131" width="16.42578125" style="148" customWidth="1"/>
    <col min="5132" max="5132" width="14.42578125" style="148" customWidth="1"/>
    <col min="5133" max="5133" width="11.42578125" style="148"/>
    <col min="5134" max="5376" width="9.140625" style="148" customWidth="1"/>
    <col min="5377" max="5377" width="53.5703125" style="148" customWidth="1"/>
    <col min="5378" max="5378" width="14.42578125" style="148" customWidth="1"/>
    <col min="5379" max="5379" width="16.42578125" style="148" customWidth="1"/>
    <col min="5380" max="5380" width="14.42578125" style="148" customWidth="1"/>
    <col min="5381" max="5381" width="9.140625" style="148" customWidth="1"/>
    <col min="5382" max="5382" width="14.42578125" style="148" customWidth="1"/>
    <col min="5383" max="5383" width="16.42578125" style="148" customWidth="1"/>
    <col min="5384" max="5384" width="14.42578125" style="148" customWidth="1"/>
    <col min="5385" max="5385" width="7.5703125" style="148" customWidth="1"/>
    <col min="5386" max="5386" width="14.42578125" style="148" customWidth="1"/>
    <col min="5387" max="5387" width="16.42578125" style="148" customWidth="1"/>
    <col min="5388" max="5388" width="14.42578125" style="148" customWidth="1"/>
    <col min="5389" max="5389" width="11.42578125" style="148"/>
    <col min="5390" max="5632" width="9.140625" style="148" customWidth="1"/>
    <col min="5633" max="5633" width="53.5703125" style="148" customWidth="1"/>
    <col min="5634" max="5634" width="14.42578125" style="148" customWidth="1"/>
    <col min="5635" max="5635" width="16.42578125" style="148" customWidth="1"/>
    <col min="5636" max="5636" width="14.42578125" style="148" customWidth="1"/>
    <col min="5637" max="5637" width="9.140625" style="148" customWidth="1"/>
    <col min="5638" max="5638" width="14.42578125" style="148" customWidth="1"/>
    <col min="5639" max="5639" width="16.42578125" style="148" customWidth="1"/>
    <col min="5640" max="5640" width="14.42578125" style="148" customWidth="1"/>
    <col min="5641" max="5641" width="7.5703125" style="148" customWidth="1"/>
    <col min="5642" max="5642" width="14.42578125" style="148" customWidth="1"/>
    <col min="5643" max="5643" width="16.42578125" style="148" customWidth="1"/>
    <col min="5644" max="5644" width="14.42578125" style="148" customWidth="1"/>
    <col min="5645" max="5645" width="11.42578125" style="148"/>
    <col min="5646" max="5888" width="9.140625" style="148" customWidth="1"/>
    <col min="5889" max="5889" width="53.5703125" style="148" customWidth="1"/>
    <col min="5890" max="5890" width="14.42578125" style="148" customWidth="1"/>
    <col min="5891" max="5891" width="16.42578125" style="148" customWidth="1"/>
    <col min="5892" max="5892" width="14.42578125" style="148" customWidth="1"/>
    <col min="5893" max="5893" width="9.140625" style="148" customWidth="1"/>
    <col min="5894" max="5894" width="14.42578125" style="148" customWidth="1"/>
    <col min="5895" max="5895" width="16.42578125" style="148" customWidth="1"/>
    <col min="5896" max="5896" width="14.42578125" style="148" customWidth="1"/>
    <col min="5897" max="5897" width="7.5703125" style="148" customWidth="1"/>
    <col min="5898" max="5898" width="14.42578125" style="148" customWidth="1"/>
    <col min="5899" max="5899" width="16.42578125" style="148" customWidth="1"/>
    <col min="5900" max="5900" width="14.42578125" style="148" customWidth="1"/>
    <col min="5901" max="5901" width="11.42578125" style="148"/>
    <col min="5902" max="6144" width="9.140625" style="148" customWidth="1"/>
    <col min="6145" max="6145" width="53.5703125" style="148" customWidth="1"/>
    <col min="6146" max="6146" width="14.42578125" style="148" customWidth="1"/>
    <col min="6147" max="6147" width="16.42578125" style="148" customWidth="1"/>
    <col min="6148" max="6148" width="14.42578125" style="148" customWidth="1"/>
    <col min="6149" max="6149" width="9.140625" style="148" customWidth="1"/>
    <col min="6150" max="6150" width="14.42578125" style="148" customWidth="1"/>
    <col min="6151" max="6151" width="16.42578125" style="148" customWidth="1"/>
    <col min="6152" max="6152" width="14.42578125" style="148" customWidth="1"/>
    <col min="6153" max="6153" width="7.5703125" style="148" customWidth="1"/>
    <col min="6154" max="6154" width="14.42578125" style="148" customWidth="1"/>
    <col min="6155" max="6155" width="16.42578125" style="148" customWidth="1"/>
    <col min="6156" max="6156" width="14.42578125" style="148" customWidth="1"/>
    <col min="6157" max="6157" width="11.42578125" style="148"/>
    <col min="6158" max="6400" width="9.140625" style="148" customWidth="1"/>
    <col min="6401" max="6401" width="53.5703125" style="148" customWidth="1"/>
    <col min="6402" max="6402" width="14.42578125" style="148" customWidth="1"/>
    <col min="6403" max="6403" width="16.42578125" style="148" customWidth="1"/>
    <col min="6404" max="6404" width="14.42578125" style="148" customWidth="1"/>
    <col min="6405" max="6405" width="9.140625" style="148" customWidth="1"/>
    <col min="6406" max="6406" width="14.42578125" style="148" customWidth="1"/>
    <col min="6407" max="6407" width="16.42578125" style="148" customWidth="1"/>
    <col min="6408" max="6408" width="14.42578125" style="148" customWidth="1"/>
    <col min="6409" max="6409" width="7.5703125" style="148" customWidth="1"/>
    <col min="6410" max="6410" width="14.42578125" style="148" customWidth="1"/>
    <col min="6411" max="6411" width="16.42578125" style="148" customWidth="1"/>
    <col min="6412" max="6412" width="14.42578125" style="148" customWidth="1"/>
    <col min="6413" max="6413" width="11.42578125" style="148"/>
    <col min="6414" max="6656" width="9.140625" style="148" customWidth="1"/>
    <col min="6657" max="6657" width="53.5703125" style="148" customWidth="1"/>
    <col min="6658" max="6658" width="14.42578125" style="148" customWidth="1"/>
    <col min="6659" max="6659" width="16.42578125" style="148" customWidth="1"/>
    <col min="6660" max="6660" width="14.42578125" style="148" customWidth="1"/>
    <col min="6661" max="6661" width="9.140625" style="148" customWidth="1"/>
    <col min="6662" max="6662" width="14.42578125" style="148" customWidth="1"/>
    <col min="6663" max="6663" width="16.42578125" style="148" customWidth="1"/>
    <col min="6664" max="6664" width="14.42578125" style="148" customWidth="1"/>
    <col min="6665" max="6665" width="7.5703125" style="148" customWidth="1"/>
    <col min="6666" max="6666" width="14.42578125" style="148" customWidth="1"/>
    <col min="6667" max="6667" width="16.42578125" style="148" customWidth="1"/>
    <col min="6668" max="6668" width="14.42578125" style="148" customWidth="1"/>
    <col min="6669" max="6669" width="11.42578125" style="148"/>
    <col min="6670" max="6912" width="9.140625" style="148" customWidth="1"/>
    <col min="6913" max="6913" width="53.5703125" style="148" customWidth="1"/>
    <col min="6914" max="6914" width="14.42578125" style="148" customWidth="1"/>
    <col min="6915" max="6915" width="16.42578125" style="148" customWidth="1"/>
    <col min="6916" max="6916" width="14.42578125" style="148" customWidth="1"/>
    <col min="6917" max="6917" width="9.140625" style="148" customWidth="1"/>
    <col min="6918" max="6918" width="14.42578125" style="148" customWidth="1"/>
    <col min="6919" max="6919" width="16.42578125" style="148" customWidth="1"/>
    <col min="6920" max="6920" width="14.42578125" style="148" customWidth="1"/>
    <col min="6921" max="6921" width="7.5703125" style="148" customWidth="1"/>
    <col min="6922" max="6922" width="14.42578125" style="148" customWidth="1"/>
    <col min="6923" max="6923" width="16.42578125" style="148" customWidth="1"/>
    <col min="6924" max="6924" width="14.42578125" style="148" customWidth="1"/>
    <col min="6925" max="6925" width="11.42578125" style="148"/>
    <col min="6926" max="7168" width="9.140625" style="148" customWidth="1"/>
    <col min="7169" max="7169" width="53.5703125" style="148" customWidth="1"/>
    <col min="7170" max="7170" width="14.42578125" style="148" customWidth="1"/>
    <col min="7171" max="7171" width="16.42578125" style="148" customWidth="1"/>
    <col min="7172" max="7172" width="14.42578125" style="148" customWidth="1"/>
    <col min="7173" max="7173" width="9.140625" style="148" customWidth="1"/>
    <col min="7174" max="7174" width="14.42578125" style="148" customWidth="1"/>
    <col min="7175" max="7175" width="16.42578125" style="148" customWidth="1"/>
    <col min="7176" max="7176" width="14.42578125" style="148" customWidth="1"/>
    <col min="7177" max="7177" width="7.5703125" style="148" customWidth="1"/>
    <col min="7178" max="7178" width="14.42578125" style="148" customWidth="1"/>
    <col min="7179" max="7179" width="16.42578125" style="148" customWidth="1"/>
    <col min="7180" max="7180" width="14.42578125" style="148" customWidth="1"/>
    <col min="7181" max="7181" width="11.42578125" style="148"/>
    <col min="7182" max="7424" width="9.140625" style="148" customWidth="1"/>
    <col min="7425" max="7425" width="53.5703125" style="148" customWidth="1"/>
    <col min="7426" max="7426" width="14.42578125" style="148" customWidth="1"/>
    <col min="7427" max="7427" width="16.42578125" style="148" customWidth="1"/>
    <col min="7428" max="7428" width="14.42578125" style="148" customWidth="1"/>
    <col min="7429" max="7429" width="9.140625" style="148" customWidth="1"/>
    <col min="7430" max="7430" width="14.42578125" style="148" customWidth="1"/>
    <col min="7431" max="7431" width="16.42578125" style="148" customWidth="1"/>
    <col min="7432" max="7432" width="14.42578125" style="148" customWidth="1"/>
    <col min="7433" max="7433" width="7.5703125" style="148" customWidth="1"/>
    <col min="7434" max="7434" width="14.42578125" style="148" customWidth="1"/>
    <col min="7435" max="7435" width="16.42578125" style="148" customWidth="1"/>
    <col min="7436" max="7436" width="14.42578125" style="148" customWidth="1"/>
    <col min="7437" max="7437" width="11.42578125" style="148"/>
    <col min="7438" max="7680" width="9.140625" style="148" customWidth="1"/>
    <col min="7681" max="7681" width="53.5703125" style="148" customWidth="1"/>
    <col min="7682" max="7682" width="14.42578125" style="148" customWidth="1"/>
    <col min="7683" max="7683" width="16.42578125" style="148" customWidth="1"/>
    <col min="7684" max="7684" width="14.42578125" style="148" customWidth="1"/>
    <col min="7685" max="7685" width="9.140625" style="148" customWidth="1"/>
    <col min="7686" max="7686" width="14.42578125" style="148" customWidth="1"/>
    <col min="7687" max="7687" width="16.42578125" style="148" customWidth="1"/>
    <col min="7688" max="7688" width="14.42578125" style="148" customWidth="1"/>
    <col min="7689" max="7689" width="7.5703125" style="148" customWidth="1"/>
    <col min="7690" max="7690" width="14.42578125" style="148" customWidth="1"/>
    <col min="7691" max="7691" width="16.42578125" style="148" customWidth="1"/>
    <col min="7692" max="7692" width="14.42578125" style="148" customWidth="1"/>
    <col min="7693" max="7693" width="11.42578125" style="148"/>
    <col min="7694" max="7936" width="9.140625" style="148" customWidth="1"/>
    <col min="7937" max="7937" width="53.5703125" style="148" customWidth="1"/>
    <col min="7938" max="7938" width="14.42578125" style="148" customWidth="1"/>
    <col min="7939" max="7939" width="16.42578125" style="148" customWidth="1"/>
    <col min="7940" max="7940" width="14.42578125" style="148" customWidth="1"/>
    <col min="7941" max="7941" width="9.140625" style="148" customWidth="1"/>
    <col min="7942" max="7942" width="14.42578125" style="148" customWidth="1"/>
    <col min="7943" max="7943" width="16.42578125" style="148" customWidth="1"/>
    <col min="7944" max="7944" width="14.42578125" style="148" customWidth="1"/>
    <col min="7945" max="7945" width="7.5703125" style="148" customWidth="1"/>
    <col min="7946" max="7946" width="14.42578125" style="148" customWidth="1"/>
    <col min="7947" max="7947" width="16.42578125" style="148" customWidth="1"/>
    <col min="7948" max="7948" width="14.42578125" style="148" customWidth="1"/>
    <col min="7949" max="7949" width="11.42578125" style="148"/>
    <col min="7950" max="8192" width="9.140625" style="148" customWidth="1"/>
    <col min="8193" max="8193" width="53.5703125" style="148" customWidth="1"/>
    <col min="8194" max="8194" width="14.42578125" style="148" customWidth="1"/>
    <col min="8195" max="8195" width="16.42578125" style="148" customWidth="1"/>
    <col min="8196" max="8196" width="14.42578125" style="148" customWidth="1"/>
    <col min="8197" max="8197" width="9.140625" style="148" customWidth="1"/>
    <col min="8198" max="8198" width="14.42578125" style="148" customWidth="1"/>
    <col min="8199" max="8199" width="16.42578125" style="148" customWidth="1"/>
    <col min="8200" max="8200" width="14.42578125" style="148" customWidth="1"/>
    <col min="8201" max="8201" width="7.5703125" style="148" customWidth="1"/>
    <col min="8202" max="8202" width="14.42578125" style="148" customWidth="1"/>
    <col min="8203" max="8203" width="16.42578125" style="148" customWidth="1"/>
    <col min="8204" max="8204" width="14.42578125" style="148" customWidth="1"/>
    <col min="8205" max="8205" width="11.42578125" style="148"/>
    <col min="8206" max="8448" width="9.140625" style="148" customWidth="1"/>
    <col min="8449" max="8449" width="53.5703125" style="148" customWidth="1"/>
    <col min="8450" max="8450" width="14.42578125" style="148" customWidth="1"/>
    <col min="8451" max="8451" width="16.42578125" style="148" customWidth="1"/>
    <col min="8452" max="8452" width="14.42578125" style="148" customWidth="1"/>
    <col min="8453" max="8453" width="9.140625" style="148" customWidth="1"/>
    <col min="8454" max="8454" width="14.42578125" style="148" customWidth="1"/>
    <col min="8455" max="8455" width="16.42578125" style="148" customWidth="1"/>
    <col min="8456" max="8456" width="14.42578125" style="148" customWidth="1"/>
    <col min="8457" max="8457" width="7.5703125" style="148" customWidth="1"/>
    <col min="8458" max="8458" width="14.42578125" style="148" customWidth="1"/>
    <col min="8459" max="8459" width="16.42578125" style="148" customWidth="1"/>
    <col min="8460" max="8460" width="14.42578125" style="148" customWidth="1"/>
    <col min="8461" max="8461" width="11.42578125" style="148"/>
    <col min="8462" max="8704" width="9.140625" style="148" customWidth="1"/>
    <col min="8705" max="8705" width="53.5703125" style="148" customWidth="1"/>
    <col min="8706" max="8706" width="14.42578125" style="148" customWidth="1"/>
    <col min="8707" max="8707" width="16.42578125" style="148" customWidth="1"/>
    <col min="8708" max="8708" width="14.42578125" style="148" customWidth="1"/>
    <col min="8709" max="8709" width="9.140625" style="148" customWidth="1"/>
    <col min="8710" max="8710" width="14.42578125" style="148" customWidth="1"/>
    <col min="8711" max="8711" width="16.42578125" style="148" customWidth="1"/>
    <col min="8712" max="8712" width="14.42578125" style="148" customWidth="1"/>
    <col min="8713" max="8713" width="7.5703125" style="148" customWidth="1"/>
    <col min="8714" max="8714" width="14.42578125" style="148" customWidth="1"/>
    <col min="8715" max="8715" width="16.42578125" style="148" customWidth="1"/>
    <col min="8716" max="8716" width="14.42578125" style="148" customWidth="1"/>
    <col min="8717" max="8717" width="11.42578125" style="148"/>
    <col min="8718" max="8960" width="9.140625" style="148" customWidth="1"/>
    <col min="8961" max="8961" width="53.5703125" style="148" customWidth="1"/>
    <col min="8962" max="8962" width="14.42578125" style="148" customWidth="1"/>
    <col min="8963" max="8963" width="16.42578125" style="148" customWidth="1"/>
    <col min="8964" max="8964" width="14.42578125" style="148" customWidth="1"/>
    <col min="8965" max="8965" width="9.140625" style="148" customWidth="1"/>
    <col min="8966" max="8966" width="14.42578125" style="148" customWidth="1"/>
    <col min="8967" max="8967" width="16.42578125" style="148" customWidth="1"/>
    <col min="8968" max="8968" width="14.42578125" style="148" customWidth="1"/>
    <col min="8969" max="8969" width="7.5703125" style="148" customWidth="1"/>
    <col min="8970" max="8970" width="14.42578125" style="148" customWidth="1"/>
    <col min="8971" max="8971" width="16.42578125" style="148" customWidth="1"/>
    <col min="8972" max="8972" width="14.42578125" style="148" customWidth="1"/>
    <col min="8973" max="8973" width="11.42578125" style="148"/>
    <col min="8974" max="9216" width="9.140625" style="148" customWidth="1"/>
    <col min="9217" max="9217" width="53.5703125" style="148" customWidth="1"/>
    <col min="9218" max="9218" width="14.42578125" style="148" customWidth="1"/>
    <col min="9219" max="9219" width="16.42578125" style="148" customWidth="1"/>
    <col min="9220" max="9220" width="14.42578125" style="148" customWidth="1"/>
    <col min="9221" max="9221" width="9.140625" style="148" customWidth="1"/>
    <col min="9222" max="9222" width="14.42578125" style="148" customWidth="1"/>
    <col min="9223" max="9223" width="16.42578125" style="148" customWidth="1"/>
    <col min="9224" max="9224" width="14.42578125" style="148" customWidth="1"/>
    <col min="9225" max="9225" width="7.5703125" style="148" customWidth="1"/>
    <col min="9226" max="9226" width="14.42578125" style="148" customWidth="1"/>
    <col min="9227" max="9227" width="16.42578125" style="148" customWidth="1"/>
    <col min="9228" max="9228" width="14.42578125" style="148" customWidth="1"/>
    <col min="9229" max="9229" width="11.42578125" style="148"/>
    <col min="9230" max="9472" width="9.140625" style="148" customWidth="1"/>
    <col min="9473" max="9473" width="53.5703125" style="148" customWidth="1"/>
    <col min="9474" max="9474" width="14.42578125" style="148" customWidth="1"/>
    <col min="9475" max="9475" width="16.42578125" style="148" customWidth="1"/>
    <col min="9476" max="9476" width="14.42578125" style="148" customWidth="1"/>
    <col min="9477" max="9477" width="9.140625" style="148" customWidth="1"/>
    <col min="9478" max="9478" width="14.42578125" style="148" customWidth="1"/>
    <col min="9479" max="9479" width="16.42578125" style="148" customWidth="1"/>
    <col min="9480" max="9480" width="14.42578125" style="148" customWidth="1"/>
    <col min="9481" max="9481" width="7.5703125" style="148" customWidth="1"/>
    <col min="9482" max="9482" width="14.42578125" style="148" customWidth="1"/>
    <col min="9483" max="9483" width="16.42578125" style="148" customWidth="1"/>
    <col min="9484" max="9484" width="14.42578125" style="148" customWidth="1"/>
    <col min="9485" max="9485" width="11.42578125" style="148"/>
    <col min="9486" max="9728" width="9.140625" style="148" customWidth="1"/>
    <col min="9729" max="9729" width="53.5703125" style="148" customWidth="1"/>
    <col min="9730" max="9730" width="14.42578125" style="148" customWidth="1"/>
    <col min="9731" max="9731" width="16.42578125" style="148" customWidth="1"/>
    <col min="9732" max="9732" width="14.42578125" style="148" customWidth="1"/>
    <col min="9733" max="9733" width="9.140625" style="148" customWidth="1"/>
    <col min="9734" max="9734" width="14.42578125" style="148" customWidth="1"/>
    <col min="9735" max="9735" width="16.42578125" style="148" customWidth="1"/>
    <col min="9736" max="9736" width="14.42578125" style="148" customWidth="1"/>
    <col min="9737" max="9737" width="7.5703125" style="148" customWidth="1"/>
    <col min="9738" max="9738" width="14.42578125" style="148" customWidth="1"/>
    <col min="9739" max="9739" width="16.42578125" style="148" customWidth="1"/>
    <col min="9740" max="9740" width="14.42578125" style="148" customWidth="1"/>
    <col min="9741" max="9741" width="11.42578125" style="148"/>
    <col min="9742" max="9984" width="9.140625" style="148" customWidth="1"/>
    <col min="9985" max="9985" width="53.5703125" style="148" customWidth="1"/>
    <col min="9986" max="9986" width="14.42578125" style="148" customWidth="1"/>
    <col min="9987" max="9987" width="16.42578125" style="148" customWidth="1"/>
    <col min="9988" max="9988" width="14.42578125" style="148" customWidth="1"/>
    <col min="9989" max="9989" width="9.140625" style="148" customWidth="1"/>
    <col min="9990" max="9990" width="14.42578125" style="148" customWidth="1"/>
    <col min="9991" max="9991" width="16.42578125" style="148" customWidth="1"/>
    <col min="9992" max="9992" width="14.42578125" style="148" customWidth="1"/>
    <col min="9993" max="9993" width="7.5703125" style="148" customWidth="1"/>
    <col min="9994" max="9994" width="14.42578125" style="148" customWidth="1"/>
    <col min="9995" max="9995" width="16.42578125" style="148" customWidth="1"/>
    <col min="9996" max="9996" width="14.42578125" style="148" customWidth="1"/>
    <col min="9997" max="9997" width="11.42578125" style="148"/>
    <col min="9998" max="10240" width="9.140625" style="148" customWidth="1"/>
    <col min="10241" max="10241" width="53.5703125" style="148" customWidth="1"/>
    <col min="10242" max="10242" width="14.42578125" style="148" customWidth="1"/>
    <col min="10243" max="10243" width="16.42578125" style="148" customWidth="1"/>
    <col min="10244" max="10244" width="14.42578125" style="148" customWidth="1"/>
    <col min="10245" max="10245" width="9.140625" style="148" customWidth="1"/>
    <col min="10246" max="10246" width="14.42578125" style="148" customWidth="1"/>
    <col min="10247" max="10247" width="16.42578125" style="148" customWidth="1"/>
    <col min="10248" max="10248" width="14.42578125" style="148" customWidth="1"/>
    <col min="10249" max="10249" width="7.5703125" style="148" customWidth="1"/>
    <col min="10250" max="10250" width="14.42578125" style="148" customWidth="1"/>
    <col min="10251" max="10251" width="16.42578125" style="148" customWidth="1"/>
    <col min="10252" max="10252" width="14.42578125" style="148" customWidth="1"/>
    <col min="10253" max="10253" width="11.42578125" style="148"/>
    <col min="10254" max="10496" width="9.140625" style="148" customWidth="1"/>
    <col min="10497" max="10497" width="53.5703125" style="148" customWidth="1"/>
    <col min="10498" max="10498" width="14.42578125" style="148" customWidth="1"/>
    <col min="10499" max="10499" width="16.42578125" style="148" customWidth="1"/>
    <col min="10500" max="10500" width="14.42578125" style="148" customWidth="1"/>
    <col min="10501" max="10501" width="9.140625" style="148" customWidth="1"/>
    <col min="10502" max="10502" width="14.42578125" style="148" customWidth="1"/>
    <col min="10503" max="10503" width="16.42578125" style="148" customWidth="1"/>
    <col min="10504" max="10504" width="14.42578125" style="148" customWidth="1"/>
    <col min="10505" max="10505" width="7.5703125" style="148" customWidth="1"/>
    <col min="10506" max="10506" width="14.42578125" style="148" customWidth="1"/>
    <col min="10507" max="10507" width="16.42578125" style="148" customWidth="1"/>
    <col min="10508" max="10508" width="14.42578125" style="148" customWidth="1"/>
    <col min="10509" max="10509" width="11.42578125" style="148"/>
    <col min="10510" max="10752" width="9.140625" style="148" customWidth="1"/>
    <col min="10753" max="10753" width="53.5703125" style="148" customWidth="1"/>
    <col min="10754" max="10754" width="14.42578125" style="148" customWidth="1"/>
    <col min="10755" max="10755" width="16.42578125" style="148" customWidth="1"/>
    <col min="10756" max="10756" width="14.42578125" style="148" customWidth="1"/>
    <col min="10757" max="10757" width="9.140625" style="148" customWidth="1"/>
    <col min="10758" max="10758" width="14.42578125" style="148" customWidth="1"/>
    <col min="10759" max="10759" width="16.42578125" style="148" customWidth="1"/>
    <col min="10760" max="10760" width="14.42578125" style="148" customWidth="1"/>
    <col min="10761" max="10761" width="7.5703125" style="148" customWidth="1"/>
    <col min="10762" max="10762" width="14.42578125" style="148" customWidth="1"/>
    <col min="10763" max="10763" width="16.42578125" style="148" customWidth="1"/>
    <col min="10764" max="10764" width="14.42578125" style="148" customWidth="1"/>
    <col min="10765" max="10765" width="11.42578125" style="148"/>
    <col min="10766" max="11008" width="9.140625" style="148" customWidth="1"/>
    <col min="11009" max="11009" width="53.5703125" style="148" customWidth="1"/>
    <col min="11010" max="11010" width="14.42578125" style="148" customWidth="1"/>
    <col min="11011" max="11011" width="16.42578125" style="148" customWidth="1"/>
    <col min="11012" max="11012" width="14.42578125" style="148" customWidth="1"/>
    <col min="11013" max="11013" width="9.140625" style="148" customWidth="1"/>
    <col min="11014" max="11014" width="14.42578125" style="148" customWidth="1"/>
    <col min="11015" max="11015" width="16.42578125" style="148" customWidth="1"/>
    <col min="11016" max="11016" width="14.42578125" style="148" customWidth="1"/>
    <col min="11017" max="11017" width="7.5703125" style="148" customWidth="1"/>
    <col min="11018" max="11018" width="14.42578125" style="148" customWidth="1"/>
    <col min="11019" max="11019" width="16.42578125" style="148" customWidth="1"/>
    <col min="11020" max="11020" width="14.42578125" style="148" customWidth="1"/>
    <col min="11021" max="11021" width="11.42578125" style="148"/>
    <col min="11022" max="11264" width="9.140625" style="148" customWidth="1"/>
    <col min="11265" max="11265" width="53.5703125" style="148" customWidth="1"/>
    <col min="11266" max="11266" width="14.42578125" style="148" customWidth="1"/>
    <col min="11267" max="11267" width="16.42578125" style="148" customWidth="1"/>
    <col min="11268" max="11268" width="14.42578125" style="148" customWidth="1"/>
    <col min="11269" max="11269" width="9.140625" style="148" customWidth="1"/>
    <col min="11270" max="11270" width="14.42578125" style="148" customWidth="1"/>
    <col min="11271" max="11271" width="16.42578125" style="148" customWidth="1"/>
    <col min="11272" max="11272" width="14.42578125" style="148" customWidth="1"/>
    <col min="11273" max="11273" width="7.5703125" style="148" customWidth="1"/>
    <col min="11274" max="11274" width="14.42578125" style="148" customWidth="1"/>
    <col min="11275" max="11275" width="16.42578125" style="148" customWidth="1"/>
    <col min="11276" max="11276" width="14.42578125" style="148" customWidth="1"/>
    <col min="11277" max="11277" width="11.42578125" style="148"/>
    <col min="11278" max="11520" width="9.140625" style="148" customWidth="1"/>
    <col min="11521" max="11521" width="53.5703125" style="148" customWidth="1"/>
    <col min="11522" max="11522" width="14.42578125" style="148" customWidth="1"/>
    <col min="11523" max="11523" width="16.42578125" style="148" customWidth="1"/>
    <col min="11524" max="11524" width="14.42578125" style="148" customWidth="1"/>
    <col min="11525" max="11525" width="9.140625" style="148" customWidth="1"/>
    <col min="11526" max="11526" width="14.42578125" style="148" customWidth="1"/>
    <col min="11527" max="11527" width="16.42578125" style="148" customWidth="1"/>
    <col min="11528" max="11528" width="14.42578125" style="148" customWidth="1"/>
    <col min="11529" max="11529" width="7.5703125" style="148" customWidth="1"/>
    <col min="11530" max="11530" width="14.42578125" style="148" customWidth="1"/>
    <col min="11531" max="11531" width="16.42578125" style="148" customWidth="1"/>
    <col min="11532" max="11532" width="14.42578125" style="148" customWidth="1"/>
    <col min="11533" max="11533" width="11.42578125" style="148"/>
    <col min="11534" max="11776" width="9.140625" style="148" customWidth="1"/>
    <col min="11777" max="11777" width="53.5703125" style="148" customWidth="1"/>
    <col min="11778" max="11778" width="14.42578125" style="148" customWidth="1"/>
    <col min="11779" max="11779" width="16.42578125" style="148" customWidth="1"/>
    <col min="11780" max="11780" width="14.42578125" style="148" customWidth="1"/>
    <col min="11781" max="11781" width="9.140625" style="148" customWidth="1"/>
    <col min="11782" max="11782" width="14.42578125" style="148" customWidth="1"/>
    <col min="11783" max="11783" width="16.42578125" style="148" customWidth="1"/>
    <col min="11784" max="11784" width="14.42578125" style="148" customWidth="1"/>
    <col min="11785" max="11785" width="7.5703125" style="148" customWidth="1"/>
    <col min="11786" max="11786" width="14.42578125" style="148" customWidth="1"/>
    <col min="11787" max="11787" width="16.42578125" style="148" customWidth="1"/>
    <col min="11788" max="11788" width="14.42578125" style="148" customWidth="1"/>
    <col min="11789" max="11789" width="11.42578125" style="148"/>
    <col min="11790" max="12032" width="9.140625" style="148" customWidth="1"/>
    <col min="12033" max="12033" width="53.5703125" style="148" customWidth="1"/>
    <col min="12034" max="12034" width="14.42578125" style="148" customWidth="1"/>
    <col min="12035" max="12035" width="16.42578125" style="148" customWidth="1"/>
    <col min="12036" max="12036" width="14.42578125" style="148" customWidth="1"/>
    <col min="12037" max="12037" width="9.140625" style="148" customWidth="1"/>
    <col min="12038" max="12038" width="14.42578125" style="148" customWidth="1"/>
    <col min="12039" max="12039" width="16.42578125" style="148" customWidth="1"/>
    <col min="12040" max="12040" width="14.42578125" style="148" customWidth="1"/>
    <col min="12041" max="12041" width="7.5703125" style="148" customWidth="1"/>
    <col min="12042" max="12042" width="14.42578125" style="148" customWidth="1"/>
    <col min="12043" max="12043" width="16.42578125" style="148" customWidth="1"/>
    <col min="12044" max="12044" width="14.42578125" style="148" customWidth="1"/>
    <col min="12045" max="12045" width="11.42578125" style="148"/>
    <col min="12046" max="12288" width="9.140625" style="148" customWidth="1"/>
    <col min="12289" max="12289" width="53.5703125" style="148" customWidth="1"/>
    <col min="12290" max="12290" width="14.42578125" style="148" customWidth="1"/>
    <col min="12291" max="12291" width="16.42578125" style="148" customWidth="1"/>
    <col min="12292" max="12292" width="14.42578125" style="148" customWidth="1"/>
    <col min="12293" max="12293" width="9.140625" style="148" customWidth="1"/>
    <col min="12294" max="12294" width="14.42578125" style="148" customWidth="1"/>
    <col min="12295" max="12295" width="16.42578125" style="148" customWidth="1"/>
    <col min="12296" max="12296" width="14.42578125" style="148" customWidth="1"/>
    <col min="12297" max="12297" width="7.5703125" style="148" customWidth="1"/>
    <col min="12298" max="12298" width="14.42578125" style="148" customWidth="1"/>
    <col min="12299" max="12299" width="16.42578125" style="148" customWidth="1"/>
    <col min="12300" max="12300" width="14.42578125" style="148" customWidth="1"/>
    <col min="12301" max="12301" width="11.42578125" style="148"/>
    <col min="12302" max="12544" width="9.140625" style="148" customWidth="1"/>
    <col min="12545" max="12545" width="53.5703125" style="148" customWidth="1"/>
    <col min="12546" max="12546" width="14.42578125" style="148" customWidth="1"/>
    <col min="12547" max="12547" width="16.42578125" style="148" customWidth="1"/>
    <col min="12548" max="12548" width="14.42578125" style="148" customWidth="1"/>
    <col min="12549" max="12549" width="9.140625" style="148" customWidth="1"/>
    <col min="12550" max="12550" width="14.42578125" style="148" customWidth="1"/>
    <col min="12551" max="12551" width="16.42578125" style="148" customWidth="1"/>
    <col min="12552" max="12552" width="14.42578125" style="148" customWidth="1"/>
    <col min="12553" max="12553" width="7.5703125" style="148" customWidth="1"/>
    <col min="12554" max="12554" width="14.42578125" style="148" customWidth="1"/>
    <col min="12555" max="12555" width="16.42578125" style="148" customWidth="1"/>
    <col min="12556" max="12556" width="14.42578125" style="148" customWidth="1"/>
    <col min="12557" max="12557" width="11.42578125" style="148"/>
    <col min="12558" max="12800" width="9.140625" style="148" customWidth="1"/>
    <col min="12801" max="12801" width="53.5703125" style="148" customWidth="1"/>
    <col min="12802" max="12802" width="14.42578125" style="148" customWidth="1"/>
    <col min="12803" max="12803" width="16.42578125" style="148" customWidth="1"/>
    <col min="12804" max="12804" width="14.42578125" style="148" customWidth="1"/>
    <col min="12805" max="12805" width="9.140625" style="148" customWidth="1"/>
    <col min="12806" max="12806" width="14.42578125" style="148" customWidth="1"/>
    <col min="12807" max="12807" width="16.42578125" style="148" customWidth="1"/>
    <col min="12808" max="12808" width="14.42578125" style="148" customWidth="1"/>
    <col min="12809" max="12809" width="7.5703125" style="148" customWidth="1"/>
    <col min="12810" max="12810" width="14.42578125" style="148" customWidth="1"/>
    <col min="12811" max="12811" width="16.42578125" style="148" customWidth="1"/>
    <col min="12812" max="12812" width="14.42578125" style="148" customWidth="1"/>
    <col min="12813" max="12813" width="11.42578125" style="148"/>
    <col min="12814" max="13056" width="9.140625" style="148" customWidth="1"/>
    <col min="13057" max="13057" width="53.5703125" style="148" customWidth="1"/>
    <col min="13058" max="13058" width="14.42578125" style="148" customWidth="1"/>
    <col min="13059" max="13059" width="16.42578125" style="148" customWidth="1"/>
    <col min="13060" max="13060" width="14.42578125" style="148" customWidth="1"/>
    <col min="13061" max="13061" width="9.140625" style="148" customWidth="1"/>
    <col min="13062" max="13062" width="14.42578125" style="148" customWidth="1"/>
    <col min="13063" max="13063" width="16.42578125" style="148" customWidth="1"/>
    <col min="13064" max="13064" width="14.42578125" style="148" customWidth="1"/>
    <col min="13065" max="13065" width="7.5703125" style="148" customWidth="1"/>
    <col min="13066" max="13066" width="14.42578125" style="148" customWidth="1"/>
    <col min="13067" max="13067" width="16.42578125" style="148" customWidth="1"/>
    <col min="13068" max="13068" width="14.42578125" style="148" customWidth="1"/>
    <col min="13069" max="13069" width="11.42578125" style="148"/>
    <col min="13070" max="13312" width="9.140625" style="148" customWidth="1"/>
    <col min="13313" max="13313" width="53.5703125" style="148" customWidth="1"/>
    <col min="13314" max="13314" width="14.42578125" style="148" customWidth="1"/>
    <col min="13315" max="13315" width="16.42578125" style="148" customWidth="1"/>
    <col min="13316" max="13316" width="14.42578125" style="148" customWidth="1"/>
    <col min="13317" max="13317" width="9.140625" style="148" customWidth="1"/>
    <col min="13318" max="13318" width="14.42578125" style="148" customWidth="1"/>
    <col min="13319" max="13319" width="16.42578125" style="148" customWidth="1"/>
    <col min="13320" max="13320" width="14.42578125" style="148" customWidth="1"/>
    <col min="13321" max="13321" width="7.5703125" style="148" customWidth="1"/>
    <col min="13322" max="13322" width="14.42578125" style="148" customWidth="1"/>
    <col min="13323" max="13323" width="16.42578125" style="148" customWidth="1"/>
    <col min="13324" max="13324" width="14.42578125" style="148" customWidth="1"/>
    <col min="13325" max="13325" width="11.42578125" style="148"/>
    <col min="13326" max="13568" width="9.140625" style="148" customWidth="1"/>
    <col min="13569" max="13569" width="53.5703125" style="148" customWidth="1"/>
    <col min="13570" max="13570" width="14.42578125" style="148" customWidth="1"/>
    <col min="13571" max="13571" width="16.42578125" style="148" customWidth="1"/>
    <col min="13572" max="13572" width="14.42578125" style="148" customWidth="1"/>
    <col min="13573" max="13573" width="9.140625" style="148" customWidth="1"/>
    <col min="13574" max="13574" width="14.42578125" style="148" customWidth="1"/>
    <col min="13575" max="13575" width="16.42578125" style="148" customWidth="1"/>
    <col min="13576" max="13576" width="14.42578125" style="148" customWidth="1"/>
    <col min="13577" max="13577" width="7.5703125" style="148" customWidth="1"/>
    <col min="13578" max="13578" width="14.42578125" style="148" customWidth="1"/>
    <col min="13579" max="13579" width="16.42578125" style="148" customWidth="1"/>
    <col min="13580" max="13580" width="14.42578125" style="148" customWidth="1"/>
    <col min="13581" max="13581" width="11.42578125" style="148"/>
    <col min="13582" max="13824" width="9.140625" style="148" customWidth="1"/>
    <col min="13825" max="13825" width="53.5703125" style="148" customWidth="1"/>
    <col min="13826" max="13826" width="14.42578125" style="148" customWidth="1"/>
    <col min="13827" max="13827" width="16.42578125" style="148" customWidth="1"/>
    <col min="13828" max="13828" width="14.42578125" style="148" customWidth="1"/>
    <col min="13829" max="13829" width="9.140625" style="148" customWidth="1"/>
    <col min="13830" max="13830" width="14.42578125" style="148" customWidth="1"/>
    <col min="13831" max="13831" width="16.42578125" style="148" customWidth="1"/>
    <col min="13832" max="13832" width="14.42578125" style="148" customWidth="1"/>
    <col min="13833" max="13833" width="7.5703125" style="148" customWidth="1"/>
    <col min="13834" max="13834" width="14.42578125" style="148" customWidth="1"/>
    <col min="13835" max="13835" width="16.42578125" style="148" customWidth="1"/>
    <col min="13836" max="13836" width="14.42578125" style="148" customWidth="1"/>
    <col min="13837" max="13837" width="11.42578125" style="148"/>
    <col min="13838" max="14080" width="9.140625" style="148" customWidth="1"/>
    <col min="14081" max="14081" width="53.5703125" style="148" customWidth="1"/>
    <col min="14082" max="14082" width="14.42578125" style="148" customWidth="1"/>
    <col min="14083" max="14083" width="16.42578125" style="148" customWidth="1"/>
    <col min="14084" max="14084" width="14.42578125" style="148" customWidth="1"/>
    <col min="14085" max="14085" width="9.140625" style="148" customWidth="1"/>
    <col min="14086" max="14086" width="14.42578125" style="148" customWidth="1"/>
    <col min="14087" max="14087" width="16.42578125" style="148" customWidth="1"/>
    <col min="14088" max="14088" width="14.42578125" style="148" customWidth="1"/>
    <col min="14089" max="14089" width="7.5703125" style="148" customWidth="1"/>
    <col min="14090" max="14090" width="14.42578125" style="148" customWidth="1"/>
    <col min="14091" max="14091" width="16.42578125" style="148" customWidth="1"/>
    <col min="14092" max="14092" width="14.42578125" style="148" customWidth="1"/>
    <col min="14093" max="14093" width="11.42578125" style="148"/>
    <col min="14094" max="14336" width="9.140625" style="148" customWidth="1"/>
    <col min="14337" max="14337" width="53.5703125" style="148" customWidth="1"/>
    <col min="14338" max="14338" width="14.42578125" style="148" customWidth="1"/>
    <col min="14339" max="14339" width="16.42578125" style="148" customWidth="1"/>
    <col min="14340" max="14340" width="14.42578125" style="148" customWidth="1"/>
    <col min="14341" max="14341" width="9.140625" style="148" customWidth="1"/>
    <col min="14342" max="14342" width="14.42578125" style="148" customWidth="1"/>
    <col min="14343" max="14343" width="16.42578125" style="148" customWidth="1"/>
    <col min="14344" max="14344" width="14.42578125" style="148" customWidth="1"/>
    <col min="14345" max="14345" width="7.5703125" style="148" customWidth="1"/>
    <col min="14346" max="14346" width="14.42578125" style="148" customWidth="1"/>
    <col min="14347" max="14347" width="16.42578125" style="148" customWidth="1"/>
    <col min="14348" max="14348" width="14.42578125" style="148" customWidth="1"/>
    <col min="14349" max="14349" width="11.42578125" style="148"/>
    <col min="14350" max="14592" width="9.140625" style="148" customWidth="1"/>
    <col min="14593" max="14593" width="53.5703125" style="148" customWidth="1"/>
    <col min="14594" max="14594" width="14.42578125" style="148" customWidth="1"/>
    <col min="14595" max="14595" width="16.42578125" style="148" customWidth="1"/>
    <col min="14596" max="14596" width="14.42578125" style="148" customWidth="1"/>
    <col min="14597" max="14597" width="9.140625" style="148" customWidth="1"/>
    <col min="14598" max="14598" width="14.42578125" style="148" customWidth="1"/>
    <col min="14599" max="14599" width="16.42578125" style="148" customWidth="1"/>
    <col min="14600" max="14600" width="14.42578125" style="148" customWidth="1"/>
    <col min="14601" max="14601" width="7.5703125" style="148" customWidth="1"/>
    <col min="14602" max="14602" width="14.42578125" style="148" customWidth="1"/>
    <col min="14603" max="14603" width="16.42578125" style="148" customWidth="1"/>
    <col min="14604" max="14604" width="14.42578125" style="148" customWidth="1"/>
    <col min="14605" max="14605" width="11.42578125" style="148"/>
    <col min="14606" max="14848" width="9.140625" style="148" customWidth="1"/>
    <col min="14849" max="14849" width="53.5703125" style="148" customWidth="1"/>
    <col min="14850" max="14850" width="14.42578125" style="148" customWidth="1"/>
    <col min="14851" max="14851" width="16.42578125" style="148" customWidth="1"/>
    <col min="14852" max="14852" width="14.42578125" style="148" customWidth="1"/>
    <col min="14853" max="14853" width="9.140625" style="148" customWidth="1"/>
    <col min="14854" max="14854" width="14.42578125" style="148" customWidth="1"/>
    <col min="14855" max="14855" width="16.42578125" style="148" customWidth="1"/>
    <col min="14856" max="14856" width="14.42578125" style="148" customWidth="1"/>
    <col min="14857" max="14857" width="7.5703125" style="148" customWidth="1"/>
    <col min="14858" max="14858" width="14.42578125" style="148" customWidth="1"/>
    <col min="14859" max="14859" width="16.42578125" style="148" customWidth="1"/>
    <col min="14860" max="14860" width="14.42578125" style="148" customWidth="1"/>
    <col min="14861" max="14861" width="11.42578125" style="148"/>
    <col min="14862" max="15104" width="9.140625" style="148" customWidth="1"/>
    <col min="15105" max="15105" width="53.5703125" style="148" customWidth="1"/>
    <col min="15106" max="15106" width="14.42578125" style="148" customWidth="1"/>
    <col min="15107" max="15107" width="16.42578125" style="148" customWidth="1"/>
    <col min="15108" max="15108" width="14.42578125" style="148" customWidth="1"/>
    <col min="15109" max="15109" width="9.140625" style="148" customWidth="1"/>
    <col min="15110" max="15110" width="14.42578125" style="148" customWidth="1"/>
    <col min="15111" max="15111" width="16.42578125" style="148" customWidth="1"/>
    <col min="15112" max="15112" width="14.42578125" style="148" customWidth="1"/>
    <col min="15113" max="15113" width="7.5703125" style="148" customWidth="1"/>
    <col min="15114" max="15114" width="14.42578125" style="148" customWidth="1"/>
    <col min="15115" max="15115" width="16.42578125" style="148" customWidth="1"/>
    <col min="15116" max="15116" width="14.42578125" style="148" customWidth="1"/>
    <col min="15117" max="15117" width="11.42578125" style="148"/>
    <col min="15118" max="15360" width="9.140625" style="148" customWidth="1"/>
    <col min="15361" max="15361" width="53.5703125" style="148" customWidth="1"/>
    <col min="15362" max="15362" width="14.42578125" style="148" customWidth="1"/>
    <col min="15363" max="15363" width="16.42578125" style="148" customWidth="1"/>
    <col min="15364" max="15364" width="14.42578125" style="148" customWidth="1"/>
    <col min="15365" max="15365" width="9.140625" style="148" customWidth="1"/>
    <col min="15366" max="15366" width="14.42578125" style="148" customWidth="1"/>
    <col min="15367" max="15367" width="16.42578125" style="148" customWidth="1"/>
    <col min="15368" max="15368" width="14.42578125" style="148" customWidth="1"/>
    <col min="15369" max="15369" width="7.5703125" style="148" customWidth="1"/>
    <col min="15370" max="15370" width="14.42578125" style="148" customWidth="1"/>
    <col min="15371" max="15371" width="16.42578125" style="148" customWidth="1"/>
    <col min="15372" max="15372" width="14.42578125" style="148" customWidth="1"/>
    <col min="15373" max="15373" width="11.42578125" style="148"/>
    <col min="15374" max="15616" width="9.140625" style="148" customWidth="1"/>
    <col min="15617" max="15617" width="53.5703125" style="148" customWidth="1"/>
    <col min="15618" max="15618" width="14.42578125" style="148" customWidth="1"/>
    <col min="15619" max="15619" width="16.42578125" style="148" customWidth="1"/>
    <col min="15620" max="15620" width="14.42578125" style="148" customWidth="1"/>
    <col min="15621" max="15621" width="9.140625" style="148" customWidth="1"/>
    <col min="15622" max="15622" width="14.42578125" style="148" customWidth="1"/>
    <col min="15623" max="15623" width="16.42578125" style="148" customWidth="1"/>
    <col min="15624" max="15624" width="14.42578125" style="148" customWidth="1"/>
    <col min="15625" max="15625" width="7.5703125" style="148" customWidth="1"/>
    <col min="15626" max="15626" width="14.42578125" style="148" customWidth="1"/>
    <col min="15627" max="15627" width="16.42578125" style="148" customWidth="1"/>
    <col min="15628" max="15628" width="14.42578125" style="148" customWidth="1"/>
    <col min="15629" max="15629" width="11.42578125" style="148"/>
    <col min="15630" max="15872" width="9.140625" style="148" customWidth="1"/>
    <col min="15873" max="15873" width="53.5703125" style="148" customWidth="1"/>
    <col min="15874" max="15874" width="14.42578125" style="148" customWidth="1"/>
    <col min="15875" max="15875" width="16.42578125" style="148" customWidth="1"/>
    <col min="15876" max="15876" width="14.42578125" style="148" customWidth="1"/>
    <col min="15877" max="15877" width="9.140625" style="148" customWidth="1"/>
    <col min="15878" max="15878" width="14.42578125" style="148" customWidth="1"/>
    <col min="15879" max="15879" width="16.42578125" style="148" customWidth="1"/>
    <col min="15880" max="15880" width="14.42578125" style="148" customWidth="1"/>
    <col min="15881" max="15881" width="7.5703125" style="148" customWidth="1"/>
    <col min="15882" max="15882" width="14.42578125" style="148" customWidth="1"/>
    <col min="15883" max="15883" width="16.42578125" style="148" customWidth="1"/>
    <col min="15884" max="15884" width="14.42578125" style="148" customWidth="1"/>
    <col min="15885" max="15885" width="11.42578125" style="148"/>
    <col min="15886" max="16128" width="9.140625" style="148" customWidth="1"/>
    <col min="16129" max="16129" width="53.5703125" style="148" customWidth="1"/>
    <col min="16130" max="16130" width="14.42578125" style="148" customWidth="1"/>
    <col min="16131" max="16131" width="16.42578125" style="148" customWidth="1"/>
    <col min="16132" max="16132" width="14.42578125" style="148" customWidth="1"/>
    <col min="16133" max="16133" width="9.140625" style="148" customWidth="1"/>
    <col min="16134" max="16134" width="14.42578125" style="148" customWidth="1"/>
    <col min="16135" max="16135" width="16.42578125" style="148" customWidth="1"/>
    <col min="16136" max="16136" width="14.42578125" style="148" customWidth="1"/>
    <col min="16137" max="16137" width="7.5703125" style="148" customWidth="1"/>
    <col min="16138" max="16138" width="14.42578125" style="148" customWidth="1"/>
    <col min="16139" max="16139" width="16.42578125" style="148" customWidth="1"/>
    <col min="16140" max="16140" width="14.42578125" style="148" customWidth="1"/>
    <col min="16141" max="16141" width="11.42578125" style="148"/>
    <col min="16142" max="16384" width="9.140625" style="148" customWidth="1"/>
  </cols>
  <sheetData>
    <row r="1" spans="1:13" ht="30" customHeight="1" x14ac:dyDescent="0.25">
      <c r="A1" s="199" t="s">
        <v>205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ht="15" customHeight="1" x14ac:dyDescent="0.25">
      <c r="A2" s="200" t="s">
        <v>110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15" customHeight="1" x14ac:dyDescent="0.25">
      <c r="A5" s="37"/>
      <c r="C5" s="157"/>
      <c r="D5" s="157"/>
      <c r="G5" s="157"/>
      <c r="H5" s="157"/>
      <c r="J5" s="38"/>
      <c r="K5" s="39"/>
      <c r="L5" s="39"/>
      <c r="M5" s="38"/>
    </row>
    <row r="6" spans="1:13" ht="15" customHeight="1" x14ac:dyDescent="0.25">
      <c r="A6" s="41"/>
      <c r="B6" s="198" t="s">
        <v>207</v>
      </c>
      <c r="C6" s="198"/>
      <c r="D6" s="198"/>
      <c r="E6" s="198"/>
      <c r="F6" s="198" t="s">
        <v>208</v>
      </c>
      <c r="G6" s="198"/>
      <c r="H6" s="198"/>
      <c r="I6" s="198"/>
      <c r="J6" s="198" t="s">
        <v>17</v>
      </c>
      <c r="K6" s="198"/>
      <c r="L6" s="198"/>
      <c r="M6" s="198"/>
    </row>
    <row r="7" spans="1:13" ht="15" customHeight="1" x14ac:dyDescent="0.25">
      <c r="A7" s="43" t="s">
        <v>41</v>
      </c>
      <c r="B7" s="44" t="s">
        <v>95</v>
      </c>
      <c r="C7" s="45" t="s">
        <v>96</v>
      </c>
      <c r="D7" s="44" t="s">
        <v>97</v>
      </c>
      <c r="E7" s="44" t="s">
        <v>42</v>
      </c>
      <c r="F7" s="45" t="s">
        <v>95</v>
      </c>
      <c r="G7" s="44" t="s">
        <v>96</v>
      </c>
      <c r="H7" s="44" t="s">
        <v>97</v>
      </c>
      <c r="I7" s="45" t="s">
        <v>42</v>
      </c>
      <c r="J7" s="44" t="s">
        <v>95</v>
      </c>
      <c r="K7" s="44" t="s">
        <v>96</v>
      </c>
      <c r="L7" s="44" t="s">
        <v>97</v>
      </c>
      <c r="M7" s="45" t="s">
        <v>42</v>
      </c>
    </row>
    <row r="8" spans="1:13" ht="15" customHeight="1" x14ac:dyDescent="0.25">
      <c r="A8" s="57" t="s">
        <v>19</v>
      </c>
      <c r="B8" s="48">
        <v>877.82156320000001</v>
      </c>
      <c r="C8" s="48">
        <v>371657.76926779997</v>
      </c>
      <c r="D8" s="48">
        <v>992791.80019820016</v>
      </c>
      <c r="E8" s="48">
        <v>1365327.3910292001</v>
      </c>
      <c r="F8" s="48">
        <v>30.581689999999998</v>
      </c>
      <c r="G8" s="48">
        <v>1859.48029</v>
      </c>
      <c r="H8" s="48">
        <v>11220.367970000001</v>
      </c>
      <c r="I8" s="48">
        <v>13110.429950000002</v>
      </c>
      <c r="J8" s="48">
        <v>908.40325319999999</v>
      </c>
      <c r="K8" s="48">
        <v>373517.24955779995</v>
      </c>
      <c r="L8" s="48">
        <v>1004012.1681682002</v>
      </c>
      <c r="M8" s="48">
        <v>1378437.8209792001</v>
      </c>
    </row>
    <row r="9" spans="1:13" ht="15" customHeight="1" x14ac:dyDescent="0.25">
      <c r="A9" s="57" t="s">
        <v>20</v>
      </c>
      <c r="B9" s="48">
        <v>1.1409899999999999</v>
      </c>
      <c r="C9" s="48">
        <v>6687.0203700000002</v>
      </c>
      <c r="D9" s="48">
        <v>14693.520739999998</v>
      </c>
      <c r="E9" s="48">
        <v>21381.682099999998</v>
      </c>
      <c r="F9" s="48">
        <v>0</v>
      </c>
      <c r="G9" s="48">
        <v>0</v>
      </c>
      <c r="H9" s="48">
        <v>1060.8108099999999</v>
      </c>
      <c r="I9" s="48">
        <v>1060.8108099999999</v>
      </c>
      <c r="J9" s="48">
        <v>1.1409899999999999</v>
      </c>
      <c r="K9" s="48">
        <v>6687.0203700000002</v>
      </c>
      <c r="L9" s="48">
        <v>15754.331549999999</v>
      </c>
      <c r="M9" s="48">
        <v>22442.492909999997</v>
      </c>
    </row>
    <row r="10" spans="1:13" ht="15" customHeight="1" x14ac:dyDescent="0.25">
      <c r="A10" s="57" t="s">
        <v>21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</row>
    <row r="11" spans="1:13" ht="15" customHeight="1" x14ac:dyDescent="0.25">
      <c r="A11" s="57" t="s">
        <v>22</v>
      </c>
      <c r="B11" s="48">
        <v>7.4660299999999999</v>
      </c>
      <c r="C11" s="48">
        <v>6656.8414700000003</v>
      </c>
      <c r="D11" s="48">
        <v>28383.647387400004</v>
      </c>
      <c r="E11" s="48">
        <v>35047.95488740001</v>
      </c>
      <c r="F11" s="48">
        <v>0</v>
      </c>
      <c r="G11" s="48">
        <v>0</v>
      </c>
      <c r="H11" s="48">
        <v>6230.990597</v>
      </c>
      <c r="I11" s="48">
        <v>6230.990597</v>
      </c>
      <c r="J11" s="48">
        <v>7.4660299999999999</v>
      </c>
      <c r="K11" s="48">
        <v>6656.8414700000003</v>
      </c>
      <c r="L11" s="48">
        <v>34614.637984400004</v>
      </c>
      <c r="M11" s="48">
        <v>41278.945484400014</v>
      </c>
    </row>
    <row r="12" spans="1:13" ht="15" customHeight="1" x14ac:dyDescent="0.25">
      <c r="A12" s="57" t="s">
        <v>23</v>
      </c>
      <c r="B12" s="48">
        <v>479.25589000000002</v>
      </c>
      <c r="C12" s="48">
        <v>132111.41821999999</v>
      </c>
      <c r="D12" s="48">
        <v>375054.52139859996</v>
      </c>
      <c r="E12" s="48">
        <v>507645.19550859998</v>
      </c>
      <c r="F12" s="48">
        <v>3597.7872900000002</v>
      </c>
      <c r="G12" s="48">
        <v>10988.779679200001</v>
      </c>
      <c r="H12" s="48">
        <v>60945.318104600003</v>
      </c>
      <c r="I12" s="48">
        <v>75531.885073800004</v>
      </c>
      <c r="J12" s="48">
        <v>4077.0431800000001</v>
      </c>
      <c r="K12" s="48">
        <v>143100.19789919999</v>
      </c>
      <c r="L12" s="48">
        <v>435999.83950319997</v>
      </c>
      <c r="M12" s="48">
        <v>583177.08058239997</v>
      </c>
    </row>
    <row r="13" spans="1:13" ht="15" customHeight="1" x14ac:dyDescent="0.25">
      <c r="A13" s="57" t="s">
        <v>24</v>
      </c>
      <c r="B13" s="48">
        <v>1.0365599999999999</v>
      </c>
      <c r="C13" s="48">
        <v>25.716139999999999</v>
      </c>
      <c r="D13" s="48">
        <v>1024.4201600000001</v>
      </c>
      <c r="E13" s="48">
        <v>1051.1728600000001</v>
      </c>
      <c r="F13" s="48">
        <v>0</v>
      </c>
      <c r="G13" s="48">
        <v>0</v>
      </c>
      <c r="H13" s="48">
        <v>71.827759999999998</v>
      </c>
      <c r="I13" s="48">
        <v>71.827759999999998</v>
      </c>
      <c r="J13" s="48">
        <v>1.0365599999999999</v>
      </c>
      <c r="K13" s="48">
        <v>25.716139999999999</v>
      </c>
      <c r="L13" s="48">
        <v>1096.24792</v>
      </c>
      <c r="M13" s="48">
        <v>1123.00062</v>
      </c>
    </row>
    <row r="14" spans="1:13" ht="15" customHeight="1" x14ac:dyDescent="0.25">
      <c r="A14" s="57" t="s">
        <v>25</v>
      </c>
      <c r="B14" s="48">
        <v>211.67520999999999</v>
      </c>
      <c r="C14" s="48">
        <v>75463.174730000013</v>
      </c>
      <c r="D14" s="48">
        <v>225710.19487939996</v>
      </c>
      <c r="E14" s="48">
        <v>301385.04481939995</v>
      </c>
      <c r="F14" s="48">
        <v>20329.926030000002</v>
      </c>
      <c r="G14" s="48">
        <v>20102.962400000004</v>
      </c>
      <c r="H14" s="48">
        <v>112404.846133</v>
      </c>
      <c r="I14" s="48">
        <v>152837.73456300003</v>
      </c>
      <c r="J14" s="48">
        <v>20541.601240000004</v>
      </c>
      <c r="K14" s="48">
        <v>95566.137130000017</v>
      </c>
      <c r="L14" s="48">
        <v>338115.04101239995</v>
      </c>
      <c r="M14" s="48">
        <v>454222.77938239998</v>
      </c>
    </row>
    <row r="15" spans="1:13" ht="15" customHeight="1" x14ac:dyDescent="0.25">
      <c r="A15" s="57" t="s">
        <v>26</v>
      </c>
      <c r="B15" s="48">
        <v>1688.5948599999999</v>
      </c>
      <c r="C15" s="48">
        <v>359369.51754839998</v>
      </c>
      <c r="D15" s="48">
        <v>593884.57731859991</v>
      </c>
      <c r="E15" s="48">
        <v>954942.68972699996</v>
      </c>
      <c r="F15" s="48">
        <v>14118.204956599999</v>
      </c>
      <c r="G15" s="48">
        <v>33389.721792199998</v>
      </c>
      <c r="H15" s="48">
        <v>88971.792767599996</v>
      </c>
      <c r="I15" s="48">
        <v>136479.71951639999</v>
      </c>
      <c r="J15" s="48">
        <v>15806.799816599998</v>
      </c>
      <c r="K15" s="48">
        <v>392759.23934059998</v>
      </c>
      <c r="L15" s="48">
        <v>682856.37008619995</v>
      </c>
      <c r="M15" s="48">
        <v>1091422.4092434</v>
      </c>
    </row>
    <row r="16" spans="1:13" ht="15" customHeight="1" x14ac:dyDescent="0.25">
      <c r="A16" s="57" t="s">
        <v>27</v>
      </c>
      <c r="B16" s="48">
        <v>325.22002000000003</v>
      </c>
      <c r="C16" s="48">
        <v>54993.161703000005</v>
      </c>
      <c r="D16" s="48">
        <v>128746.95047240003</v>
      </c>
      <c r="E16" s="48">
        <v>184065.33219540003</v>
      </c>
      <c r="F16" s="48">
        <v>0</v>
      </c>
      <c r="G16" s="48">
        <v>7005.4267099999997</v>
      </c>
      <c r="H16" s="48">
        <v>18810.7020586</v>
      </c>
      <c r="I16" s="48">
        <v>25816.128768600003</v>
      </c>
      <c r="J16" s="48">
        <v>325.22002000000003</v>
      </c>
      <c r="K16" s="48">
        <v>61998.588413000005</v>
      </c>
      <c r="L16" s="48">
        <v>147557.65253100003</v>
      </c>
      <c r="M16" s="48">
        <v>209881.46096400003</v>
      </c>
    </row>
    <row r="17" spans="1:13" ht="15" customHeight="1" x14ac:dyDescent="0.25">
      <c r="A17" s="57" t="s">
        <v>28</v>
      </c>
      <c r="B17" s="48">
        <v>353.95613000000003</v>
      </c>
      <c r="C17" s="48">
        <v>76406.577699999994</v>
      </c>
      <c r="D17" s="48">
        <v>326851.1477572</v>
      </c>
      <c r="E17" s="48">
        <v>403611.68158719997</v>
      </c>
      <c r="F17" s="48">
        <v>818.48581999999999</v>
      </c>
      <c r="G17" s="48">
        <v>2132.9280199999998</v>
      </c>
      <c r="H17" s="48">
        <v>32566.103869999999</v>
      </c>
      <c r="I17" s="48">
        <v>35517.517709999993</v>
      </c>
      <c r="J17" s="48">
        <v>1172.4419499999999</v>
      </c>
      <c r="K17" s="48">
        <v>78539.505720000001</v>
      </c>
      <c r="L17" s="48">
        <v>359417.25162719999</v>
      </c>
      <c r="M17" s="48">
        <v>439129.19929719996</v>
      </c>
    </row>
    <row r="18" spans="1:13" ht="15" customHeight="1" x14ac:dyDescent="0.25">
      <c r="A18" s="57" t="s">
        <v>29</v>
      </c>
      <c r="B18" s="48">
        <v>7.5139799999999992</v>
      </c>
      <c r="C18" s="48">
        <v>228.93039000000002</v>
      </c>
      <c r="D18" s="48">
        <v>1114.80403</v>
      </c>
      <c r="E18" s="48">
        <v>1351.2484000000002</v>
      </c>
      <c r="F18" s="48">
        <v>0</v>
      </c>
      <c r="G18" s="48">
        <v>220</v>
      </c>
      <c r="H18" s="48">
        <v>183.26201879999999</v>
      </c>
      <c r="I18" s="48">
        <v>403.26201879999996</v>
      </c>
      <c r="J18" s="48">
        <v>7.5139799999999992</v>
      </c>
      <c r="K18" s="48">
        <v>448.93038999999999</v>
      </c>
      <c r="L18" s="48">
        <v>1298.0660488000001</v>
      </c>
      <c r="M18" s="48">
        <v>1754.5104188</v>
      </c>
    </row>
    <row r="19" spans="1:13" ht="15" customHeight="1" x14ac:dyDescent="0.25">
      <c r="A19" s="57" t="s">
        <v>30</v>
      </c>
      <c r="B19" s="48">
        <v>208.87557000000001</v>
      </c>
      <c r="C19" s="48">
        <v>36268.153229800009</v>
      </c>
      <c r="D19" s="48">
        <v>89709.537688200027</v>
      </c>
      <c r="E19" s="48">
        <v>126186.56648800004</v>
      </c>
      <c r="F19" s="48">
        <v>2818.1305700000003</v>
      </c>
      <c r="G19" s="48">
        <v>6865.5457200000001</v>
      </c>
      <c r="H19" s="48">
        <v>56639.354773599996</v>
      </c>
      <c r="I19" s="48">
        <v>66323.031063599992</v>
      </c>
      <c r="J19" s="48">
        <v>3027.0061400000004</v>
      </c>
      <c r="K19" s="48">
        <v>43133.698949800011</v>
      </c>
      <c r="L19" s="48">
        <v>146348.89246180002</v>
      </c>
      <c r="M19" s="48">
        <v>192509.59755160002</v>
      </c>
    </row>
    <row r="20" spans="1:13" ht="15" customHeight="1" x14ac:dyDescent="0.25">
      <c r="A20" s="57" t="s">
        <v>31</v>
      </c>
      <c r="B20" s="48">
        <v>0</v>
      </c>
      <c r="C20" s="48">
        <v>195.88551000000001</v>
      </c>
      <c r="D20" s="48">
        <v>844.06831999999986</v>
      </c>
      <c r="E20" s="48">
        <v>1039.9538299999999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195.88551000000001</v>
      </c>
      <c r="L20" s="48">
        <v>844.06831999999986</v>
      </c>
      <c r="M20" s="48">
        <v>1039.9538299999999</v>
      </c>
    </row>
    <row r="21" spans="1:13" ht="15" customHeight="1" x14ac:dyDescent="0.25">
      <c r="A21" s="57" t="s">
        <v>32</v>
      </c>
      <c r="B21" s="48">
        <v>0.66440999999999995</v>
      </c>
      <c r="C21" s="48">
        <v>646.32580999999993</v>
      </c>
      <c r="D21" s="48">
        <v>2235.7859800000001</v>
      </c>
      <c r="E21" s="48">
        <v>2882.7762000000002</v>
      </c>
      <c r="F21" s="48">
        <v>0</v>
      </c>
      <c r="G21" s="48">
        <v>0</v>
      </c>
      <c r="H21" s="48">
        <v>1751.5854399999998</v>
      </c>
      <c r="I21" s="48">
        <v>1751.5854399999998</v>
      </c>
      <c r="J21" s="48">
        <v>0.66440999999999995</v>
      </c>
      <c r="K21" s="48">
        <v>646.32580999999993</v>
      </c>
      <c r="L21" s="48">
        <v>3987.3714199999999</v>
      </c>
      <c r="M21" s="48">
        <v>4634.3616400000001</v>
      </c>
    </row>
    <row r="22" spans="1:13" ht="15" customHeight="1" x14ac:dyDescent="0.25">
      <c r="A22" s="57" t="s">
        <v>33</v>
      </c>
      <c r="B22" s="48">
        <v>44.17848</v>
      </c>
      <c r="C22" s="48">
        <v>11549.97285</v>
      </c>
      <c r="D22" s="48">
        <v>31343.839876399998</v>
      </c>
      <c r="E22" s="48">
        <v>42937.991206400002</v>
      </c>
      <c r="F22" s="48">
        <v>68.2</v>
      </c>
      <c r="G22" s="48">
        <v>66.24978999999999</v>
      </c>
      <c r="H22" s="48">
        <v>6539.0176199999996</v>
      </c>
      <c r="I22" s="48">
        <v>6673.4674099999993</v>
      </c>
      <c r="J22" s="48">
        <v>112.37848</v>
      </c>
      <c r="K22" s="48">
        <v>11616.22264</v>
      </c>
      <c r="L22" s="48">
        <v>37882.8574964</v>
      </c>
      <c r="M22" s="48">
        <v>49611.458616399999</v>
      </c>
    </row>
    <row r="23" spans="1:13" ht="15" customHeight="1" x14ac:dyDescent="0.25">
      <c r="A23" s="57" t="s">
        <v>34</v>
      </c>
      <c r="B23" s="48">
        <v>0</v>
      </c>
      <c r="C23" s="48">
        <v>72.019919999999999</v>
      </c>
      <c r="D23" s="48">
        <v>297.62946999999997</v>
      </c>
      <c r="E23" s="48">
        <v>369.64938999999998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72.019919999999999</v>
      </c>
      <c r="L23" s="48">
        <v>297.62946999999997</v>
      </c>
      <c r="M23" s="48">
        <v>369.64938999999998</v>
      </c>
    </row>
    <row r="24" spans="1:13" ht="15" customHeight="1" x14ac:dyDescent="0.25">
      <c r="A24" s="5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</row>
    <row r="25" spans="1:13" ht="15" customHeight="1" x14ac:dyDescent="0.25">
      <c r="A25" s="57" t="s">
        <v>36</v>
      </c>
      <c r="B25" s="48">
        <v>0</v>
      </c>
      <c r="C25" s="48">
        <v>52.279549999999993</v>
      </c>
      <c r="D25" s="48">
        <v>7.6872299999999996</v>
      </c>
      <c r="E25" s="48">
        <v>59.96678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52.279549999999993</v>
      </c>
      <c r="L25" s="48">
        <v>7.6872299999999996</v>
      </c>
      <c r="M25" s="48">
        <v>59.96678</v>
      </c>
    </row>
    <row r="26" spans="1:13" ht="15" customHeight="1" x14ac:dyDescent="0.25">
      <c r="A26" s="94" t="s">
        <v>98</v>
      </c>
      <c r="B26" s="50">
        <v>4207.3996932</v>
      </c>
      <c r="C26" s="50">
        <v>1132384.7644090003</v>
      </c>
      <c r="D26" s="50">
        <v>2812694.1329064001</v>
      </c>
      <c r="E26" s="50">
        <v>3949286.2970086006</v>
      </c>
      <c r="F26" s="50">
        <v>41781.3163566</v>
      </c>
      <c r="G26" s="50">
        <v>82631.094401399998</v>
      </c>
      <c r="H26" s="50">
        <v>397395.97992319998</v>
      </c>
      <c r="I26" s="50">
        <v>521808.39068119996</v>
      </c>
      <c r="J26" s="50">
        <v>45988.716049800001</v>
      </c>
      <c r="K26" s="50">
        <v>1215015.8588104006</v>
      </c>
      <c r="L26" s="50">
        <v>3210090.1128296</v>
      </c>
      <c r="M26" s="50">
        <v>4471094.6876897998</v>
      </c>
    </row>
    <row r="27" spans="1:13" ht="15" customHeight="1" thickBot="1" x14ac:dyDescent="0.3">
      <c r="A27" s="110"/>
      <c r="B27" s="111"/>
      <c r="C27" s="99"/>
      <c r="D27" s="99"/>
      <c r="E27" s="99"/>
      <c r="F27" s="99"/>
      <c r="G27" s="99"/>
      <c r="H27" s="111"/>
      <c r="I27" s="99"/>
      <c r="J27" s="111"/>
      <c r="K27" s="111"/>
      <c r="L27" s="111"/>
      <c r="M27" s="111"/>
    </row>
    <row r="28" spans="1:13" ht="15" customHeight="1" thickTop="1" x14ac:dyDescent="0.25">
      <c r="A28" s="54" t="s">
        <v>39</v>
      </c>
      <c r="B28" s="55"/>
      <c r="C28" s="56"/>
      <c r="D28" s="56"/>
      <c r="E28" s="56"/>
      <c r="F28" s="56"/>
      <c r="G28" s="56"/>
      <c r="H28" s="55"/>
      <c r="I28" s="56"/>
      <c r="J28" s="55"/>
      <c r="K28" s="39"/>
      <c r="L28" s="39"/>
      <c r="M28" s="39"/>
    </row>
    <row r="29" spans="1:13" ht="15" customHeight="1" x14ac:dyDescent="0.25">
      <c r="A29" s="39"/>
      <c r="B29" s="57"/>
      <c r="C29" s="48"/>
      <c r="D29" s="48"/>
      <c r="E29" s="48"/>
      <c r="F29" s="48"/>
      <c r="G29" s="48"/>
      <c r="H29" s="57"/>
      <c r="I29" s="48"/>
      <c r="J29" s="48"/>
      <c r="K29" s="39"/>
      <c r="L29" s="39"/>
      <c r="M29" s="39"/>
    </row>
    <row r="30" spans="1:13" ht="15" customHeight="1" x14ac:dyDescent="0.25">
      <c r="A30" s="37"/>
      <c r="B30" s="57"/>
      <c r="C30" s="48"/>
      <c r="D30" s="48"/>
      <c r="E30" s="48"/>
      <c r="F30" s="48"/>
      <c r="G30" s="48"/>
      <c r="H30" s="57"/>
      <c r="I30" s="48"/>
      <c r="J30" s="48"/>
      <c r="K30" s="39"/>
      <c r="L30" s="39"/>
      <c r="M30" s="39"/>
    </row>
    <row r="31" spans="1:13" ht="15" customHeight="1" x14ac:dyDescent="0.25">
      <c r="A31" s="37"/>
      <c r="B31" s="57"/>
      <c r="C31" s="48"/>
      <c r="D31" s="48"/>
      <c r="E31" s="48"/>
      <c r="F31" s="48"/>
      <c r="G31" s="48"/>
      <c r="H31" s="57"/>
      <c r="I31" s="48"/>
      <c r="J31" s="48"/>
      <c r="K31" s="39"/>
      <c r="L31" s="39"/>
      <c r="M31" s="39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FF447-678A-4AD6-8888-A0B84116AF6A}">
  <sheetPr codeName="Sheet12">
    <pageSetUpPr fitToPage="1"/>
  </sheetPr>
  <dimension ref="A1:Y42"/>
  <sheetViews>
    <sheetView topLeftCell="J1" zoomScale="85" zoomScaleNormal="85" workbookViewId="0">
      <selection activeCell="E29" sqref="E29"/>
    </sheetView>
  </sheetViews>
  <sheetFormatPr baseColWidth="10" defaultColWidth="9.140625" defaultRowHeight="15" customHeight="1" x14ac:dyDescent="0.55000000000000004"/>
  <cols>
    <col min="1" max="1" width="80.4257812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8" width="15.7109375" customWidth="1"/>
    <col min="19" max="19" width="27.7109375" customWidth="1"/>
    <col min="20" max="20" width="15.7109375" customWidth="1"/>
    <col min="21" max="21" width="27.7109375" customWidth="1"/>
    <col min="22" max="22" width="15.7109375" customWidth="1"/>
    <col min="23" max="23" width="27.7109375" customWidth="1"/>
    <col min="24" max="25" width="15.7109375" customWidth="1"/>
    <col min="257" max="257" width="80.4257812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4" width="15.7109375" customWidth="1"/>
    <col min="275" max="275" width="27.7109375" customWidth="1"/>
    <col min="276" max="276" width="15.7109375" customWidth="1"/>
    <col min="277" max="277" width="27.7109375" customWidth="1"/>
    <col min="278" max="278" width="15.7109375" customWidth="1"/>
    <col min="279" max="279" width="27.7109375" customWidth="1"/>
    <col min="280" max="281" width="15.7109375" customWidth="1"/>
    <col min="513" max="513" width="80.4257812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30" width="15.7109375" customWidth="1"/>
    <col min="531" max="531" width="27.7109375" customWidth="1"/>
    <col min="532" max="532" width="15.7109375" customWidth="1"/>
    <col min="533" max="533" width="27.7109375" customWidth="1"/>
    <col min="534" max="534" width="15.7109375" customWidth="1"/>
    <col min="535" max="535" width="27.7109375" customWidth="1"/>
    <col min="536" max="537" width="15.7109375" customWidth="1"/>
    <col min="769" max="769" width="80.4257812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6" width="15.7109375" customWidth="1"/>
    <col min="787" max="787" width="27.7109375" customWidth="1"/>
    <col min="788" max="788" width="15.7109375" customWidth="1"/>
    <col min="789" max="789" width="27.7109375" customWidth="1"/>
    <col min="790" max="790" width="15.7109375" customWidth="1"/>
    <col min="791" max="791" width="27.7109375" customWidth="1"/>
    <col min="792" max="793" width="15.7109375" customWidth="1"/>
    <col min="1025" max="1025" width="80.4257812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2" width="15.7109375" customWidth="1"/>
    <col min="1043" max="1043" width="27.7109375" customWidth="1"/>
    <col min="1044" max="1044" width="15.7109375" customWidth="1"/>
    <col min="1045" max="1045" width="27.7109375" customWidth="1"/>
    <col min="1046" max="1046" width="15.7109375" customWidth="1"/>
    <col min="1047" max="1047" width="27.7109375" customWidth="1"/>
    <col min="1048" max="1049" width="15.7109375" customWidth="1"/>
    <col min="1281" max="1281" width="80.4257812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8" width="15.7109375" customWidth="1"/>
    <col min="1299" max="1299" width="27.7109375" customWidth="1"/>
    <col min="1300" max="1300" width="15.7109375" customWidth="1"/>
    <col min="1301" max="1301" width="27.7109375" customWidth="1"/>
    <col min="1302" max="1302" width="15.7109375" customWidth="1"/>
    <col min="1303" max="1303" width="27.7109375" customWidth="1"/>
    <col min="1304" max="1305" width="15.7109375" customWidth="1"/>
    <col min="1537" max="1537" width="80.4257812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4" width="15.7109375" customWidth="1"/>
    <col min="1555" max="1555" width="27.7109375" customWidth="1"/>
    <col min="1556" max="1556" width="15.7109375" customWidth="1"/>
    <col min="1557" max="1557" width="27.7109375" customWidth="1"/>
    <col min="1558" max="1558" width="15.7109375" customWidth="1"/>
    <col min="1559" max="1559" width="27.7109375" customWidth="1"/>
    <col min="1560" max="1561" width="15.7109375" customWidth="1"/>
    <col min="1793" max="1793" width="80.4257812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10" width="15.7109375" customWidth="1"/>
    <col min="1811" max="1811" width="27.7109375" customWidth="1"/>
    <col min="1812" max="1812" width="15.7109375" customWidth="1"/>
    <col min="1813" max="1813" width="27.7109375" customWidth="1"/>
    <col min="1814" max="1814" width="15.7109375" customWidth="1"/>
    <col min="1815" max="1815" width="27.7109375" customWidth="1"/>
    <col min="1816" max="1817" width="15.7109375" customWidth="1"/>
    <col min="2049" max="2049" width="80.4257812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6" width="15.7109375" customWidth="1"/>
    <col min="2067" max="2067" width="27.7109375" customWidth="1"/>
    <col min="2068" max="2068" width="15.7109375" customWidth="1"/>
    <col min="2069" max="2069" width="27.7109375" customWidth="1"/>
    <col min="2070" max="2070" width="15.7109375" customWidth="1"/>
    <col min="2071" max="2071" width="27.7109375" customWidth="1"/>
    <col min="2072" max="2073" width="15.7109375" customWidth="1"/>
    <col min="2305" max="2305" width="80.4257812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2" width="15.7109375" customWidth="1"/>
    <col min="2323" max="2323" width="27.7109375" customWidth="1"/>
    <col min="2324" max="2324" width="15.7109375" customWidth="1"/>
    <col min="2325" max="2325" width="27.7109375" customWidth="1"/>
    <col min="2326" max="2326" width="15.7109375" customWidth="1"/>
    <col min="2327" max="2327" width="27.7109375" customWidth="1"/>
    <col min="2328" max="2329" width="15.7109375" customWidth="1"/>
    <col min="2561" max="2561" width="80.4257812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8" width="15.7109375" customWidth="1"/>
    <col min="2579" max="2579" width="27.7109375" customWidth="1"/>
    <col min="2580" max="2580" width="15.7109375" customWidth="1"/>
    <col min="2581" max="2581" width="27.7109375" customWidth="1"/>
    <col min="2582" max="2582" width="15.7109375" customWidth="1"/>
    <col min="2583" max="2583" width="27.7109375" customWidth="1"/>
    <col min="2584" max="2585" width="15.7109375" customWidth="1"/>
    <col min="2817" max="2817" width="80.4257812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4" width="15.7109375" customWidth="1"/>
    <col min="2835" max="2835" width="27.7109375" customWidth="1"/>
    <col min="2836" max="2836" width="15.7109375" customWidth="1"/>
    <col min="2837" max="2837" width="27.7109375" customWidth="1"/>
    <col min="2838" max="2838" width="15.7109375" customWidth="1"/>
    <col min="2839" max="2839" width="27.7109375" customWidth="1"/>
    <col min="2840" max="2841" width="15.7109375" customWidth="1"/>
    <col min="3073" max="3073" width="80.4257812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90" width="15.7109375" customWidth="1"/>
    <col min="3091" max="3091" width="27.7109375" customWidth="1"/>
    <col min="3092" max="3092" width="15.7109375" customWidth="1"/>
    <col min="3093" max="3093" width="27.7109375" customWidth="1"/>
    <col min="3094" max="3094" width="15.7109375" customWidth="1"/>
    <col min="3095" max="3095" width="27.7109375" customWidth="1"/>
    <col min="3096" max="3097" width="15.7109375" customWidth="1"/>
    <col min="3329" max="3329" width="80.4257812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6" width="15.7109375" customWidth="1"/>
    <col min="3347" max="3347" width="27.7109375" customWidth="1"/>
    <col min="3348" max="3348" width="15.7109375" customWidth="1"/>
    <col min="3349" max="3349" width="27.7109375" customWidth="1"/>
    <col min="3350" max="3350" width="15.7109375" customWidth="1"/>
    <col min="3351" max="3351" width="27.7109375" customWidth="1"/>
    <col min="3352" max="3353" width="15.7109375" customWidth="1"/>
    <col min="3585" max="3585" width="80.4257812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2" width="15.7109375" customWidth="1"/>
    <col min="3603" max="3603" width="27.7109375" customWidth="1"/>
    <col min="3604" max="3604" width="15.7109375" customWidth="1"/>
    <col min="3605" max="3605" width="27.7109375" customWidth="1"/>
    <col min="3606" max="3606" width="15.7109375" customWidth="1"/>
    <col min="3607" max="3607" width="27.7109375" customWidth="1"/>
    <col min="3608" max="3609" width="15.7109375" customWidth="1"/>
    <col min="3841" max="3841" width="80.4257812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8" width="15.7109375" customWidth="1"/>
    <col min="3859" max="3859" width="27.7109375" customWidth="1"/>
    <col min="3860" max="3860" width="15.7109375" customWidth="1"/>
    <col min="3861" max="3861" width="27.7109375" customWidth="1"/>
    <col min="3862" max="3862" width="15.7109375" customWidth="1"/>
    <col min="3863" max="3863" width="27.7109375" customWidth="1"/>
    <col min="3864" max="3865" width="15.7109375" customWidth="1"/>
    <col min="4097" max="4097" width="80.4257812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4" width="15.7109375" customWidth="1"/>
    <col min="4115" max="4115" width="27.7109375" customWidth="1"/>
    <col min="4116" max="4116" width="15.7109375" customWidth="1"/>
    <col min="4117" max="4117" width="27.7109375" customWidth="1"/>
    <col min="4118" max="4118" width="15.7109375" customWidth="1"/>
    <col min="4119" max="4119" width="27.7109375" customWidth="1"/>
    <col min="4120" max="4121" width="15.7109375" customWidth="1"/>
    <col min="4353" max="4353" width="80.4257812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70" width="15.7109375" customWidth="1"/>
    <col min="4371" max="4371" width="27.7109375" customWidth="1"/>
    <col min="4372" max="4372" width="15.7109375" customWidth="1"/>
    <col min="4373" max="4373" width="27.7109375" customWidth="1"/>
    <col min="4374" max="4374" width="15.7109375" customWidth="1"/>
    <col min="4375" max="4375" width="27.7109375" customWidth="1"/>
    <col min="4376" max="4377" width="15.7109375" customWidth="1"/>
    <col min="4609" max="4609" width="80.4257812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6" width="15.7109375" customWidth="1"/>
    <col min="4627" max="4627" width="27.7109375" customWidth="1"/>
    <col min="4628" max="4628" width="15.7109375" customWidth="1"/>
    <col min="4629" max="4629" width="27.7109375" customWidth="1"/>
    <col min="4630" max="4630" width="15.7109375" customWidth="1"/>
    <col min="4631" max="4631" width="27.7109375" customWidth="1"/>
    <col min="4632" max="4633" width="15.7109375" customWidth="1"/>
    <col min="4865" max="4865" width="80.4257812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2" width="15.7109375" customWidth="1"/>
    <col min="4883" max="4883" width="27.7109375" customWidth="1"/>
    <col min="4884" max="4884" width="15.7109375" customWidth="1"/>
    <col min="4885" max="4885" width="27.7109375" customWidth="1"/>
    <col min="4886" max="4886" width="15.7109375" customWidth="1"/>
    <col min="4887" max="4887" width="27.7109375" customWidth="1"/>
    <col min="4888" max="4889" width="15.7109375" customWidth="1"/>
    <col min="5121" max="5121" width="80.4257812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8" width="15.7109375" customWidth="1"/>
    <col min="5139" max="5139" width="27.7109375" customWidth="1"/>
    <col min="5140" max="5140" width="15.7109375" customWidth="1"/>
    <col min="5141" max="5141" width="27.7109375" customWidth="1"/>
    <col min="5142" max="5142" width="15.7109375" customWidth="1"/>
    <col min="5143" max="5143" width="27.7109375" customWidth="1"/>
    <col min="5144" max="5145" width="15.7109375" customWidth="1"/>
    <col min="5377" max="5377" width="80.4257812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4" width="15.7109375" customWidth="1"/>
    <col min="5395" max="5395" width="27.7109375" customWidth="1"/>
    <col min="5396" max="5396" width="15.7109375" customWidth="1"/>
    <col min="5397" max="5397" width="27.7109375" customWidth="1"/>
    <col min="5398" max="5398" width="15.7109375" customWidth="1"/>
    <col min="5399" max="5399" width="27.7109375" customWidth="1"/>
    <col min="5400" max="5401" width="15.7109375" customWidth="1"/>
    <col min="5633" max="5633" width="80.4257812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50" width="15.7109375" customWidth="1"/>
    <col min="5651" max="5651" width="27.7109375" customWidth="1"/>
    <col min="5652" max="5652" width="15.7109375" customWidth="1"/>
    <col min="5653" max="5653" width="27.7109375" customWidth="1"/>
    <col min="5654" max="5654" width="15.7109375" customWidth="1"/>
    <col min="5655" max="5655" width="27.7109375" customWidth="1"/>
    <col min="5656" max="5657" width="15.7109375" customWidth="1"/>
    <col min="5889" max="5889" width="80.4257812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6" width="15.7109375" customWidth="1"/>
    <col min="5907" max="5907" width="27.7109375" customWidth="1"/>
    <col min="5908" max="5908" width="15.7109375" customWidth="1"/>
    <col min="5909" max="5909" width="27.7109375" customWidth="1"/>
    <col min="5910" max="5910" width="15.7109375" customWidth="1"/>
    <col min="5911" max="5911" width="27.7109375" customWidth="1"/>
    <col min="5912" max="5913" width="15.7109375" customWidth="1"/>
    <col min="6145" max="6145" width="80.4257812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2" width="15.7109375" customWidth="1"/>
    <col min="6163" max="6163" width="27.7109375" customWidth="1"/>
    <col min="6164" max="6164" width="15.7109375" customWidth="1"/>
    <col min="6165" max="6165" width="27.7109375" customWidth="1"/>
    <col min="6166" max="6166" width="15.7109375" customWidth="1"/>
    <col min="6167" max="6167" width="27.7109375" customWidth="1"/>
    <col min="6168" max="6169" width="15.7109375" customWidth="1"/>
    <col min="6401" max="6401" width="80.4257812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8" width="15.7109375" customWidth="1"/>
    <col min="6419" max="6419" width="27.7109375" customWidth="1"/>
    <col min="6420" max="6420" width="15.7109375" customWidth="1"/>
    <col min="6421" max="6421" width="27.7109375" customWidth="1"/>
    <col min="6422" max="6422" width="15.7109375" customWidth="1"/>
    <col min="6423" max="6423" width="27.7109375" customWidth="1"/>
    <col min="6424" max="6425" width="15.7109375" customWidth="1"/>
    <col min="6657" max="6657" width="80.4257812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4" width="15.7109375" customWidth="1"/>
    <col min="6675" max="6675" width="27.7109375" customWidth="1"/>
    <col min="6676" max="6676" width="15.7109375" customWidth="1"/>
    <col min="6677" max="6677" width="27.7109375" customWidth="1"/>
    <col min="6678" max="6678" width="15.7109375" customWidth="1"/>
    <col min="6679" max="6679" width="27.7109375" customWidth="1"/>
    <col min="6680" max="6681" width="15.7109375" customWidth="1"/>
    <col min="6913" max="6913" width="80.4257812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30" width="15.7109375" customWidth="1"/>
    <col min="6931" max="6931" width="27.7109375" customWidth="1"/>
    <col min="6932" max="6932" width="15.7109375" customWidth="1"/>
    <col min="6933" max="6933" width="27.7109375" customWidth="1"/>
    <col min="6934" max="6934" width="15.7109375" customWidth="1"/>
    <col min="6935" max="6935" width="27.7109375" customWidth="1"/>
    <col min="6936" max="6937" width="15.7109375" customWidth="1"/>
    <col min="7169" max="7169" width="80.4257812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6" width="15.7109375" customWidth="1"/>
    <col min="7187" max="7187" width="27.7109375" customWidth="1"/>
    <col min="7188" max="7188" width="15.7109375" customWidth="1"/>
    <col min="7189" max="7189" width="27.7109375" customWidth="1"/>
    <col min="7190" max="7190" width="15.7109375" customWidth="1"/>
    <col min="7191" max="7191" width="27.7109375" customWidth="1"/>
    <col min="7192" max="7193" width="15.7109375" customWidth="1"/>
    <col min="7425" max="7425" width="80.4257812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2" width="15.7109375" customWidth="1"/>
    <col min="7443" max="7443" width="27.7109375" customWidth="1"/>
    <col min="7444" max="7444" width="15.7109375" customWidth="1"/>
    <col min="7445" max="7445" width="27.7109375" customWidth="1"/>
    <col min="7446" max="7446" width="15.7109375" customWidth="1"/>
    <col min="7447" max="7447" width="27.7109375" customWidth="1"/>
    <col min="7448" max="7449" width="15.7109375" customWidth="1"/>
    <col min="7681" max="7681" width="80.4257812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8" width="15.7109375" customWidth="1"/>
    <col min="7699" max="7699" width="27.7109375" customWidth="1"/>
    <col min="7700" max="7700" width="15.7109375" customWidth="1"/>
    <col min="7701" max="7701" width="27.7109375" customWidth="1"/>
    <col min="7702" max="7702" width="15.7109375" customWidth="1"/>
    <col min="7703" max="7703" width="27.7109375" customWidth="1"/>
    <col min="7704" max="7705" width="15.7109375" customWidth="1"/>
    <col min="7937" max="7937" width="80.4257812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4" width="15.7109375" customWidth="1"/>
    <col min="7955" max="7955" width="27.7109375" customWidth="1"/>
    <col min="7956" max="7956" width="15.7109375" customWidth="1"/>
    <col min="7957" max="7957" width="27.7109375" customWidth="1"/>
    <col min="7958" max="7958" width="15.7109375" customWidth="1"/>
    <col min="7959" max="7959" width="27.7109375" customWidth="1"/>
    <col min="7960" max="7961" width="15.7109375" customWidth="1"/>
    <col min="8193" max="8193" width="80.4257812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10" width="15.7109375" customWidth="1"/>
    <col min="8211" max="8211" width="27.7109375" customWidth="1"/>
    <col min="8212" max="8212" width="15.7109375" customWidth="1"/>
    <col min="8213" max="8213" width="27.7109375" customWidth="1"/>
    <col min="8214" max="8214" width="15.7109375" customWidth="1"/>
    <col min="8215" max="8215" width="27.7109375" customWidth="1"/>
    <col min="8216" max="8217" width="15.7109375" customWidth="1"/>
    <col min="8449" max="8449" width="80.4257812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6" width="15.7109375" customWidth="1"/>
    <col min="8467" max="8467" width="27.7109375" customWidth="1"/>
    <col min="8468" max="8468" width="15.7109375" customWidth="1"/>
    <col min="8469" max="8469" width="27.7109375" customWidth="1"/>
    <col min="8470" max="8470" width="15.7109375" customWidth="1"/>
    <col min="8471" max="8471" width="27.7109375" customWidth="1"/>
    <col min="8472" max="8473" width="15.7109375" customWidth="1"/>
    <col min="8705" max="8705" width="80.4257812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2" width="15.7109375" customWidth="1"/>
    <col min="8723" max="8723" width="27.7109375" customWidth="1"/>
    <col min="8724" max="8724" width="15.7109375" customWidth="1"/>
    <col min="8725" max="8725" width="27.7109375" customWidth="1"/>
    <col min="8726" max="8726" width="15.7109375" customWidth="1"/>
    <col min="8727" max="8727" width="27.7109375" customWidth="1"/>
    <col min="8728" max="8729" width="15.7109375" customWidth="1"/>
    <col min="8961" max="8961" width="80.4257812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8" width="15.7109375" customWidth="1"/>
    <col min="8979" max="8979" width="27.7109375" customWidth="1"/>
    <col min="8980" max="8980" width="15.7109375" customWidth="1"/>
    <col min="8981" max="8981" width="27.7109375" customWidth="1"/>
    <col min="8982" max="8982" width="15.7109375" customWidth="1"/>
    <col min="8983" max="8983" width="27.7109375" customWidth="1"/>
    <col min="8984" max="8985" width="15.7109375" customWidth="1"/>
    <col min="9217" max="9217" width="80.4257812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4" width="15.7109375" customWidth="1"/>
    <col min="9235" max="9235" width="27.7109375" customWidth="1"/>
    <col min="9236" max="9236" width="15.7109375" customWidth="1"/>
    <col min="9237" max="9237" width="27.7109375" customWidth="1"/>
    <col min="9238" max="9238" width="15.7109375" customWidth="1"/>
    <col min="9239" max="9239" width="27.7109375" customWidth="1"/>
    <col min="9240" max="9241" width="15.7109375" customWidth="1"/>
    <col min="9473" max="9473" width="80.4257812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90" width="15.7109375" customWidth="1"/>
    <col min="9491" max="9491" width="27.7109375" customWidth="1"/>
    <col min="9492" max="9492" width="15.7109375" customWidth="1"/>
    <col min="9493" max="9493" width="27.7109375" customWidth="1"/>
    <col min="9494" max="9494" width="15.7109375" customWidth="1"/>
    <col min="9495" max="9495" width="27.7109375" customWidth="1"/>
    <col min="9496" max="9497" width="15.7109375" customWidth="1"/>
    <col min="9729" max="9729" width="80.4257812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6" width="15.7109375" customWidth="1"/>
    <col min="9747" max="9747" width="27.7109375" customWidth="1"/>
    <col min="9748" max="9748" width="15.7109375" customWidth="1"/>
    <col min="9749" max="9749" width="27.7109375" customWidth="1"/>
    <col min="9750" max="9750" width="15.7109375" customWidth="1"/>
    <col min="9751" max="9751" width="27.7109375" customWidth="1"/>
    <col min="9752" max="9753" width="15.7109375" customWidth="1"/>
    <col min="9985" max="9985" width="80.4257812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2" width="15.7109375" customWidth="1"/>
    <col min="10003" max="10003" width="27.7109375" customWidth="1"/>
    <col min="10004" max="10004" width="15.7109375" customWidth="1"/>
    <col min="10005" max="10005" width="27.7109375" customWidth="1"/>
    <col min="10006" max="10006" width="15.7109375" customWidth="1"/>
    <col min="10007" max="10007" width="27.7109375" customWidth="1"/>
    <col min="10008" max="10009" width="15.7109375" customWidth="1"/>
    <col min="10241" max="10241" width="80.4257812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8" width="15.7109375" customWidth="1"/>
    <col min="10259" max="10259" width="27.7109375" customWidth="1"/>
    <col min="10260" max="10260" width="15.7109375" customWidth="1"/>
    <col min="10261" max="10261" width="27.7109375" customWidth="1"/>
    <col min="10262" max="10262" width="15.7109375" customWidth="1"/>
    <col min="10263" max="10263" width="27.7109375" customWidth="1"/>
    <col min="10264" max="10265" width="15.7109375" customWidth="1"/>
    <col min="10497" max="10497" width="80.4257812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4" width="15.7109375" customWidth="1"/>
    <col min="10515" max="10515" width="27.7109375" customWidth="1"/>
    <col min="10516" max="10516" width="15.7109375" customWidth="1"/>
    <col min="10517" max="10517" width="27.7109375" customWidth="1"/>
    <col min="10518" max="10518" width="15.7109375" customWidth="1"/>
    <col min="10519" max="10519" width="27.7109375" customWidth="1"/>
    <col min="10520" max="10521" width="15.7109375" customWidth="1"/>
    <col min="10753" max="10753" width="80.4257812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70" width="15.7109375" customWidth="1"/>
    <col min="10771" max="10771" width="27.7109375" customWidth="1"/>
    <col min="10772" max="10772" width="15.7109375" customWidth="1"/>
    <col min="10773" max="10773" width="27.7109375" customWidth="1"/>
    <col min="10774" max="10774" width="15.7109375" customWidth="1"/>
    <col min="10775" max="10775" width="27.7109375" customWidth="1"/>
    <col min="10776" max="10777" width="15.7109375" customWidth="1"/>
    <col min="11009" max="11009" width="80.4257812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6" width="15.7109375" customWidth="1"/>
    <col min="11027" max="11027" width="27.7109375" customWidth="1"/>
    <col min="11028" max="11028" width="15.7109375" customWidth="1"/>
    <col min="11029" max="11029" width="27.7109375" customWidth="1"/>
    <col min="11030" max="11030" width="15.7109375" customWidth="1"/>
    <col min="11031" max="11031" width="27.7109375" customWidth="1"/>
    <col min="11032" max="11033" width="15.7109375" customWidth="1"/>
    <col min="11265" max="11265" width="80.4257812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2" width="15.7109375" customWidth="1"/>
    <col min="11283" max="11283" width="27.7109375" customWidth="1"/>
    <col min="11284" max="11284" width="15.7109375" customWidth="1"/>
    <col min="11285" max="11285" width="27.7109375" customWidth="1"/>
    <col min="11286" max="11286" width="15.7109375" customWidth="1"/>
    <col min="11287" max="11287" width="27.7109375" customWidth="1"/>
    <col min="11288" max="11289" width="15.7109375" customWidth="1"/>
    <col min="11521" max="11521" width="80.4257812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8" width="15.7109375" customWidth="1"/>
    <col min="11539" max="11539" width="27.7109375" customWidth="1"/>
    <col min="11540" max="11540" width="15.7109375" customWidth="1"/>
    <col min="11541" max="11541" width="27.7109375" customWidth="1"/>
    <col min="11542" max="11542" width="15.7109375" customWidth="1"/>
    <col min="11543" max="11543" width="27.7109375" customWidth="1"/>
    <col min="11544" max="11545" width="15.7109375" customWidth="1"/>
    <col min="11777" max="11777" width="80.4257812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4" width="15.7109375" customWidth="1"/>
    <col min="11795" max="11795" width="27.7109375" customWidth="1"/>
    <col min="11796" max="11796" width="15.7109375" customWidth="1"/>
    <col min="11797" max="11797" width="27.7109375" customWidth="1"/>
    <col min="11798" max="11798" width="15.7109375" customWidth="1"/>
    <col min="11799" max="11799" width="27.7109375" customWidth="1"/>
    <col min="11800" max="11801" width="15.7109375" customWidth="1"/>
    <col min="12033" max="12033" width="80.4257812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50" width="15.7109375" customWidth="1"/>
    <col min="12051" max="12051" width="27.7109375" customWidth="1"/>
    <col min="12052" max="12052" width="15.7109375" customWidth="1"/>
    <col min="12053" max="12053" width="27.7109375" customWidth="1"/>
    <col min="12054" max="12054" width="15.7109375" customWidth="1"/>
    <col min="12055" max="12055" width="27.7109375" customWidth="1"/>
    <col min="12056" max="12057" width="15.7109375" customWidth="1"/>
    <col min="12289" max="12289" width="80.4257812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6" width="15.7109375" customWidth="1"/>
    <col min="12307" max="12307" width="27.7109375" customWidth="1"/>
    <col min="12308" max="12308" width="15.7109375" customWidth="1"/>
    <col min="12309" max="12309" width="27.7109375" customWidth="1"/>
    <col min="12310" max="12310" width="15.7109375" customWidth="1"/>
    <col min="12311" max="12311" width="27.7109375" customWidth="1"/>
    <col min="12312" max="12313" width="15.7109375" customWidth="1"/>
    <col min="12545" max="12545" width="80.4257812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2" width="15.7109375" customWidth="1"/>
    <col min="12563" max="12563" width="27.7109375" customWidth="1"/>
    <col min="12564" max="12564" width="15.7109375" customWidth="1"/>
    <col min="12565" max="12565" width="27.7109375" customWidth="1"/>
    <col min="12566" max="12566" width="15.7109375" customWidth="1"/>
    <col min="12567" max="12567" width="27.7109375" customWidth="1"/>
    <col min="12568" max="12569" width="15.7109375" customWidth="1"/>
    <col min="12801" max="12801" width="80.4257812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8" width="15.7109375" customWidth="1"/>
    <col min="12819" max="12819" width="27.7109375" customWidth="1"/>
    <col min="12820" max="12820" width="15.7109375" customWidth="1"/>
    <col min="12821" max="12821" width="27.7109375" customWidth="1"/>
    <col min="12822" max="12822" width="15.7109375" customWidth="1"/>
    <col min="12823" max="12823" width="27.7109375" customWidth="1"/>
    <col min="12824" max="12825" width="15.7109375" customWidth="1"/>
    <col min="13057" max="13057" width="80.4257812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4" width="15.7109375" customWidth="1"/>
    <col min="13075" max="13075" width="27.7109375" customWidth="1"/>
    <col min="13076" max="13076" width="15.7109375" customWidth="1"/>
    <col min="13077" max="13077" width="27.7109375" customWidth="1"/>
    <col min="13078" max="13078" width="15.7109375" customWidth="1"/>
    <col min="13079" max="13079" width="27.7109375" customWidth="1"/>
    <col min="13080" max="13081" width="15.7109375" customWidth="1"/>
    <col min="13313" max="13313" width="80.4257812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30" width="15.7109375" customWidth="1"/>
    <col min="13331" max="13331" width="27.7109375" customWidth="1"/>
    <col min="13332" max="13332" width="15.7109375" customWidth="1"/>
    <col min="13333" max="13333" width="27.7109375" customWidth="1"/>
    <col min="13334" max="13334" width="15.7109375" customWidth="1"/>
    <col min="13335" max="13335" width="27.7109375" customWidth="1"/>
    <col min="13336" max="13337" width="15.7109375" customWidth="1"/>
    <col min="13569" max="13569" width="80.4257812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6" width="15.7109375" customWidth="1"/>
    <col min="13587" max="13587" width="27.7109375" customWidth="1"/>
    <col min="13588" max="13588" width="15.7109375" customWidth="1"/>
    <col min="13589" max="13589" width="27.7109375" customWidth="1"/>
    <col min="13590" max="13590" width="15.7109375" customWidth="1"/>
    <col min="13591" max="13591" width="27.7109375" customWidth="1"/>
    <col min="13592" max="13593" width="15.7109375" customWidth="1"/>
    <col min="13825" max="13825" width="80.4257812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2" width="15.7109375" customWidth="1"/>
    <col min="13843" max="13843" width="27.7109375" customWidth="1"/>
    <col min="13844" max="13844" width="15.7109375" customWidth="1"/>
    <col min="13845" max="13845" width="27.7109375" customWidth="1"/>
    <col min="13846" max="13846" width="15.7109375" customWidth="1"/>
    <col min="13847" max="13847" width="27.7109375" customWidth="1"/>
    <col min="13848" max="13849" width="15.7109375" customWidth="1"/>
    <col min="14081" max="14081" width="80.4257812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8" width="15.7109375" customWidth="1"/>
    <col min="14099" max="14099" width="27.7109375" customWidth="1"/>
    <col min="14100" max="14100" width="15.7109375" customWidth="1"/>
    <col min="14101" max="14101" width="27.7109375" customWidth="1"/>
    <col min="14102" max="14102" width="15.7109375" customWidth="1"/>
    <col min="14103" max="14103" width="27.7109375" customWidth="1"/>
    <col min="14104" max="14105" width="15.7109375" customWidth="1"/>
    <col min="14337" max="14337" width="80.4257812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4" width="15.7109375" customWidth="1"/>
    <col min="14355" max="14355" width="27.7109375" customWidth="1"/>
    <col min="14356" max="14356" width="15.7109375" customWidth="1"/>
    <col min="14357" max="14357" width="27.7109375" customWidth="1"/>
    <col min="14358" max="14358" width="15.7109375" customWidth="1"/>
    <col min="14359" max="14359" width="27.7109375" customWidth="1"/>
    <col min="14360" max="14361" width="15.7109375" customWidth="1"/>
    <col min="14593" max="14593" width="80.4257812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10" width="15.7109375" customWidth="1"/>
    <col min="14611" max="14611" width="27.7109375" customWidth="1"/>
    <col min="14612" max="14612" width="15.7109375" customWidth="1"/>
    <col min="14613" max="14613" width="27.7109375" customWidth="1"/>
    <col min="14614" max="14614" width="15.7109375" customWidth="1"/>
    <col min="14615" max="14615" width="27.7109375" customWidth="1"/>
    <col min="14616" max="14617" width="15.7109375" customWidth="1"/>
    <col min="14849" max="14849" width="80.4257812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6" width="15.7109375" customWidth="1"/>
    <col min="14867" max="14867" width="27.7109375" customWidth="1"/>
    <col min="14868" max="14868" width="15.7109375" customWidth="1"/>
    <col min="14869" max="14869" width="27.7109375" customWidth="1"/>
    <col min="14870" max="14870" width="15.7109375" customWidth="1"/>
    <col min="14871" max="14871" width="27.7109375" customWidth="1"/>
    <col min="14872" max="14873" width="15.7109375" customWidth="1"/>
    <col min="15105" max="15105" width="80.4257812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2" width="15.7109375" customWidth="1"/>
    <col min="15123" max="15123" width="27.7109375" customWidth="1"/>
    <col min="15124" max="15124" width="15.7109375" customWidth="1"/>
    <col min="15125" max="15125" width="27.7109375" customWidth="1"/>
    <col min="15126" max="15126" width="15.7109375" customWidth="1"/>
    <col min="15127" max="15127" width="27.7109375" customWidth="1"/>
    <col min="15128" max="15129" width="15.7109375" customWidth="1"/>
    <col min="15361" max="15361" width="80.4257812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8" width="15.7109375" customWidth="1"/>
    <col min="15379" max="15379" width="27.7109375" customWidth="1"/>
    <col min="15380" max="15380" width="15.7109375" customWidth="1"/>
    <col min="15381" max="15381" width="27.7109375" customWidth="1"/>
    <col min="15382" max="15382" width="15.7109375" customWidth="1"/>
    <col min="15383" max="15383" width="27.7109375" customWidth="1"/>
    <col min="15384" max="15385" width="15.7109375" customWidth="1"/>
    <col min="15617" max="15617" width="80.4257812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4" width="15.7109375" customWidth="1"/>
    <col min="15635" max="15635" width="27.7109375" customWidth="1"/>
    <col min="15636" max="15636" width="15.7109375" customWidth="1"/>
    <col min="15637" max="15637" width="27.7109375" customWidth="1"/>
    <col min="15638" max="15638" width="15.7109375" customWidth="1"/>
    <col min="15639" max="15639" width="27.7109375" customWidth="1"/>
    <col min="15640" max="15641" width="15.7109375" customWidth="1"/>
    <col min="15873" max="15873" width="80.4257812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90" width="15.7109375" customWidth="1"/>
    <col min="15891" max="15891" width="27.7109375" customWidth="1"/>
    <col min="15892" max="15892" width="15.7109375" customWidth="1"/>
    <col min="15893" max="15893" width="27.7109375" customWidth="1"/>
    <col min="15894" max="15894" width="15.7109375" customWidth="1"/>
    <col min="15895" max="15895" width="27.7109375" customWidth="1"/>
    <col min="15896" max="15897" width="15.7109375" customWidth="1"/>
    <col min="16129" max="16129" width="80.4257812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6" width="15.7109375" customWidth="1"/>
    <col min="16147" max="16147" width="27.7109375" customWidth="1"/>
    <col min="16148" max="16148" width="15.7109375" customWidth="1"/>
    <col min="16149" max="16149" width="27.7109375" customWidth="1"/>
    <col min="16150" max="16150" width="15.7109375" customWidth="1"/>
    <col min="16151" max="16151" width="27.7109375" customWidth="1"/>
    <col min="16152" max="16153" width="15.7109375" customWidth="1"/>
  </cols>
  <sheetData>
    <row r="1" spans="1:25" s="28" customFormat="1" ht="30" customHeight="1" x14ac:dyDescent="0.3">
      <c r="A1" s="191" t="s">
        <v>205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</row>
    <row r="2" spans="1:25" s="28" customFormat="1" ht="15" customHeight="1" x14ac:dyDescent="0.3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</row>
    <row r="3" spans="1:25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</row>
    <row r="4" spans="1:25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5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  <c r="R5" s="25"/>
      <c r="S5" s="4"/>
      <c r="T5" s="25"/>
      <c r="U5" s="25"/>
      <c r="V5" s="4"/>
      <c r="W5" s="4"/>
      <c r="X5" s="25"/>
      <c r="Y5" s="4"/>
    </row>
    <row r="6" spans="1:25" s="76" customFormat="1" ht="15" customHeight="1" x14ac:dyDescent="0.25">
      <c r="A6" s="65"/>
      <c r="B6" s="194" t="s">
        <v>207</v>
      </c>
      <c r="C6" s="194"/>
      <c r="D6" s="194"/>
      <c r="E6" s="194"/>
      <c r="F6" s="194"/>
      <c r="G6" s="194"/>
      <c r="H6" s="194"/>
      <c r="I6" s="194"/>
      <c r="J6" s="194" t="s">
        <v>208</v>
      </c>
      <c r="K6" s="194"/>
      <c r="L6" s="194"/>
      <c r="M6" s="194"/>
      <c r="N6" s="194"/>
      <c r="O6" s="194"/>
      <c r="P6" s="194"/>
      <c r="Q6" s="194"/>
      <c r="R6" s="194" t="s">
        <v>17</v>
      </c>
      <c r="S6" s="194"/>
      <c r="T6" s="194"/>
      <c r="U6" s="194"/>
      <c r="V6" s="194"/>
      <c r="W6" s="194"/>
      <c r="X6" s="194"/>
      <c r="Y6" s="194"/>
    </row>
    <row r="7" spans="1:25" s="77" customFormat="1" ht="39.950000000000003" customHeight="1" x14ac:dyDescent="0.2">
      <c r="A7" s="67" t="s">
        <v>206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  <c r="R7" s="68" t="s">
        <v>80</v>
      </c>
      <c r="S7" s="68" t="s">
        <v>81</v>
      </c>
      <c r="T7" s="69" t="s">
        <v>82</v>
      </c>
      <c r="U7" s="68" t="s">
        <v>83</v>
      </c>
      <c r="V7" s="68" t="s">
        <v>84</v>
      </c>
      <c r="W7" s="68" t="s">
        <v>85</v>
      </c>
      <c r="X7" s="68" t="s">
        <v>86</v>
      </c>
      <c r="Y7" s="68" t="s">
        <v>42</v>
      </c>
    </row>
    <row r="8" spans="1:25" ht="15" customHeight="1" x14ac:dyDescent="0.2">
      <c r="A8" s="33" t="s">
        <v>45</v>
      </c>
      <c r="B8" s="10">
        <v>0</v>
      </c>
      <c r="C8" s="10">
        <v>1291.20586</v>
      </c>
      <c r="D8" s="10">
        <v>0</v>
      </c>
      <c r="E8" s="10">
        <v>0</v>
      </c>
      <c r="F8" s="10">
        <v>0</v>
      </c>
      <c r="G8" s="10">
        <v>2749.51352</v>
      </c>
      <c r="H8" s="10">
        <v>895.21445999999992</v>
      </c>
      <c r="I8" s="10">
        <v>4935.9338399999997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f>J8+B8</f>
        <v>0</v>
      </c>
      <c r="S8" s="10">
        <f t="shared" ref="S8:Y23" si="0">K8+C8</f>
        <v>1291.20586</v>
      </c>
      <c r="T8" s="10">
        <f t="shared" si="0"/>
        <v>0</v>
      </c>
      <c r="U8" s="10">
        <f t="shared" si="0"/>
        <v>0</v>
      </c>
      <c r="V8" s="10">
        <f t="shared" si="0"/>
        <v>0</v>
      </c>
      <c r="W8" s="10">
        <f t="shared" si="0"/>
        <v>2749.51352</v>
      </c>
      <c r="X8" s="10">
        <f t="shared" si="0"/>
        <v>895.21445999999992</v>
      </c>
      <c r="Y8" s="10">
        <f t="shared" si="0"/>
        <v>4935.9338399999997</v>
      </c>
    </row>
    <row r="9" spans="1:25" ht="15" customHeight="1" x14ac:dyDescent="0.2">
      <c r="A9" s="33" t="s">
        <v>46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f t="shared" ref="R9:Y38" si="1">J9+B9</f>
        <v>0</v>
      </c>
      <c r="S9" s="10">
        <f t="shared" si="0"/>
        <v>0</v>
      </c>
      <c r="T9" s="10">
        <f t="shared" si="0"/>
        <v>0</v>
      </c>
      <c r="U9" s="10">
        <f t="shared" si="0"/>
        <v>0</v>
      </c>
      <c r="V9" s="10">
        <f t="shared" si="0"/>
        <v>0</v>
      </c>
      <c r="W9" s="10">
        <f t="shared" si="0"/>
        <v>0</v>
      </c>
      <c r="X9" s="10">
        <f t="shared" si="0"/>
        <v>0</v>
      </c>
      <c r="Y9" s="10">
        <f t="shared" si="0"/>
        <v>0</v>
      </c>
    </row>
    <row r="10" spans="1:25" ht="15" customHeight="1" x14ac:dyDescent="0.2">
      <c r="A10" s="33" t="s">
        <v>47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f t="shared" si="1"/>
        <v>0</v>
      </c>
      <c r="S10" s="10">
        <f t="shared" si="0"/>
        <v>0</v>
      </c>
      <c r="T10" s="10">
        <f t="shared" si="0"/>
        <v>0</v>
      </c>
      <c r="U10" s="10">
        <f t="shared" si="0"/>
        <v>0</v>
      </c>
      <c r="V10" s="10">
        <f t="shared" si="0"/>
        <v>0</v>
      </c>
      <c r="W10" s="10">
        <f t="shared" si="0"/>
        <v>0</v>
      </c>
      <c r="X10" s="10">
        <f t="shared" si="0"/>
        <v>0</v>
      </c>
      <c r="Y10" s="10">
        <f t="shared" si="0"/>
        <v>0</v>
      </c>
    </row>
    <row r="11" spans="1:25" ht="15" customHeight="1" x14ac:dyDescent="0.2">
      <c r="A11" s="33" t="s">
        <v>48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f t="shared" si="1"/>
        <v>0</v>
      </c>
      <c r="S11" s="10">
        <f t="shared" si="0"/>
        <v>0</v>
      </c>
      <c r="T11" s="10">
        <f t="shared" si="0"/>
        <v>0</v>
      </c>
      <c r="U11" s="10">
        <f t="shared" si="0"/>
        <v>0</v>
      </c>
      <c r="V11" s="10">
        <f t="shared" si="0"/>
        <v>0</v>
      </c>
      <c r="W11" s="10">
        <f t="shared" si="0"/>
        <v>0</v>
      </c>
      <c r="X11" s="10">
        <f t="shared" si="0"/>
        <v>0</v>
      </c>
      <c r="Y11" s="10">
        <f t="shared" si="0"/>
        <v>0</v>
      </c>
    </row>
    <row r="12" spans="1:25" ht="15" customHeight="1" x14ac:dyDescent="0.2">
      <c r="A12" s="33" t="s">
        <v>66</v>
      </c>
      <c r="B12" s="10">
        <v>19955.763490000005</v>
      </c>
      <c r="C12" s="10">
        <v>13502.371289999999</v>
      </c>
      <c r="D12" s="10">
        <v>0</v>
      </c>
      <c r="E12" s="10">
        <v>0</v>
      </c>
      <c r="F12" s="10">
        <v>3157.3512800000003</v>
      </c>
      <c r="G12" s="10">
        <v>2664.4591899999996</v>
      </c>
      <c r="H12" s="10">
        <v>0</v>
      </c>
      <c r="I12" s="10">
        <v>39279.945249999997</v>
      </c>
      <c r="J12" s="10">
        <v>35321.300409999996</v>
      </c>
      <c r="K12" s="10">
        <v>50249.011449999998</v>
      </c>
      <c r="L12" s="10">
        <v>121.23715000000001</v>
      </c>
      <c r="M12" s="10">
        <v>366.04414999999995</v>
      </c>
      <c r="N12" s="10">
        <v>3038.7571699999999</v>
      </c>
      <c r="O12" s="10">
        <v>619.32662000000005</v>
      </c>
      <c r="P12" s="10">
        <v>0</v>
      </c>
      <c r="Q12" s="10">
        <v>89715.676950000008</v>
      </c>
      <c r="R12" s="10">
        <f t="shared" si="1"/>
        <v>55277.063900000001</v>
      </c>
      <c r="S12" s="10">
        <f t="shared" si="0"/>
        <v>63751.382740000001</v>
      </c>
      <c r="T12" s="10">
        <f t="shared" si="0"/>
        <v>121.23715000000001</v>
      </c>
      <c r="U12" s="10">
        <f t="shared" si="0"/>
        <v>366.04414999999995</v>
      </c>
      <c r="V12" s="10">
        <f t="shared" si="0"/>
        <v>6196.1084499999997</v>
      </c>
      <c r="W12" s="10">
        <f t="shared" si="0"/>
        <v>3283.7858099999994</v>
      </c>
      <c r="X12" s="10">
        <f t="shared" si="0"/>
        <v>0</v>
      </c>
      <c r="Y12" s="10">
        <f t="shared" si="0"/>
        <v>128995.62220000001</v>
      </c>
    </row>
    <row r="13" spans="1:25" ht="15" customHeight="1" x14ac:dyDescent="0.2">
      <c r="A13" s="33" t="s">
        <v>67</v>
      </c>
      <c r="B13" s="10">
        <v>1127.40281</v>
      </c>
      <c r="C13" s="10">
        <v>93.179570000000012</v>
      </c>
      <c r="D13" s="10">
        <v>22.062270000000002</v>
      </c>
      <c r="E13" s="10">
        <v>0</v>
      </c>
      <c r="F13" s="10">
        <v>0</v>
      </c>
      <c r="G13" s="10">
        <v>0</v>
      </c>
      <c r="H13" s="10">
        <v>0</v>
      </c>
      <c r="I13" s="10">
        <v>1242.6446500000002</v>
      </c>
      <c r="J13" s="10">
        <v>24292.586090000008</v>
      </c>
      <c r="K13" s="10">
        <v>11969.223870000002</v>
      </c>
      <c r="L13" s="10">
        <v>1248.9346699999999</v>
      </c>
      <c r="M13" s="10">
        <v>924.21636000000012</v>
      </c>
      <c r="N13" s="10">
        <v>314.49250000000001</v>
      </c>
      <c r="O13" s="10">
        <v>260.84922999999998</v>
      </c>
      <c r="P13" s="10">
        <v>0</v>
      </c>
      <c r="Q13" s="10">
        <v>39010.302720000007</v>
      </c>
      <c r="R13" s="10">
        <f t="shared" si="1"/>
        <v>25419.988900000008</v>
      </c>
      <c r="S13" s="10">
        <f t="shared" si="0"/>
        <v>12062.403440000002</v>
      </c>
      <c r="T13" s="10">
        <f t="shared" si="0"/>
        <v>1270.9969399999998</v>
      </c>
      <c r="U13" s="10">
        <f t="shared" si="0"/>
        <v>924.21636000000012</v>
      </c>
      <c r="V13" s="10">
        <f t="shared" si="0"/>
        <v>314.49250000000001</v>
      </c>
      <c r="W13" s="10">
        <f t="shared" si="0"/>
        <v>260.84922999999998</v>
      </c>
      <c r="X13" s="10">
        <f t="shared" si="0"/>
        <v>0</v>
      </c>
      <c r="Y13" s="10">
        <f t="shared" si="0"/>
        <v>40252.947370000009</v>
      </c>
    </row>
    <row r="14" spans="1:25" ht="15" customHeight="1" x14ac:dyDescent="0.2">
      <c r="A14" s="33" t="s">
        <v>68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68.599999999999994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68.599999999999994</v>
      </c>
      <c r="R14" s="10">
        <f t="shared" si="1"/>
        <v>68.599999999999994</v>
      </c>
      <c r="S14" s="10">
        <f t="shared" si="0"/>
        <v>0</v>
      </c>
      <c r="T14" s="10">
        <f t="shared" si="0"/>
        <v>0</v>
      </c>
      <c r="U14" s="10">
        <f t="shared" si="0"/>
        <v>0</v>
      </c>
      <c r="V14" s="10">
        <f t="shared" si="0"/>
        <v>0</v>
      </c>
      <c r="W14" s="10">
        <f t="shared" si="0"/>
        <v>0</v>
      </c>
      <c r="X14" s="10">
        <f t="shared" si="0"/>
        <v>0</v>
      </c>
      <c r="Y14" s="10">
        <f t="shared" si="0"/>
        <v>68.599999999999994</v>
      </c>
    </row>
    <row r="15" spans="1:25" ht="15" customHeight="1" x14ac:dyDescent="0.2">
      <c r="A15" s="33" t="s">
        <v>69</v>
      </c>
      <c r="B15" s="10">
        <v>1010.0491699999999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1010.0491699999999</v>
      </c>
      <c r="J15" s="10">
        <v>3551.4168199999999</v>
      </c>
      <c r="K15" s="10">
        <v>3571.5093400000014</v>
      </c>
      <c r="L15" s="10">
        <v>0</v>
      </c>
      <c r="M15" s="10">
        <v>0</v>
      </c>
      <c r="N15" s="10">
        <v>147.81379000000001</v>
      </c>
      <c r="O15" s="10">
        <v>0</v>
      </c>
      <c r="P15" s="10">
        <v>0</v>
      </c>
      <c r="Q15" s="10">
        <v>7270.739950000001</v>
      </c>
      <c r="R15" s="10">
        <f t="shared" si="1"/>
        <v>4561.4659899999997</v>
      </c>
      <c r="S15" s="10">
        <f t="shared" si="0"/>
        <v>3571.5093400000014</v>
      </c>
      <c r="T15" s="10">
        <f t="shared" si="0"/>
        <v>0</v>
      </c>
      <c r="U15" s="10">
        <f t="shared" si="0"/>
        <v>0</v>
      </c>
      <c r="V15" s="10">
        <f t="shared" si="0"/>
        <v>147.81379000000001</v>
      </c>
      <c r="W15" s="10">
        <f t="shared" si="0"/>
        <v>0</v>
      </c>
      <c r="X15" s="10">
        <f t="shared" si="0"/>
        <v>0</v>
      </c>
      <c r="Y15" s="10">
        <f t="shared" si="0"/>
        <v>8280.7891200000013</v>
      </c>
    </row>
    <row r="16" spans="1:25" ht="15" customHeight="1" x14ac:dyDescent="0.2">
      <c r="A16" s="33" t="s">
        <v>70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f t="shared" si="1"/>
        <v>0</v>
      </c>
      <c r="S16" s="10">
        <f t="shared" si="0"/>
        <v>0</v>
      </c>
      <c r="T16" s="10">
        <f t="shared" si="0"/>
        <v>0</v>
      </c>
      <c r="U16" s="10">
        <f t="shared" si="0"/>
        <v>0</v>
      </c>
      <c r="V16" s="10">
        <f t="shared" si="0"/>
        <v>0</v>
      </c>
      <c r="W16" s="10">
        <f t="shared" si="0"/>
        <v>0</v>
      </c>
      <c r="X16" s="10">
        <f t="shared" si="0"/>
        <v>0</v>
      </c>
      <c r="Y16" s="10">
        <f t="shared" si="0"/>
        <v>0</v>
      </c>
    </row>
    <row r="17" spans="1:25" ht="15" customHeight="1" x14ac:dyDescent="0.2">
      <c r="A17" s="33" t="s">
        <v>56</v>
      </c>
      <c r="B17" s="10">
        <v>32707.370610000009</v>
      </c>
      <c r="C17" s="10">
        <v>11509.955680000003</v>
      </c>
      <c r="D17" s="10">
        <v>471.32682</v>
      </c>
      <c r="E17" s="10">
        <v>627.72246999999993</v>
      </c>
      <c r="F17" s="10">
        <v>2131.1142399999999</v>
      </c>
      <c r="G17" s="10">
        <v>1390.1595599999996</v>
      </c>
      <c r="H17" s="10">
        <v>6.86</v>
      </c>
      <c r="I17" s="10">
        <v>48844.509380000018</v>
      </c>
      <c r="J17" s="10">
        <v>395604.87022000022</v>
      </c>
      <c r="K17" s="10">
        <v>330879.12658999959</v>
      </c>
      <c r="L17" s="10">
        <v>12394.842629999997</v>
      </c>
      <c r="M17" s="10">
        <v>11092.390890000011</v>
      </c>
      <c r="N17" s="10">
        <v>7295.7830499999991</v>
      </c>
      <c r="O17" s="10">
        <v>3373.6831700000007</v>
      </c>
      <c r="P17" s="10">
        <v>0</v>
      </c>
      <c r="Q17" s="10">
        <v>760640.69654999976</v>
      </c>
      <c r="R17" s="10">
        <f t="shared" si="1"/>
        <v>428312.2408300002</v>
      </c>
      <c r="S17" s="10">
        <f t="shared" si="0"/>
        <v>342389.08226999961</v>
      </c>
      <c r="T17" s="10">
        <f t="shared" si="0"/>
        <v>12866.169449999998</v>
      </c>
      <c r="U17" s="10">
        <f t="shared" si="0"/>
        <v>11720.113360000012</v>
      </c>
      <c r="V17" s="10">
        <f t="shared" si="0"/>
        <v>9426.897289999999</v>
      </c>
      <c r="W17" s="10">
        <f t="shared" si="0"/>
        <v>4763.8427300000003</v>
      </c>
      <c r="X17" s="10">
        <f t="shared" si="0"/>
        <v>6.86</v>
      </c>
      <c r="Y17" s="10">
        <f t="shared" si="0"/>
        <v>809485.20592999982</v>
      </c>
    </row>
    <row r="18" spans="1:25" ht="15" customHeight="1" x14ac:dyDescent="0.2">
      <c r="A18" s="33" t="s">
        <v>57</v>
      </c>
      <c r="B18" s="10">
        <v>249.89257999999998</v>
      </c>
      <c r="C18" s="10">
        <v>28.747889999999998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278.64046999999999</v>
      </c>
      <c r="J18" s="10">
        <v>604513.81030000141</v>
      </c>
      <c r="K18" s="10">
        <v>121602.29889999995</v>
      </c>
      <c r="L18" s="10">
        <v>15544.691979999987</v>
      </c>
      <c r="M18" s="10">
        <v>8704.0944299999992</v>
      </c>
      <c r="N18" s="10">
        <v>2915.0673500000003</v>
      </c>
      <c r="O18" s="10">
        <v>558.25184999999999</v>
      </c>
      <c r="P18" s="10">
        <v>0</v>
      </c>
      <c r="Q18" s="10">
        <v>753838.21481000143</v>
      </c>
      <c r="R18" s="10">
        <f t="shared" si="1"/>
        <v>604763.70288000139</v>
      </c>
      <c r="S18" s="10">
        <f t="shared" si="0"/>
        <v>121631.04678999995</v>
      </c>
      <c r="T18" s="10">
        <f t="shared" si="0"/>
        <v>15544.691979999987</v>
      </c>
      <c r="U18" s="10">
        <f t="shared" si="0"/>
        <v>8704.0944299999992</v>
      </c>
      <c r="V18" s="10">
        <f t="shared" si="0"/>
        <v>2915.0673500000003</v>
      </c>
      <c r="W18" s="10">
        <f t="shared" si="0"/>
        <v>558.25184999999999</v>
      </c>
      <c r="X18" s="10">
        <f t="shared" si="0"/>
        <v>0</v>
      </c>
      <c r="Y18" s="10">
        <f t="shared" si="0"/>
        <v>754116.85528000141</v>
      </c>
    </row>
    <row r="19" spans="1:25" ht="15" customHeight="1" x14ac:dyDescent="0.2">
      <c r="A19" s="33" t="s">
        <v>58</v>
      </c>
      <c r="B19" s="10">
        <v>74363.792039999957</v>
      </c>
      <c r="C19" s="10">
        <v>100062.97549</v>
      </c>
      <c r="D19" s="10">
        <v>118.45865000000001</v>
      </c>
      <c r="E19" s="10">
        <v>1140.0916000000002</v>
      </c>
      <c r="F19" s="10">
        <v>5184.3250099999987</v>
      </c>
      <c r="G19" s="10">
        <v>16448.796369999996</v>
      </c>
      <c r="H19" s="10">
        <v>17127.084719999999</v>
      </c>
      <c r="I19" s="10">
        <v>214445.52387999996</v>
      </c>
      <c r="J19" s="10">
        <v>168442.00179999994</v>
      </c>
      <c r="K19" s="10">
        <v>176466.57924999986</v>
      </c>
      <c r="L19" s="10">
        <v>696.70623000000001</v>
      </c>
      <c r="M19" s="10">
        <v>2119.1413199999997</v>
      </c>
      <c r="N19" s="10">
        <v>6447.7048799999993</v>
      </c>
      <c r="O19" s="10">
        <v>2694.5221100000008</v>
      </c>
      <c r="P19" s="10">
        <v>0</v>
      </c>
      <c r="Q19" s="10">
        <v>356866.65558999986</v>
      </c>
      <c r="R19" s="10">
        <f t="shared" si="1"/>
        <v>242805.79383999988</v>
      </c>
      <c r="S19" s="10">
        <f t="shared" si="0"/>
        <v>276529.55473999988</v>
      </c>
      <c r="T19" s="10">
        <f t="shared" si="0"/>
        <v>815.16488000000004</v>
      </c>
      <c r="U19" s="10">
        <f t="shared" si="0"/>
        <v>3259.2329199999999</v>
      </c>
      <c r="V19" s="10">
        <f t="shared" si="0"/>
        <v>11632.029889999998</v>
      </c>
      <c r="W19" s="10">
        <f t="shared" si="0"/>
        <v>19143.318479999998</v>
      </c>
      <c r="X19" s="10">
        <f t="shared" si="0"/>
        <v>17127.084719999999</v>
      </c>
      <c r="Y19" s="10">
        <f t="shared" si="0"/>
        <v>571312.17946999986</v>
      </c>
    </row>
    <row r="20" spans="1:25" ht="15" customHeight="1" x14ac:dyDescent="0.2">
      <c r="A20" s="33" t="s">
        <v>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f t="shared" si="1"/>
        <v>0</v>
      </c>
      <c r="S20" s="10">
        <f t="shared" si="0"/>
        <v>0</v>
      </c>
      <c r="T20" s="10">
        <f t="shared" si="0"/>
        <v>0</v>
      </c>
      <c r="U20" s="10">
        <f t="shared" si="0"/>
        <v>0</v>
      </c>
      <c r="V20" s="10">
        <f t="shared" si="0"/>
        <v>0</v>
      </c>
      <c r="W20" s="10">
        <f t="shared" si="0"/>
        <v>0</v>
      </c>
      <c r="X20" s="10">
        <f t="shared" si="0"/>
        <v>0</v>
      </c>
      <c r="Y20" s="10">
        <f t="shared" si="0"/>
        <v>0</v>
      </c>
    </row>
    <row r="21" spans="1:25" ht="15" customHeight="1" x14ac:dyDescent="0.2">
      <c r="A21" s="33" t="s">
        <v>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f t="shared" si="1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</row>
    <row r="22" spans="1:25" ht="15" customHeight="1" x14ac:dyDescent="0.2">
      <c r="A22" s="33" t="s">
        <v>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f t="shared" si="1"/>
        <v>0</v>
      </c>
      <c r="S22" s="10">
        <f t="shared" si="0"/>
        <v>0</v>
      </c>
      <c r="T22" s="10">
        <f t="shared" si="0"/>
        <v>0</v>
      </c>
      <c r="U22" s="10">
        <f t="shared" si="0"/>
        <v>0</v>
      </c>
      <c r="V22" s="10">
        <f t="shared" si="0"/>
        <v>0</v>
      </c>
      <c r="W22" s="10">
        <f t="shared" si="0"/>
        <v>0</v>
      </c>
      <c r="X22" s="10">
        <f t="shared" si="0"/>
        <v>0</v>
      </c>
      <c r="Y22" s="10">
        <f t="shared" si="0"/>
        <v>0</v>
      </c>
    </row>
    <row r="23" spans="1:25" ht="15" customHeight="1" x14ac:dyDescent="0.2">
      <c r="A23" s="33" t="s">
        <v>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f t="shared" si="1"/>
        <v>0</v>
      </c>
      <c r="S23" s="10">
        <f t="shared" si="0"/>
        <v>0</v>
      </c>
      <c r="T23" s="10">
        <f t="shared" si="0"/>
        <v>0</v>
      </c>
      <c r="U23" s="10">
        <f t="shared" si="0"/>
        <v>0</v>
      </c>
      <c r="V23" s="10">
        <f t="shared" si="0"/>
        <v>0</v>
      </c>
      <c r="W23" s="10">
        <f t="shared" si="0"/>
        <v>0</v>
      </c>
      <c r="X23" s="10">
        <f t="shared" si="0"/>
        <v>0</v>
      </c>
      <c r="Y23" s="10">
        <f t="shared" si="0"/>
        <v>0</v>
      </c>
    </row>
    <row r="24" spans="1:25" ht="15" customHeight="1" x14ac:dyDescent="0.2">
      <c r="A24" s="33" t="s">
        <v>63</v>
      </c>
      <c r="B24" s="10">
        <v>187.00929000000005</v>
      </c>
      <c r="C24" s="10">
        <v>480.63299000000001</v>
      </c>
      <c r="D24" s="10">
        <v>0</v>
      </c>
      <c r="E24" s="10">
        <v>60.719889999999999</v>
      </c>
      <c r="F24" s="10">
        <v>155.58598999999998</v>
      </c>
      <c r="G24" s="10">
        <v>0</v>
      </c>
      <c r="H24" s="10">
        <v>0</v>
      </c>
      <c r="I24" s="10">
        <v>883.94816000000003</v>
      </c>
      <c r="J24" s="10">
        <v>925790.96583000035</v>
      </c>
      <c r="K24" s="10">
        <v>210731.29340999987</v>
      </c>
      <c r="L24" s="10">
        <v>5476.3699199999992</v>
      </c>
      <c r="M24" s="10">
        <v>4357.1882299999997</v>
      </c>
      <c r="N24" s="10">
        <v>2533.8568000000005</v>
      </c>
      <c r="O24" s="10">
        <v>646.28863000000001</v>
      </c>
      <c r="P24" s="10">
        <v>0</v>
      </c>
      <c r="Q24" s="10">
        <v>1149535.9628200005</v>
      </c>
      <c r="R24" s="10">
        <f t="shared" si="1"/>
        <v>925977.97512000031</v>
      </c>
      <c r="S24" s="10">
        <f t="shared" si="1"/>
        <v>211211.92639999988</v>
      </c>
      <c r="T24" s="10">
        <f t="shared" si="1"/>
        <v>5476.3699199999992</v>
      </c>
      <c r="U24" s="10">
        <f t="shared" si="1"/>
        <v>4417.9081200000001</v>
      </c>
      <c r="V24" s="10">
        <f t="shared" si="1"/>
        <v>2689.4427900000005</v>
      </c>
      <c r="W24" s="10">
        <f t="shared" si="1"/>
        <v>646.28863000000001</v>
      </c>
      <c r="X24" s="10">
        <f t="shared" si="1"/>
        <v>0</v>
      </c>
      <c r="Y24" s="10">
        <f t="shared" si="1"/>
        <v>1150419.9109800004</v>
      </c>
    </row>
    <row r="25" spans="1:25" ht="15" customHeight="1" x14ac:dyDescent="0.2">
      <c r="A25" s="33" t="s">
        <v>64</v>
      </c>
      <c r="B25" s="10">
        <v>1862.8528499999998</v>
      </c>
      <c r="C25" s="10">
        <v>3814.9423600000005</v>
      </c>
      <c r="D25" s="10">
        <v>0</v>
      </c>
      <c r="E25" s="10">
        <v>0</v>
      </c>
      <c r="F25" s="10">
        <v>61.584980000000002</v>
      </c>
      <c r="G25" s="10">
        <v>1623.28773</v>
      </c>
      <c r="H25" s="10">
        <v>0</v>
      </c>
      <c r="I25" s="10">
        <v>7362.6679199999999</v>
      </c>
      <c r="J25" s="10">
        <v>121503.83784000001</v>
      </c>
      <c r="K25" s="10">
        <v>82150.26509999999</v>
      </c>
      <c r="L25" s="10">
        <v>240.06122999999999</v>
      </c>
      <c r="M25" s="10">
        <v>747.36779000000001</v>
      </c>
      <c r="N25" s="10">
        <v>3597.5343599999997</v>
      </c>
      <c r="O25" s="10">
        <v>466.96958000000001</v>
      </c>
      <c r="P25" s="10">
        <v>0</v>
      </c>
      <c r="Q25" s="10">
        <v>208706.03590000002</v>
      </c>
      <c r="R25" s="10">
        <f t="shared" si="1"/>
        <v>123366.69069</v>
      </c>
      <c r="S25" s="10">
        <f t="shared" si="1"/>
        <v>85965.207459999991</v>
      </c>
      <c r="T25" s="10">
        <f t="shared" si="1"/>
        <v>240.06122999999999</v>
      </c>
      <c r="U25" s="10">
        <f t="shared" si="1"/>
        <v>747.36779000000001</v>
      </c>
      <c r="V25" s="10">
        <f t="shared" si="1"/>
        <v>3659.1193399999997</v>
      </c>
      <c r="W25" s="10">
        <f t="shared" si="1"/>
        <v>2090.25731</v>
      </c>
      <c r="X25" s="10">
        <f t="shared" si="1"/>
        <v>0</v>
      </c>
      <c r="Y25" s="10">
        <f t="shared" si="1"/>
        <v>216068.70382000002</v>
      </c>
    </row>
    <row r="26" spans="1:25" ht="15" customHeight="1" x14ac:dyDescent="0.2">
      <c r="A26" s="33" t="s">
        <v>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3289.1052300000001</v>
      </c>
      <c r="K26" s="10">
        <v>39.199160000000006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3328.3043900000002</v>
      </c>
      <c r="R26" s="10">
        <f t="shared" si="1"/>
        <v>3289.1052300000001</v>
      </c>
      <c r="S26" s="10">
        <f t="shared" si="1"/>
        <v>39.199160000000006</v>
      </c>
      <c r="T26" s="10">
        <f t="shared" si="1"/>
        <v>0</v>
      </c>
      <c r="U26" s="10">
        <f t="shared" si="1"/>
        <v>0</v>
      </c>
      <c r="V26" s="10">
        <f t="shared" si="1"/>
        <v>0</v>
      </c>
      <c r="W26" s="10">
        <f t="shared" si="1"/>
        <v>0</v>
      </c>
      <c r="X26" s="10">
        <f t="shared" si="1"/>
        <v>0</v>
      </c>
      <c r="Y26" s="10">
        <f t="shared" si="1"/>
        <v>3328.3043900000002</v>
      </c>
    </row>
    <row r="27" spans="1:25" ht="15" customHeight="1" x14ac:dyDescent="0.2">
      <c r="A27" s="33" t="s">
        <v>71</v>
      </c>
      <c r="B27" s="10">
        <v>36259.762809999986</v>
      </c>
      <c r="C27" s="10">
        <v>1215.1636599999999</v>
      </c>
      <c r="D27" s="10">
        <v>129.64347000000001</v>
      </c>
      <c r="E27" s="10">
        <v>29.982740000000003</v>
      </c>
      <c r="F27" s="10">
        <v>1017.1256400000001</v>
      </c>
      <c r="G27" s="10">
        <v>194.52106000000001</v>
      </c>
      <c r="H27" s="10">
        <v>3153.9215600000002</v>
      </c>
      <c r="I27" s="10">
        <v>42000.120939999993</v>
      </c>
      <c r="J27" s="10">
        <v>183404.92245000004</v>
      </c>
      <c r="K27" s="10">
        <v>80826.02840000017</v>
      </c>
      <c r="L27" s="10">
        <v>13115.339869999998</v>
      </c>
      <c r="M27" s="10">
        <v>4077.6753299999987</v>
      </c>
      <c r="N27" s="10">
        <v>1311.46569</v>
      </c>
      <c r="O27" s="10">
        <v>206.40187</v>
      </c>
      <c r="P27" s="10">
        <v>30532.102950000004</v>
      </c>
      <c r="Q27" s="10">
        <v>313473.93656000018</v>
      </c>
      <c r="R27" s="10">
        <f t="shared" si="1"/>
        <v>219664.68526000003</v>
      </c>
      <c r="S27" s="10">
        <f t="shared" si="1"/>
        <v>82041.192060000176</v>
      </c>
      <c r="T27" s="10">
        <f t="shared" si="1"/>
        <v>13244.983339999999</v>
      </c>
      <c r="U27" s="10">
        <f t="shared" si="1"/>
        <v>4107.6580699999986</v>
      </c>
      <c r="V27" s="10">
        <f t="shared" si="1"/>
        <v>2328.5913300000002</v>
      </c>
      <c r="W27" s="10">
        <f t="shared" si="1"/>
        <v>400.92293000000001</v>
      </c>
      <c r="X27" s="10">
        <f t="shared" si="1"/>
        <v>33686.024510000003</v>
      </c>
      <c r="Y27" s="10">
        <f t="shared" si="1"/>
        <v>355474.05750000017</v>
      </c>
    </row>
    <row r="28" spans="1:25" ht="15" customHeight="1" x14ac:dyDescent="0.2">
      <c r="A28" s="33" t="s">
        <v>72</v>
      </c>
      <c r="B28" s="10">
        <v>125.49263000000001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125.49263000000001</v>
      </c>
      <c r="J28" s="10">
        <v>120491.80731000009</v>
      </c>
      <c r="K28" s="10">
        <v>39814.936260000009</v>
      </c>
      <c r="L28" s="10">
        <v>6768.0589900000014</v>
      </c>
      <c r="M28" s="10">
        <v>3068.8962499999998</v>
      </c>
      <c r="N28" s="10">
        <v>351.97715000000005</v>
      </c>
      <c r="O28" s="10">
        <v>119.94001000000002</v>
      </c>
      <c r="P28" s="10">
        <v>986.35006999999985</v>
      </c>
      <c r="Q28" s="10">
        <v>171601.96604000012</v>
      </c>
      <c r="R28" s="10">
        <f t="shared" si="1"/>
        <v>120617.29994000008</v>
      </c>
      <c r="S28" s="10">
        <f t="shared" si="1"/>
        <v>39814.936260000009</v>
      </c>
      <c r="T28" s="10">
        <f t="shared" si="1"/>
        <v>6768.0589900000014</v>
      </c>
      <c r="U28" s="10">
        <f t="shared" si="1"/>
        <v>3068.8962499999998</v>
      </c>
      <c r="V28" s="10">
        <f t="shared" si="1"/>
        <v>351.97715000000005</v>
      </c>
      <c r="W28" s="10">
        <f t="shared" si="1"/>
        <v>119.94001000000002</v>
      </c>
      <c r="X28" s="10">
        <f t="shared" si="1"/>
        <v>986.35006999999985</v>
      </c>
      <c r="Y28" s="10">
        <f t="shared" si="1"/>
        <v>171727.45867000011</v>
      </c>
    </row>
    <row r="29" spans="1:25" ht="15" customHeight="1" x14ac:dyDescent="0.2">
      <c r="A29" s="33" t="s">
        <v>73</v>
      </c>
      <c r="B29" s="10">
        <v>23072.369690000007</v>
      </c>
      <c r="C29" s="10">
        <v>4323.4219900000007</v>
      </c>
      <c r="D29" s="10">
        <v>0</v>
      </c>
      <c r="E29" s="10">
        <v>0</v>
      </c>
      <c r="F29" s="10">
        <v>963.97337000000005</v>
      </c>
      <c r="G29" s="10">
        <v>147.62691999999998</v>
      </c>
      <c r="H29" s="10">
        <v>0</v>
      </c>
      <c r="I29" s="10">
        <v>28507.391970000011</v>
      </c>
      <c r="J29" s="10">
        <v>20064.153199999997</v>
      </c>
      <c r="K29" s="10">
        <v>32138.636020000005</v>
      </c>
      <c r="L29" s="10">
        <v>200.7362</v>
      </c>
      <c r="M29" s="10">
        <v>239.51012000000003</v>
      </c>
      <c r="N29" s="10">
        <v>2165.2089300000002</v>
      </c>
      <c r="O29" s="10">
        <v>0</v>
      </c>
      <c r="P29" s="10">
        <v>0</v>
      </c>
      <c r="Q29" s="10">
        <v>54808.244469999998</v>
      </c>
      <c r="R29" s="10">
        <f t="shared" si="1"/>
        <v>43136.522890000007</v>
      </c>
      <c r="S29" s="10">
        <f t="shared" si="1"/>
        <v>36462.058010000008</v>
      </c>
      <c r="T29" s="10">
        <f t="shared" si="1"/>
        <v>200.7362</v>
      </c>
      <c r="U29" s="10">
        <f t="shared" si="1"/>
        <v>239.51012000000003</v>
      </c>
      <c r="V29" s="10">
        <f t="shared" si="1"/>
        <v>3129.1823000000004</v>
      </c>
      <c r="W29" s="10">
        <f t="shared" si="1"/>
        <v>147.62691999999998</v>
      </c>
      <c r="X29" s="10">
        <f t="shared" si="1"/>
        <v>0</v>
      </c>
      <c r="Y29" s="10">
        <f t="shared" si="1"/>
        <v>83315.636440000002</v>
      </c>
    </row>
    <row r="30" spans="1:25" ht="15" customHeight="1" x14ac:dyDescent="0.2">
      <c r="A30" s="33" t="s">
        <v>74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f t="shared" si="1"/>
        <v>0</v>
      </c>
      <c r="S30" s="10">
        <f t="shared" si="1"/>
        <v>0</v>
      </c>
      <c r="T30" s="10">
        <f t="shared" si="1"/>
        <v>0</v>
      </c>
      <c r="U30" s="10">
        <f t="shared" si="1"/>
        <v>0</v>
      </c>
      <c r="V30" s="10">
        <f t="shared" si="1"/>
        <v>0</v>
      </c>
      <c r="W30" s="10">
        <f t="shared" si="1"/>
        <v>0</v>
      </c>
      <c r="X30" s="10">
        <f t="shared" si="1"/>
        <v>0</v>
      </c>
      <c r="Y30" s="10">
        <f t="shared" si="1"/>
        <v>0</v>
      </c>
    </row>
    <row r="31" spans="1:25" ht="15" customHeight="1" x14ac:dyDescent="0.2">
      <c r="A31" s="33" t="s">
        <v>49</v>
      </c>
      <c r="B31" s="10">
        <v>0</v>
      </c>
      <c r="C31" s="10">
        <v>2327.79349</v>
      </c>
      <c r="D31" s="10">
        <v>0</v>
      </c>
      <c r="E31" s="10">
        <v>0</v>
      </c>
      <c r="F31" s="10">
        <v>0</v>
      </c>
      <c r="G31" s="10">
        <v>13678.27621</v>
      </c>
      <c r="H31" s="10">
        <v>0</v>
      </c>
      <c r="I31" s="10">
        <v>16006.069700000002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f t="shared" si="1"/>
        <v>0</v>
      </c>
      <c r="S31" s="10">
        <f t="shared" si="1"/>
        <v>2327.79349</v>
      </c>
      <c r="T31" s="10">
        <f t="shared" si="1"/>
        <v>0</v>
      </c>
      <c r="U31" s="10">
        <f t="shared" si="1"/>
        <v>0</v>
      </c>
      <c r="V31" s="10">
        <f t="shared" si="1"/>
        <v>0</v>
      </c>
      <c r="W31" s="10">
        <f t="shared" si="1"/>
        <v>13678.27621</v>
      </c>
      <c r="X31" s="10">
        <f t="shared" si="1"/>
        <v>0</v>
      </c>
      <c r="Y31" s="10">
        <f t="shared" si="1"/>
        <v>16006.069700000002</v>
      </c>
    </row>
    <row r="32" spans="1:25" ht="15" customHeight="1" x14ac:dyDescent="0.2">
      <c r="A32" s="33" t="s">
        <v>50</v>
      </c>
      <c r="B32" s="10">
        <v>57405.791049999978</v>
      </c>
      <c r="C32" s="10">
        <v>18297.388729999995</v>
      </c>
      <c r="D32" s="10">
        <v>65.820080000000004</v>
      </c>
      <c r="E32" s="10">
        <v>0</v>
      </c>
      <c r="F32" s="10">
        <v>9636.6718199999996</v>
      </c>
      <c r="G32" s="10">
        <v>8314.42101</v>
      </c>
      <c r="H32" s="10">
        <v>18740.270629999999</v>
      </c>
      <c r="I32" s="10">
        <v>112460.36331999997</v>
      </c>
      <c r="J32" s="10">
        <v>11788.312749999997</v>
      </c>
      <c r="K32" s="10">
        <v>14174.465370000005</v>
      </c>
      <c r="L32" s="10">
        <v>0</v>
      </c>
      <c r="M32" s="10">
        <v>1906.28108</v>
      </c>
      <c r="N32" s="10">
        <v>565.52692999999988</v>
      </c>
      <c r="O32" s="10">
        <v>0</v>
      </c>
      <c r="P32" s="10">
        <v>0</v>
      </c>
      <c r="Q32" s="10">
        <v>28434.586130000003</v>
      </c>
      <c r="R32" s="10">
        <f t="shared" si="1"/>
        <v>69194.103799999983</v>
      </c>
      <c r="S32" s="10">
        <f t="shared" si="1"/>
        <v>32471.8541</v>
      </c>
      <c r="T32" s="10">
        <f t="shared" si="1"/>
        <v>65.820080000000004</v>
      </c>
      <c r="U32" s="10">
        <f t="shared" si="1"/>
        <v>1906.28108</v>
      </c>
      <c r="V32" s="10">
        <f t="shared" si="1"/>
        <v>10202.19875</v>
      </c>
      <c r="W32" s="10">
        <f t="shared" si="1"/>
        <v>8314.42101</v>
      </c>
      <c r="X32" s="10">
        <f t="shared" si="1"/>
        <v>18740.270629999999</v>
      </c>
      <c r="Y32" s="10">
        <f t="shared" si="1"/>
        <v>140894.94944999999</v>
      </c>
    </row>
    <row r="33" spans="1:25" ht="15" customHeight="1" x14ac:dyDescent="0.2">
      <c r="A33" s="33" t="s">
        <v>51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481.99571000000003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481.99571000000003</v>
      </c>
      <c r="R33" s="10">
        <f t="shared" si="1"/>
        <v>0</v>
      </c>
      <c r="S33" s="10">
        <f t="shared" si="1"/>
        <v>481.99571000000003</v>
      </c>
      <c r="T33" s="10">
        <f t="shared" si="1"/>
        <v>0</v>
      </c>
      <c r="U33" s="10">
        <f t="shared" si="1"/>
        <v>0</v>
      </c>
      <c r="V33" s="10">
        <f t="shared" si="1"/>
        <v>0</v>
      </c>
      <c r="W33" s="10">
        <f t="shared" si="1"/>
        <v>0</v>
      </c>
      <c r="X33" s="10">
        <f t="shared" si="1"/>
        <v>0</v>
      </c>
      <c r="Y33" s="10">
        <f t="shared" si="1"/>
        <v>481.99571000000003</v>
      </c>
    </row>
    <row r="34" spans="1:25" ht="15" customHeight="1" x14ac:dyDescent="0.2">
      <c r="A34" s="33" t="s">
        <v>52</v>
      </c>
      <c r="B34" s="10">
        <v>3001.9004</v>
      </c>
      <c r="C34" s="10">
        <v>1395.6690000000001</v>
      </c>
      <c r="D34" s="10">
        <v>0</v>
      </c>
      <c r="E34" s="10">
        <v>27.520049999999998</v>
      </c>
      <c r="F34" s="10">
        <v>0</v>
      </c>
      <c r="G34" s="10">
        <v>0</v>
      </c>
      <c r="H34" s="10">
        <v>0</v>
      </c>
      <c r="I34" s="10">
        <v>4425.0894500000004</v>
      </c>
      <c r="J34" s="10">
        <v>5250.0344499999992</v>
      </c>
      <c r="K34" s="10">
        <v>4874.1975499999999</v>
      </c>
      <c r="L34" s="10">
        <v>0</v>
      </c>
      <c r="M34" s="10">
        <v>24.897410000000001</v>
      </c>
      <c r="N34" s="10">
        <v>1355.24902</v>
      </c>
      <c r="O34" s="10">
        <v>0</v>
      </c>
      <c r="P34" s="10">
        <v>0</v>
      </c>
      <c r="Q34" s="10">
        <v>11504.378429999999</v>
      </c>
      <c r="R34" s="10">
        <f t="shared" si="1"/>
        <v>8251.9348499999996</v>
      </c>
      <c r="S34" s="10">
        <f t="shared" si="1"/>
        <v>6269.8665499999997</v>
      </c>
      <c r="T34" s="10">
        <f t="shared" si="1"/>
        <v>0</v>
      </c>
      <c r="U34" s="10">
        <f t="shared" si="1"/>
        <v>52.417459999999998</v>
      </c>
      <c r="V34" s="10">
        <f t="shared" si="1"/>
        <v>1355.24902</v>
      </c>
      <c r="W34" s="10">
        <f t="shared" si="1"/>
        <v>0</v>
      </c>
      <c r="X34" s="10">
        <f t="shared" si="1"/>
        <v>0</v>
      </c>
      <c r="Y34" s="10">
        <f t="shared" si="1"/>
        <v>15929.46788</v>
      </c>
    </row>
    <row r="35" spans="1:25" ht="15" customHeight="1" x14ac:dyDescent="0.2">
      <c r="A35" s="33" t="s">
        <v>53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f t="shared" si="1"/>
        <v>0</v>
      </c>
      <c r="S35" s="10">
        <f t="shared" si="1"/>
        <v>0</v>
      </c>
      <c r="T35" s="10">
        <f t="shared" si="1"/>
        <v>0</v>
      </c>
      <c r="U35" s="10">
        <f t="shared" si="1"/>
        <v>0</v>
      </c>
      <c r="V35" s="10">
        <f t="shared" si="1"/>
        <v>0</v>
      </c>
      <c r="W35" s="10">
        <f t="shared" si="1"/>
        <v>0</v>
      </c>
      <c r="X35" s="10">
        <f t="shared" si="1"/>
        <v>0</v>
      </c>
      <c r="Y35" s="10">
        <f t="shared" si="1"/>
        <v>0</v>
      </c>
    </row>
    <row r="36" spans="1:25" ht="15" customHeight="1" x14ac:dyDescent="0.2">
      <c r="A36" s="33" t="s">
        <v>54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f t="shared" si="1"/>
        <v>0</v>
      </c>
      <c r="S36" s="10">
        <f t="shared" si="1"/>
        <v>0</v>
      </c>
      <c r="T36" s="10">
        <f t="shared" si="1"/>
        <v>0</v>
      </c>
      <c r="U36" s="10">
        <f t="shared" si="1"/>
        <v>0</v>
      </c>
      <c r="V36" s="10">
        <f t="shared" si="1"/>
        <v>0</v>
      </c>
      <c r="W36" s="10">
        <f t="shared" si="1"/>
        <v>0</v>
      </c>
      <c r="X36" s="10">
        <f t="shared" si="1"/>
        <v>0</v>
      </c>
      <c r="Y36" s="10">
        <f t="shared" si="1"/>
        <v>0</v>
      </c>
    </row>
    <row r="37" spans="1:25" ht="15" customHeight="1" x14ac:dyDescent="0.2">
      <c r="A37" s="33" t="s">
        <v>55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f t="shared" si="1"/>
        <v>0</v>
      </c>
      <c r="S37" s="10">
        <f t="shared" si="1"/>
        <v>0</v>
      </c>
      <c r="T37" s="10">
        <f t="shared" si="1"/>
        <v>0</v>
      </c>
      <c r="U37" s="10">
        <f t="shared" si="1"/>
        <v>0</v>
      </c>
      <c r="V37" s="10">
        <f t="shared" si="1"/>
        <v>0</v>
      </c>
      <c r="W37" s="10">
        <f t="shared" si="1"/>
        <v>0</v>
      </c>
      <c r="X37" s="10">
        <f t="shared" si="1"/>
        <v>0</v>
      </c>
      <c r="Y37" s="10">
        <f t="shared" si="1"/>
        <v>0</v>
      </c>
    </row>
    <row r="38" spans="1:25" s="12" customFormat="1" ht="15" customHeight="1" x14ac:dyDescent="0.2">
      <c r="A38" s="13" t="s">
        <v>42</v>
      </c>
      <c r="B38" s="14">
        <v>251329.44941999996</v>
      </c>
      <c r="C38" s="14">
        <v>158343.448</v>
      </c>
      <c r="D38" s="14">
        <v>807.31128999999987</v>
      </c>
      <c r="E38" s="14">
        <v>1886.03675</v>
      </c>
      <c r="F38" s="14">
        <v>22307.732329999999</v>
      </c>
      <c r="G38" s="14">
        <v>47211.061569999991</v>
      </c>
      <c r="H38" s="14">
        <v>39923.351369999997</v>
      </c>
      <c r="I38" s="14">
        <v>521808.39073000004</v>
      </c>
      <c r="J38" s="14">
        <v>2623377.724700002</v>
      </c>
      <c r="K38" s="14">
        <v>1159968.7663799995</v>
      </c>
      <c r="L38" s="14">
        <v>55806.978869999984</v>
      </c>
      <c r="M38" s="14">
        <v>37627.703360000007</v>
      </c>
      <c r="N38" s="14">
        <v>32040.437619999993</v>
      </c>
      <c r="O38" s="14">
        <v>8946.2330699999984</v>
      </c>
      <c r="P38" s="14">
        <v>31518.453020000004</v>
      </c>
      <c r="Q38" s="14">
        <v>3949286.2970200013</v>
      </c>
      <c r="R38" s="14">
        <f t="shared" si="1"/>
        <v>2874707.174120002</v>
      </c>
      <c r="S38" s="14">
        <f t="shared" si="1"/>
        <v>1318312.2143799996</v>
      </c>
      <c r="T38" s="14">
        <f t="shared" si="1"/>
        <v>56614.290159999982</v>
      </c>
      <c r="U38" s="14">
        <f t="shared" si="1"/>
        <v>39513.740110000006</v>
      </c>
      <c r="V38" s="14">
        <f t="shared" si="1"/>
        <v>54348.169949999996</v>
      </c>
      <c r="W38" s="14">
        <f t="shared" si="1"/>
        <v>56157.294639999993</v>
      </c>
      <c r="X38" s="14">
        <f t="shared" si="1"/>
        <v>71441.804390000005</v>
      </c>
      <c r="Y38" s="14">
        <f t="shared" si="1"/>
        <v>4471094.6877500014</v>
      </c>
    </row>
    <row r="39" spans="1:25" ht="15" customHeight="1" thickBot="1" x14ac:dyDescent="0.25">
      <c r="A39" s="17"/>
      <c r="B39" s="74"/>
      <c r="C39" s="19"/>
      <c r="D39" s="19"/>
      <c r="E39" s="19"/>
      <c r="F39" s="19"/>
      <c r="G39" s="19"/>
      <c r="H39" s="19"/>
      <c r="I39" s="19"/>
      <c r="J39" s="19"/>
      <c r="K39" s="19"/>
      <c r="L39" s="74"/>
      <c r="M39" s="74"/>
      <c r="N39" s="74"/>
      <c r="O39" s="74"/>
      <c r="P39" s="74"/>
      <c r="Q39" s="74"/>
      <c r="R39" s="19"/>
      <c r="S39" s="19"/>
      <c r="T39" s="74"/>
      <c r="U39" s="74"/>
      <c r="V39" s="74"/>
      <c r="W39" s="74"/>
      <c r="X39" s="74"/>
      <c r="Y39" s="74"/>
    </row>
    <row r="40" spans="1:25" ht="15" customHeight="1" thickTop="1" x14ac:dyDescent="0.2">
      <c r="A40" s="21" t="s">
        <v>39</v>
      </c>
      <c r="B40" s="22"/>
      <c r="C40" s="11"/>
      <c r="D40" s="11"/>
      <c r="E40" s="11"/>
      <c r="F40" s="11"/>
      <c r="G40" s="11"/>
      <c r="H40" s="11"/>
      <c r="I40" s="11"/>
      <c r="J40" s="11"/>
      <c r="K40" s="11"/>
      <c r="L40" s="22"/>
      <c r="M40" s="22"/>
      <c r="N40" s="4"/>
      <c r="O40" s="4"/>
      <c r="P40" s="4"/>
      <c r="Q40" s="4"/>
      <c r="R40" s="11"/>
      <c r="S40" s="11"/>
      <c r="T40" s="22"/>
      <c r="U40" s="22"/>
      <c r="V40" s="4"/>
      <c r="W40" s="4"/>
      <c r="X40" s="4"/>
      <c r="Y40" s="4"/>
    </row>
    <row r="41" spans="1:25" ht="15" customHeight="1" x14ac:dyDescent="0.2">
      <c r="A41" s="3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9"/>
      <c r="N41" s="4"/>
      <c r="O41" s="4"/>
      <c r="P41" s="4"/>
      <c r="Q41" s="4"/>
      <c r="R41" s="10"/>
      <c r="S41" s="10"/>
      <c r="T41" s="10"/>
      <c r="U41" s="9"/>
      <c r="V41" s="4"/>
      <c r="W41" s="4"/>
      <c r="X41" s="4"/>
      <c r="Y41" s="4"/>
    </row>
    <row r="42" spans="1:25" ht="15" customHeight="1" x14ac:dyDescent="0.2">
      <c r="A42" s="3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9"/>
      <c r="N42" s="4"/>
      <c r="O42" s="4"/>
      <c r="P42" s="4"/>
      <c r="Q42" s="4"/>
      <c r="R42" s="10"/>
      <c r="S42" s="10"/>
      <c r="T42" s="10"/>
      <c r="U42" s="9"/>
      <c r="V42" s="4"/>
      <c r="W42" s="4"/>
      <c r="X42" s="4"/>
      <c r="Y42" s="4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FCA98-918C-4F3E-B4A6-A644A236C3B7}">
  <sheetPr codeName="Sheet10">
    <pageSetUpPr fitToPage="1"/>
  </sheetPr>
  <dimension ref="A1:AO29"/>
  <sheetViews>
    <sheetView zoomScaleNormal="100" workbookViewId="0">
      <selection activeCell="J19" sqref="J19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9.140625" bestFit="1" customWidth="1"/>
    <col min="6" max="6" width="14.42578125" customWidth="1"/>
    <col min="7" max="7" width="16.42578125" customWidth="1"/>
    <col min="8" max="8" width="14.42578125" customWidth="1"/>
    <col min="9" max="9" width="9.140625" customWidth="1"/>
    <col min="10" max="10" width="14.42578125" customWidth="1"/>
    <col min="11" max="11" width="16.42578125" customWidth="1"/>
    <col min="12" max="12" width="14.42578125" customWidth="1"/>
    <col min="14" max="14" width="14.28515625" bestFit="1" customWidth="1"/>
    <col min="15" max="15" width="16.42578125" bestFit="1" customWidth="1"/>
    <col min="16" max="16" width="14.28515625" bestFit="1" customWidth="1"/>
    <col min="17" max="17" width="7.5703125" bestFit="1" customWidth="1"/>
    <col min="18" max="18" width="14.28515625" bestFit="1" customWidth="1"/>
    <col min="19" max="19" width="16.42578125" bestFit="1" customWidth="1"/>
    <col min="20" max="20" width="14.28515625" bestFit="1" customWidth="1"/>
    <col min="21" max="21" width="7.5703125" bestFit="1" customWidth="1"/>
    <col min="22" max="22" width="14.28515625" bestFit="1" customWidth="1"/>
    <col min="23" max="23" width="16.42578125" bestFit="1" customWidth="1"/>
    <col min="24" max="24" width="14.28515625" bestFit="1" customWidth="1"/>
    <col min="25" max="25" width="7.5703125" bestFit="1" customWidth="1"/>
    <col min="26" max="26" width="14.28515625" bestFit="1" customWidth="1"/>
    <col min="27" max="27" width="16.42578125" bestFit="1" customWidth="1"/>
    <col min="28" max="28" width="14.28515625" bestFit="1" customWidth="1"/>
    <col min="29" max="29" width="7.5703125" bestFit="1" customWidth="1"/>
    <col min="30" max="30" width="14.28515625" bestFit="1" customWidth="1"/>
    <col min="31" max="31" width="16.42578125" bestFit="1" customWidth="1"/>
    <col min="32" max="32" width="14.28515625" bestFit="1" customWidth="1"/>
    <col min="33" max="33" width="7.140625" bestFit="1" customWidth="1"/>
    <col min="34" max="34" width="14.28515625" bestFit="1" customWidth="1"/>
    <col min="35" max="35" width="16.42578125" bestFit="1" customWidth="1"/>
    <col min="36" max="36" width="14.28515625" bestFit="1" customWidth="1"/>
    <col min="37" max="37" width="7.140625" bestFit="1" customWidth="1"/>
    <col min="38" max="38" width="14.28515625" bestFit="1" customWidth="1"/>
    <col min="39" max="39" width="16.42578125" bestFit="1" customWidth="1"/>
    <col min="40" max="40" width="14.28515625" bestFit="1" customWidth="1"/>
    <col min="41" max="41" width="9.140625" bestFit="1" customWidth="1"/>
    <col min="42" max="49" width="30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2" max="262" width="14.42578125" customWidth="1"/>
    <col min="263" max="263" width="16.42578125" customWidth="1"/>
    <col min="264" max="264" width="14.42578125" customWidth="1"/>
    <col min="266" max="266" width="14.42578125" customWidth="1"/>
    <col min="267" max="267" width="16.42578125" customWidth="1"/>
    <col min="268" max="268" width="14.425781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8" max="518" width="14.42578125" customWidth="1"/>
    <col min="519" max="519" width="16.42578125" customWidth="1"/>
    <col min="520" max="520" width="14.42578125" customWidth="1"/>
    <col min="522" max="522" width="14.42578125" customWidth="1"/>
    <col min="523" max="523" width="16.42578125" customWidth="1"/>
    <col min="524" max="524" width="14.425781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4" max="774" width="14.42578125" customWidth="1"/>
    <col min="775" max="775" width="16.42578125" customWidth="1"/>
    <col min="776" max="776" width="14.42578125" customWidth="1"/>
    <col min="778" max="778" width="14.42578125" customWidth="1"/>
    <col min="779" max="779" width="16.42578125" customWidth="1"/>
    <col min="780" max="780" width="14.425781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30" max="1030" width="14.42578125" customWidth="1"/>
    <col min="1031" max="1031" width="16.42578125" customWidth="1"/>
    <col min="1032" max="1032" width="14.42578125" customWidth="1"/>
    <col min="1034" max="1034" width="14.42578125" customWidth="1"/>
    <col min="1035" max="1035" width="16.42578125" customWidth="1"/>
    <col min="1036" max="1036" width="14.425781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6" max="1286" width="14.42578125" customWidth="1"/>
    <col min="1287" max="1287" width="16.42578125" customWidth="1"/>
    <col min="1288" max="1288" width="14.42578125" customWidth="1"/>
    <col min="1290" max="1290" width="14.42578125" customWidth="1"/>
    <col min="1291" max="1291" width="16.42578125" customWidth="1"/>
    <col min="1292" max="1292" width="14.425781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2" max="1542" width="14.42578125" customWidth="1"/>
    <col min="1543" max="1543" width="16.42578125" customWidth="1"/>
    <col min="1544" max="1544" width="14.42578125" customWidth="1"/>
    <col min="1546" max="1546" width="14.42578125" customWidth="1"/>
    <col min="1547" max="1547" width="16.42578125" customWidth="1"/>
    <col min="1548" max="1548" width="14.425781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8" max="1798" width="14.42578125" customWidth="1"/>
    <col min="1799" max="1799" width="16.42578125" customWidth="1"/>
    <col min="1800" max="1800" width="14.42578125" customWidth="1"/>
    <col min="1802" max="1802" width="14.42578125" customWidth="1"/>
    <col min="1803" max="1803" width="16.42578125" customWidth="1"/>
    <col min="1804" max="1804" width="14.425781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4" max="2054" width="14.42578125" customWidth="1"/>
    <col min="2055" max="2055" width="16.42578125" customWidth="1"/>
    <col min="2056" max="2056" width="14.42578125" customWidth="1"/>
    <col min="2058" max="2058" width="14.42578125" customWidth="1"/>
    <col min="2059" max="2059" width="16.42578125" customWidth="1"/>
    <col min="2060" max="2060" width="14.425781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10" max="2310" width="14.42578125" customWidth="1"/>
    <col min="2311" max="2311" width="16.42578125" customWidth="1"/>
    <col min="2312" max="2312" width="14.42578125" customWidth="1"/>
    <col min="2314" max="2314" width="14.42578125" customWidth="1"/>
    <col min="2315" max="2315" width="16.42578125" customWidth="1"/>
    <col min="2316" max="2316" width="14.425781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6" max="2566" width="14.42578125" customWidth="1"/>
    <col min="2567" max="2567" width="16.42578125" customWidth="1"/>
    <col min="2568" max="2568" width="14.42578125" customWidth="1"/>
    <col min="2570" max="2570" width="14.42578125" customWidth="1"/>
    <col min="2571" max="2571" width="16.42578125" customWidth="1"/>
    <col min="2572" max="2572" width="14.425781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2" max="2822" width="14.42578125" customWidth="1"/>
    <col min="2823" max="2823" width="16.42578125" customWidth="1"/>
    <col min="2824" max="2824" width="14.42578125" customWidth="1"/>
    <col min="2826" max="2826" width="14.42578125" customWidth="1"/>
    <col min="2827" max="2827" width="16.42578125" customWidth="1"/>
    <col min="2828" max="2828" width="14.425781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8" max="3078" width="14.42578125" customWidth="1"/>
    <col min="3079" max="3079" width="16.42578125" customWidth="1"/>
    <col min="3080" max="3080" width="14.42578125" customWidth="1"/>
    <col min="3082" max="3082" width="14.42578125" customWidth="1"/>
    <col min="3083" max="3083" width="16.42578125" customWidth="1"/>
    <col min="3084" max="3084" width="14.425781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4" max="3334" width="14.42578125" customWidth="1"/>
    <col min="3335" max="3335" width="16.42578125" customWidth="1"/>
    <col min="3336" max="3336" width="14.42578125" customWidth="1"/>
    <col min="3338" max="3338" width="14.42578125" customWidth="1"/>
    <col min="3339" max="3339" width="16.42578125" customWidth="1"/>
    <col min="3340" max="3340" width="14.425781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90" max="3590" width="14.42578125" customWidth="1"/>
    <col min="3591" max="3591" width="16.42578125" customWidth="1"/>
    <col min="3592" max="3592" width="14.42578125" customWidth="1"/>
    <col min="3594" max="3594" width="14.42578125" customWidth="1"/>
    <col min="3595" max="3595" width="16.42578125" customWidth="1"/>
    <col min="3596" max="3596" width="14.425781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6" max="3846" width="14.42578125" customWidth="1"/>
    <col min="3847" max="3847" width="16.42578125" customWidth="1"/>
    <col min="3848" max="3848" width="14.42578125" customWidth="1"/>
    <col min="3850" max="3850" width="14.42578125" customWidth="1"/>
    <col min="3851" max="3851" width="16.42578125" customWidth="1"/>
    <col min="3852" max="3852" width="14.425781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2" max="4102" width="14.42578125" customWidth="1"/>
    <col min="4103" max="4103" width="16.42578125" customWidth="1"/>
    <col min="4104" max="4104" width="14.42578125" customWidth="1"/>
    <col min="4106" max="4106" width="14.42578125" customWidth="1"/>
    <col min="4107" max="4107" width="16.42578125" customWidth="1"/>
    <col min="4108" max="4108" width="14.425781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8" max="4358" width="14.42578125" customWidth="1"/>
    <col min="4359" max="4359" width="16.42578125" customWidth="1"/>
    <col min="4360" max="4360" width="14.42578125" customWidth="1"/>
    <col min="4362" max="4362" width="14.42578125" customWidth="1"/>
    <col min="4363" max="4363" width="16.42578125" customWidth="1"/>
    <col min="4364" max="4364" width="14.425781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4" max="4614" width="14.42578125" customWidth="1"/>
    <col min="4615" max="4615" width="16.42578125" customWidth="1"/>
    <col min="4616" max="4616" width="14.42578125" customWidth="1"/>
    <col min="4618" max="4618" width="14.42578125" customWidth="1"/>
    <col min="4619" max="4619" width="16.42578125" customWidth="1"/>
    <col min="4620" max="4620" width="14.425781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70" max="4870" width="14.42578125" customWidth="1"/>
    <col min="4871" max="4871" width="16.42578125" customWidth="1"/>
    <col min="4872" max="4872" width="14.42578125" customWidth="1"/>
    <col min="4874" max="4874" width="14.42578125" customWidth="1"/>
    <col min="4875" max="4875" width="16.42578125" customWidth="1"/>
    <col min="4876" max="4876" width="14.425781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6" max="5126" width="14.42578125" customWidth="1"/>
    <col min="5127" max="5127" width="16.42578125" customWidth="1"/>
    <col min="5128" max="5128" width="14.42578125" customWidth="1"/>
    <col min="5130" max="5130" width="14.42578125" customWidth="1"/>
    <col min="5131" max="5131" width="16.42578125" customWidth="1"/>
    <col min="5132" max="5132" width="14.425781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2" max="5382" width="14.42578125" customWidth="1"/>
    <col min="5383" max="5383" width="16.42578125" customWidth="1"/>
    <col min="5384" max="5384" width="14.42578125" customWidth="1"/>
    <col min="5386" max="5386" width="14.42578125" customWidth="1"/>
    <col min="5387" max="5387" width="16.42578125" customWidth="1"/>
    <col min="5388" max="5388" width="14.425781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8" max="5638" width="14.42578125" customWidth="1"/>
    <col min="5639" max="5639" width="16.42578125" customWidth="1"/>
    <col min="5640" max="5640" width="14.42578125" customWidth="1"/>
    <col min="5642" max="5642" width="14.42578125" customWidth="1"/>
    <col min="5643" max="5643" width="16.42578125" customWidth="1"/>
    <col min="5644" max="5644" width="14.425781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4" max="5894" width="14.42578125" customWidth="1"/>
    <col min="5895" max="5895" width="16.42578125" customWidth="1"/>
    <col min="5896" max="5896" width="14.42578125" customWidth="1"/>
    <col min="5898" max="5898" width="14.42578125" customWidth="1"/>
    <col min="5899" max="5899" width="16.42578125" customWidth="1"/>
    <col min="5900" max="5900" width="14.425781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50" max="6150" width="14.42578125" customWidth="1"/>
    <col min="6151" max="6151" width="16.42578125" customWidth="1"/>
    <col min="6152" max="6152" width="14.42578125" customWidth="1"/>
    <col min="6154" max="6154" width="14.42578125" customWidth="1"/>
    <col min="6155" max="6155" width="16.42578125" customWidth="1"/>
    <col min="6156" max="6156" width="14.425781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6" max="6406" width="14.42578125" customWidth="1"/>
    <col min="6407" max="6407" width="16.42578125" customWidth="1"/>
    <col min="6408" max="6408" width="14.42578125" customWidth="1"/>
    <col min="6410" max="6410" width="14.42578125" customWidth="1"/>
    <col min="6411" max="6411" width="16.42578125" customWidth="1"/>
    <col min="6412" max="6412" width="14.425781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2" max="6662" width="14.42578125" customWidth="1"/>
    <col min="6663" max="6663" width="16.42578125" customWidth="1"/>
    <col min="6664" max="6664" width="14.42578125" customWidth="1"/>
    <col min="6666" max="6666" width="14.42578125" customWidth="1"/>
    <col min="6667" max="6667" width="16.42578125" customWidth="1"/>
    <col min="6668" max="6668" width="14.425781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8" max="6918" width="14.42578125" customWidth="1"/>
    <col min="6919" max="6919" width="16.42578125" customWidth="1"/>
    <col min="6920" max="6920" width="14.42578125" customWidth="1"/>
    <col min="6922" max="6922" width="14.42578125" customWidth="1"/>
    <col min="6923" max="6923" width="16.42578125" customWidth="1"/>
    <col min="6924" max="6924" width="14.425781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4" max="7174" width="14.42578125" customWidth="1"/>
    <col min="7175" max="7175" width="16.42578125" customWidth="1"/>
    <col min="7176" max="7176" width="14.42578125" customWidth="1"/>
    <col min="7178" max="7178" width="14.42578125" customWidth="1"/>
    <col min="7179" max="7179" width="16.42578125" customWidth="1"/>
    <col min="7180" max="7180" width="14.425781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30" max="7430" width="14.42578125" customWidth="1"/>
    <col min="7431" max="7431" width="16.42578125" customWidth="1"/>
    <col min="7432" max="7432" width="14.42578125" customWidth="1"/>
    <col min="7434" max="7434" width="14.42578125" customWidth="1"/>
    <col min="7435" max="7435" width="16.42578125" customWidth="1"/>
    <col min="7436" max="7436" width="14.425781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6" max="7686" width="14.42578125" customWidth="1"/>
    <col min="7687" max="7687" width="16.42578125" customWidth="1"/>
    <col min="7688" max="7688" width="14.42578125" customWidth="1"/>
    <col min="7690" max="7690" width="14.42578125" customWidth="1"/>
    <col min="7691" max="7691" width="16.42578125" customWidth="1"/>
    <col min="7692" max="7692" width="14.425781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2" max="7942" width="14.42578125" customWidth="1"/>
    <col min="7943" max="7943" width="16.42578125" customWidth="1"/>
    <col min="7944" max="7944" width="14.42578125" customWidth="1"/>
    <col min="7946" max="7946" width="14.42578125" customWidth="1"/>
    <col min="7947" max="7947" width="16.42578125" customWidth="1"/>
    <col min="7948" max="7948" width="14.425781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8" max="8198" width="14.42578125" customWidth="1"/>
    <col min="8199" max="8199" width="16.42578125" customWidth="1"/>
    <col min="8200" max="8200" width="14.42578125" customWidth="1"/>
    <col min="8202" max="8202" width="14.42578125" customWidth="1"/>
    <col min="8203" max="8203" width="16.42578125" customWidth="1"/>
    <col min="8204" max="8204" width="14.425781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4" max="8454" width="14.42578125" customWidth="1"/>
    <col min="8455" max="8455" width="16.42578125" customWidth="1"/>
    <col min="8456" max="8456" width="14.42578125" customWidth="1"/>
    <col min="8458" max="8458" width="14.42578125" customWidth="1"/>
    <col min="8459" max="8459" width="16.42578125" customWidth="1"/>
    <col min="8460" max="8460" width="14.425781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10" max="8710" width="14.42578125" customWidth="1"/>
    <col min="8711" max="8711" width="16.42578125" customWidth="1"/>
    <col min="8712" max="8712" width="14.42578125" customWidth="1"/>
    <col min="8714" max="8714" width="14.42578125" customWidth="1"/>
    <col min="8715" max="8715" width="16.42578125" customWidth="1"/>
    <col min="8716" max="8716" width="14.425781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6" max="8966" width="14.42578125" customWidth="1"/>
    <col min="8967" max="8967" width="16.42578125" customWidth="1"/>
    <col min="8968" max="8968" width="14.42578125" customWidth="1"/>
    <col min="8970" max="8970" width="14.42578125" customWidth="1"/>
    <col min="8971" max="8971" width="16.42578125" customWidth="1"/>
    <col min="8972" max="8972" width="14.425781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2" max="9222" width="14.42578125" customWidth="1"/>
    <col min="9223" max="9223" width="16.42578125" customWidth="1"/>
    <col min="9224" max="9224" width="14.42578125" customWidth="1"/>
    <col min="9226" max="9226" width="14.42578125" customWidth="1"/>
    <col min="9227" max="9227" width="16.42578125" customWidth="1"/>
    <col min="9228" max="9228" width="14.425781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8" max="9478" width="14.42578125" customWidth="1"/>
    <col min="9479" max="9479" width="16.42578125" customWidth="1"/>
    <col min="9480" max="9480" width="14.42578125" customWidth="1"/>
    <col min="9482" max="9482" width="14.42578125" customWidth="1"/>
    <col min="9483" max="9483" width="16.42578125" customWidth="1"/>
    <col min="9484" max="9484" width="14.425781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4" max="9734" width="14.42578125" customWidth="1"/>
    <col min="9735" max="9735" width="16.42578125" customWidth="1"/>
    <col min="9736" max="9736" width="14.42578125" customWidth="1"/>
    <col min="9738" max="9738" width="14.42578125" customWidth="1"/>
    <col min="9739" max="9739" width="16.42578125" customWidth="1"/>
    <col min="9740" max="9740" width="14.425781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90" max="9990" width="14.42578125" customWidth="1"/>
    <col min="9991" max="9991" width="16.42578125" customWidth="1"/>
    <col min="9992" max="9992" width="14.42578125" customWidth="1"/>
    <col min="9994" max="9994" width="14.42578125" customWidth="1"/>
    <col min="9995" max="9995" width="16.42578125" customWidth="1"/>
    <col min="9996" max="9996" width="14.425781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6" max="10246" width="14.42578125" customWidth="1"/>
    <col min="10247" max="10247" width="16.42578125" customWidth="1"/>
    <col min="10248" max="10248" width="14.42578125" customWidth="1"/>
    <col min="10250" max="10250" width="14.42578125" customWidth="1"/>
    <col min="10251" max="10251" width="16.42578125" customWidth="1"/>
    <col min="10252" max="10252" width="14.425781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2" max="10502" width="14.42578125" customWidth="1"/>
    <col min="10503" max="10503" width="16.42578125" customWidth="1"/>
    <col min="10504" max="10504" width="14.42578125" customWidth="1"/>
    <col min="10506" max="10506" width="14.42578125" customWidth="1"/>
    <col min="10507" max="10507" width="16.42578125" customWidth="1"/>
    <col min="10508" max="10508" width="14.425781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8" max="10758" width="14.42578125" customWidth="1"/>
    <col min="10759" max="10759" width="16.42578125" customWidth="1"/>
    <col min="10760" max="10760" width="14.42578125" customWidth="1"/>
    <col min="10762" max="10762" width="14.42578125" customWidth="1"/>
    <col min="10763" max="10763" width="16.42578125" customWidth="1"/>
    <col min="10764" max="10764" width="14.425781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4" max="11014" width="14.42578125" customWidth="1"/>
    <col min="11015" max="11015" width="16.42578125" customWidth="1"/>
    <col min="11016" max="11016" width="14.42578125" customWidth="1"/>
    <col min="11018" max="11018" width="14.42578125" customWidth="1"/>
    <col min="11019" max="11019" width="16.42578125" customWidth="1"/>
    <col min="11020" max="11020" width="14.425781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70" max="11270" width="14.42578125" customWidth="1"/>
    <col min="11271" max="11271" width="16.42578125" customWidth="1"/>
    <col min="11272" max="11272" width="14.42578125" customWidth="1"/>
    <col min="11274" max="11274" width="14.42578125" customWidth="1"/>
    <col min="11275" max="11275" width="16.42578125" customWidth="1"/>
    <col min="11276" max="11276" width="14.425781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6" max="11526" width="14.42578125" customWidth="1"/>
    <col min="11527" max="11527" width="16.42578125" customWidth="1"/>
    <col min="11528" max="11528" width="14.42578125" customWidth="1"/>
    <col min="11530" max="11530" width="14.42578125" customWidth="1"/>
    <col min="11531" max="11531" width="16.42578125" customWidth="1"/>
    <col min="11532" max="11532" width="14.425781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2" max="11782" width="14.42578125" customWidth="1"/>
    <col min="11783" max="11783" width="16.42578125" customWidth="1"/>
    <col min="11784" max="11784" width="14.42578125" customWidth="1"/>
    <col min="11786" max="11786" width="14.42578125" customWidth="1"/>
    <col min="11787" max="11787" width="16.42578125" customWidth="1"/>
    <col min="11788" max="11788" width="14.425781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8" max="12038" width="14.42578125" customWidth="1"/>
    <col min="12039" max="12039" width="16.42578125" customWidth="1"/>
    <col min="12040" max="12040" width="14.42578125" customWidth="1"/>
    <col min="12042" max="12042" width="14.42578125" customWidth="1"/>
    <col min="12043" max="12043" width="16.42578125" customWidth="1"/>
    <col min="12044" max="12044" width="14.425781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4" max="12294" width="14.42578125" customWidth="1"/>
    <col min="12295" max="12295" width="16.42578125" customWidth="1"/>
    <col min="12296" max="12296" width="14.42578125" customWidth="1"/>
    <col min="12298" max="12298" width="14.42578125" customWidth="1"/>
    <col min="12299" max="12299" width="16.42578125" customWidth="1"/>
    <col min="12300" max="12300" width="14.425781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50" max="12550" width="14.42578125" customWidth="1"/>
    <col min="12551" max="12551" width="16.42578125" customWidth="1"/>
    <col min="12552" max="12552" width="14.42578125" customWidth="1"/>
    <col min="12554" max="12554" width="14.42578125" customWidth="1"/>
    <col min="12555" max="12555" width="16.42578125" customWidth="1"/>
    <col min="12556" max="12556" width="14.425781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6" max="12806" width="14.42578125" customWidth="1"/>
    <col min="12807" max="12807" width="16.42578125" customWidth="1"/>
    <col min="12808" max="12808" width="14.42578125" customWidth="1"/>
    <col min="12810" max="12810" width="14.42578125" customWidth="1"/>
    <col min="12811" max="12811" width="16.42578125" customWidth="1"/>
    <col min="12812" max="12812" width="14.425781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2" max="13062" width="14.42578125" customWidth="1"/>
    <col min="13063" max="13063" width="16.42578125" customWidth="1"/>
    <col min="13064" max="13064" width="14.42578125" customWidth="1"/>
    <col min="13066" max="13066" width="14.42578125" customWidth="1"/>
    <col min="13067" max="13067" width="16.42578125" customWidth="1"/>
    <col min="13068" max="13068" width="14.425781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8" max="13318" width="14.42578125" customWidth="1"/>
    <col min="13319" max="13319" width="16.42578125" customWidth="1"/>
    <col min="13320" max="13320" width="14.42578125" customWidth="1"/>
    <col min="13322" max="13322" width="14.42578125" customWidth="1"/>
    <col min="13323" max="13323" width="16.42578125" customWidth="1"/>
    <col min="13324" max="13324" width="14.425781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4" max="13574" width="14.42578125" customWidth="1"/>
    <col min="13575" max="13575" width="16.42578125" customWidth="1"/>
    <col min="13576" max="13576" width="14.42578125" customWidth="1"/>
    <col min="13578" max="13578" width="14.42578125" customWidth="1"/>
    <col min="13579" max="13579" width="16.42578125" customWidth="1"/>
    <col min="13580" max="13580" width="14.425781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30" max="13830" width="14.42578125" customWidth="1"/>
    <col min="13831" max="13831" width="16.42578125" customWidth="1"/>
    <col min="13832" max="13832" width="14.42578125" customWidth="1"/>
    <col min="13834" max="13834" width="14.42578125" customWidth="1"/>
    <col min="13835" max="13835" width="16.42578125" customWidth="1"/>
    <col min="13836" max="13836" width="14.425781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6" max="14086" width="14.42578125" customWidth="1"/>
    <col min="14087" max="14087" width="16.42578125" customWidth="1"/>
    <col min="14088" max="14088" width="14.42578125" customWidth="1"/>
    <col min="14090" max="14090" width="14.42578125" customWidth="1"/>
    <col min="14091" max="14091" width="16.42578125" customWidth="1"/>
    <col min="14092" max="14092" width="14.425781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2" max="14342" width="14.42578125" customWidth="1"/>
    <col min="14343" max="14343" width="16.42578125" customWidth="1"/>
    <col min="14344" max="14344" width="14.42578125" customWidth="1"/>
    <col min="14346" max="14346" width="14.42578125" customWidth="1"/>
    <col min="14347" max="14347" width="16.42578125" customWidth="1"/>
    <col min="14348" max="14348" width="14.425781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8" max="14598" width="14.42578125" customWidth="1"/>
    <col min="14599" max="14599" width="16.42578125" customWidth="1"/>
    <col min="14600" max="14600" width="14.42578125" customWidth="1"/>
    <col min="14602" max="14602" width="14.42578125" customWidth="1"/>
    <col min="14603" max="14603" width="16.42578125" customWidth="1"/>
    <col min="14604" max="14604" width="14.425781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4" max="14854" width="14.42578125" customWidth="1"/>
    <col min="14855" max="14855" width="16.42578125" customWidth="1"/>
    <col min="14856" max="14856" width="14.42578125" customWidth="1"/>
    <col min="14858" max="14858" width="14.42578125" customWidth="1"/>
    <col min="14859" max="14859" width="16.42578125" customWidth="1"/>
    <col min="14860" max="14860" width="14.425781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10" max="15110" width="14.42578125" customWidth="1"/>
    <col min="15111" max="15111" width="16.42578125" customWidth="1"/>
    <col min="15112" max="15112" width="14.42578125" customWidth="1"/>
    <col min="15114" max="15114" width="14.42578125" customWidth="1"/>
    <col min="15115" max="15115" width="16.42578125" customWidth="1"/>
    <col min="15116" max="15116" width="14.425781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6" max="15366" width="14.42578125" customWidth="1"/>
    <col min="15367" max="15367" width="16.42578125" customWidth="1"/>
    <col min="15368" max="15368" width="14.42578125" customWidth="1"/>
    <col min="15370" max="15370" width="14.42578125" customWidth="1"/>
    <col min="15371" max="15371" width="16.42578125" customWidth="1"/>
    <col min="15372" max="15372" width="14.425781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2" max="15622" width="14.42578125" customWidth="1"/>
    <col min="15623" max="15623" width="16.42578125" customWidth="1"/>
    <col min="15624" max="15624" width="14.42578125" customWidth="1"/>
    <col min="15626" max="15626" width="14.42578125" customWidth="1"/>
    <col min="15627" max="15627" width="16.42578125" customWidth="1"/>
    <col min="15628" max="15628" width="14.425781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8" max="15878" width="14.42578125" customWidth="1"/>
    <col min="15879" max="15879" width="16.42578125" customWidth="1"/>
    <col min="15880" max="15880" width="14.42578125" customWidth="1"/>
    <col min="15882" max="15882" width="14.42578125" customWidth="1"/>
    <col min="15883" max="15883" width="16.42578125" customWidth="1"/>
    <col min="15884" max="15884" width="14.425781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4" max="16134" width="14.42578125" customWidth="1"/>
    <col min="16135" max="16135" width="16.42578125" customWidth="1"/>
    <col min="16136" max="16136" width="14.42578125" customWidth="1"/>
    <col min="16138" max="16138" width="14.42578125" customWidth="1"/>
    <col min="16139" max="16139" width="16.42578125" customWidth="1"/>
    <col min="16140" max="16140" width="14.42578125" customWidth="1"/>
  </cols>
  <sheetData>
    <row r="1" spans="1:41" s="28" customFormat="1" ht="30" customHeight="1" x14ac:dyDescent="0.3">
      <c r="A1" s="191" t="s">
        <v>205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</row>
    <row r="2" spans="1:41" s="28" customFormat="1" ht="15" customHeight="1" x14ac:dyDescent="0.3">
      <c r="A2" s="192" t="s">
        <v>94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</row>
    <row r="3" spans="1:41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</row>
    <row r="4" spans="1:41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</row>
    <row r="5" spans="1:41" ht="15" customHeight="1" x14ac:dyDescent="0.2">
      <c r="A5" s="3"/>
      <c r="B5" s="25"/>
      <c r="C5" s="25"/>
      <c r="D5" s="4"/>
      <c r="E5" s="4"/>
      <c r="F5" s="4"/>
      <c r="G5" s="4"/>
      <c r="H5" s="25"/>
      <c r="I5" s="4"/>
      <c r="J5" s="4"/>
      <c r="K5" s="4"/>
      <c r="L5" s="25"/>
      <c r="M5" s="4"/>
    </row>
    <row r="6" spans="1:41" s="66" customFormat="1" ht="15" customHeight="1" x14ac:dyDescent="0.4">
      <c r="A6" s="65"/>
      <c r="B6" s="194" t="s">
        <v>78</v>
      </c>
      <c r="C6" s="194"/>
      <c r="D6" s="194"/>
      <c r="E6" s="194"/>
      <c r="F6" s="194" t="s">
        <v>79</v>
      </c>
      <c r="G6" s="194"/>
      <c r="H6" s="194"/>
      <c r="I6" s="194"/>
      <c r="J6" s="194" t="s">
        <v>87</v>
      </c>
      <c r="K6" s="194"/>
      <c r="L6" s="194"/>
      <c r="M6" s="194"/>
      <c r="N6" s="198" t="s">
        <v>88</v>
      </c>
      <c r="O6" s="198"/>
      <c r="P6" s="198"/>
      <c r="Q6" s="198"/>
      <c r="R6" s="198" t="s">
        <v>89</v>
      </c>
      <c r="S6" s="198"/>
      <c r="T6" s="198"/>
      <c r="U6" s="198"/>
      <c r="V6" s="198" t="s">
        <v>90</v>
      </c>
      <c r="W6" s="198"/>
      <c r="X6" s="198"/>
      <c r="Y6" s="198"/>
      <c r="Z6" s="198" t="s">
        <v>91</v>
      </c>
      <c r="AA6" s="198"/>
      <c r="AB6" s="198"/>
      <c r="AC6" s="198"/>
      <c r="AD6" s="198" t="s">
        <v>92</v>
      </c>
      <c r="AE6" s="198"/>
      <c r="AF6" s="198"/>
      <c r="AG6" s="198"/>
      <c r="AH6" s="198" t="s">
        <v>93</v>
      </c>
      <c r="AI6" s="198"/>
      <c r="AJ6" s="198"/>
      <c r="AK6" s="198"/>
      <c r="AL6" s="198" t="s">
        <v>42</v>
      </c>
      <c r="AM6" s="198"/>
      <c r="AN6" s="198"/>
      <c r="AO6" s="198"/>
    </row>
    <row r="7" spans="1:41" s="70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8" t="s">
        <v>95</v>
      </c>
      <c r="G7" s="68" t="s">
        <v>96</v>
      </c>
      <c r="H7" s="69" t="s">
        <v>97</v>
      </c>
      <c r="I7" s="68" t="s">
        <v>42</v>
      </c>
      <c r="J7" s="68" t="s">
        <v>95</v>
      </c>
      <c r="K7" s="68" t="s">
        <v>96</v>
      </c>
      <c r="L7" s="69" t="s">
        <v>97</v>
      </c>
      <c r="M7" s="68" t="s">
        <v>42</v>
      </c>
      <c r="N7" s="44" t="s">
        <v>95</v>
      </c>
      <c r="O7" s="45" t="s">
        <v>96</v>
      </c>
      <c r="P7" s="44" t="s">
        <v>97</v>
      </c>
      <c r="Q7" s="44" t="s">
        <v>42</v>
      </c>
      <c r="R7" s="44" t="s">
        <v>95</v>
      </c>
      <c r="S7" s="44" t="s">
        <v>96</v>
      </c>
      <c r="T7" s="45" t="s">
        <v>97</v>
      </c>
      <c r="U7" s="44" t="s">
        <v>42</v>
      </c>
      <c r="V7" s="44" t="s">
        <v>95</v>
      </c>
      <c r="W7" s="44" t="s">
        <v>96</v>
      </c>
      <c r="X7" s="45" t="s">
        <v>97</v>
      </c>
      <c r="Y7" s="44" t="s">
        <v>42</v>
      </c>
      <c r="Z7" s="44" t="s">
        <v>95</v>
      </c>
      <c r="AA7" s="45" t="s">
        <v>96</v>
      </c>
      <c r="AB7" s="44" t="s">
        <v>97</v>
      </c>
      <c r="AC7" s="44" t="s">
        <v>42</v>
      </c>
      <c r="AD7" s="44" t="s">
        <v>95</v>
      </c>
      <c r="AE7" s="44" t="s">
        <v>96</v>
      </c>
      <c r="AF7" s="45" t="s">
        <v>97</v>
      </c>
      <c r="AG7" s="44" t="s">
        <v>42</v>
      </c>
      <c r="AH7" s="44" t="s">
        <v>95</v>
      </c>
      <c r="AI7" s="45" t="s">
        <v>96</v>
      </c>
      <c r="AJ7" s="44" t="s">
        <v>97</v>
      </c>
      <c r="AK7" s="44" t="s">
        <v>42</v>
      </c>
      <c r="AL7" s="44" t="s">
        <v>95</v>
      </c>
      <c r="AM7" s="44" t="s">
        <v>96</v>
      </c>
      <c r="AN7" s="45" t="s">
        <v>97</v>
      </c>
      <c r="AO7" s="44" t="s">
        <v>42</v>
      </c>
    </row>
    <row r="8" spans="1:41" s="72" customFormat="1" ht="15" customHeight="1" x14ac:dyDescent="0.35">
      <c r="A8" s="9" t="s">
        <v>19</v>
      </c>
      <c r="B8" s="10">
        <v>34.365259999999992</v>
      </c>
      <c r="C8" s="10">
        <v>11299.012180000005</v>
      </c>
      <c r="D8" s="10">
        <v>79119.968028599949</v>
      </c>
      <c r="E8" s="10">
        <v>90453.34546859996</v>
      </c>
      <c r="F8" s="10">
        <v>264.15429</v>
      </c>
      <c r="G8" s="10">
        <v>96966.400169999979</v>
      </c>
      <c r="H8" s="10">
        <v>246478.65160359995</v>
      </c>
      <c r="I8" s="10">
        <v>343709.20606359997</v>
      </c>
      <c r="J8" s="10">
        <v>223.53537</v>
      </c>
      <c r="K8" s="10">
        <v>52953.822649999973</v>
      </c>
      <c r="L8" s="10">
        <v>260651.48113000003</v>
      </c>
      <c r="M8" s="10">
        <v>313828.83914999996</v>
      </c>
      <c r="N8" s="48">
        <v>13.793599999999998</v>
      </c>
      <c r="O8" s="48">
        <v>13704.235000000001</v>
      </c>
      <c r="P8" s="48">
        <v>66988.824669999987</v>
      </c>
      <c r="Q8" s="48">
        <v>80706.853269999992</v>
      </c>
      <c r="R8" s="48">
        <v>11.106870000000001</v>
      </c>
      <c r="S8" s="48">
        <v>16705.614829999999</v>
      </c>
      <c r="T8" s="48">
        <v>64876.886979999996</v>
      </c>
      <c r="U8" s="48">
        <v>81593.60867999999</v>
      </c>
      <c r="V8" s="48">
        <v>25.913270000000001</v>
      </c>
      <c r="W8" s="48">
        <v>42206.382869999994</v>
      </c>
      <c r="X8" s="48">
        <v>86614.717874399998</v>
      </c>
      <c r="Y8" s="48">
        <v>128847.01401439999</v>
      </c>
      <c r="Z8" s="48">
        <v>335.53459320000002</v>
      </c>
      <c r="AA8" s="48">
        <v>138438.79752780002</v>
      </c>
      <c r="AB8" s="48">
        <v>181524.2267916</v>
      </c>
      <c r="AC8" s="48">
        <v>320298.55891260004</v>
      </c>
      <c r="AD8" s="48">
        <v>0</v>
      </c>
      <c r="AE8" s="48">
        <v>1242.98433</v>
      </c>
      <c r="AF8" s="48">
        <v>17757.411090000001</v>
      </c>
      <c r="AG8" s="48">
        <v>19000.395420000001</v>
      </c>
      <c r="AH8" s="48">
        <v>0</v>
      </c>
      <c r="AI8" s="48">
        <v>0</v>
      </c>
      <c r="AJ8" s="48">
        <v>0</v>
      </c>
      <c r="AK8" s="48">
        <v>0</v>
      </c>
      <c r="AL8" s="48">
        <v>908.40325319999999</v>
      </c>
      <c r="AM8" s="48">
        <v>373517.24955780007</v>
      </c>
      <c r="AN8" s="48">
        <v>1004012.1681681999</v>
      </c>
      <c r="AO8" s="48">
        <v>1378437.8209791998</v>
      </c>
    </row>
    <row r="9" spans="1:41" s="72" customFormat="1" ht="15" customHeight="1" x14ac:dyDescent="0.35">
      <c r="A9" s="9" t="s">
        <v>20</v>
      </c>
      <c r="B9" s="10">
        <v>0</v>
      </c>
      <c r="C9" s="10">
        <v>0</v>
      </c>
      <c r="D9" s="10">
        <v>0</v>
      </c>
      <c r="E9" s="10">
        <v>0</v>
      </c>
      <c r="F9" s="10">
        <v>1.1409899999999999</v>
      </c>
      <c r="G9" s="10">
        <v>4439.5614999999998</v>
      </c>
      <c r="H9" s="10">
        <v>6077.7057600000007</v>
      </c>
      <c r="I9" s="10">
        <v>10518.408250000002</v>
      </c>
      <c r="J9" s="10">
        <v>0</v>
      </c>
      <c r="K9" s="10">
        <v>1555.7776199999998</v>
      </c>
      <c r="L9" s="10">
        <v>7252.4166199999972</v>
      </c>
      <c r="M9" s="10">
        <v>8808.1942399999971</v>
      </c>
      <c r="N9" s="48">
        <v>0</v>
      </c>
      <c r="O9" s="48">
        <v>0</v>
      </c>
      <c r="P9" s="48">
        <v>0</v>
      </c>
      <c r="Q9" s="48">
        <v>0</v>
      </c>
      <c r="R9" s="48">
        <v>0</v>
      </c>
      <c r="S9" s="48">
        <v>0</v>
      </c>
      <c r="T9" s="48">
        <v>0</v>
      </c>
      <c r="U9" s="48">
        <v>0</v>
      </c>
      <c r="V9" s="48">
        <v>0</v>
      </c>
      <c r="W9" s="48">
        <v>19.791029999999999</v>
      </c>
      <c r="X9" s="48">
        <v>34.244370000000004</v>
      </c>
      <c r="Y9" s="48">
        <v>54.035400000000003</v>
      </c>
      <c r="Z9" s="48">
        <v>0</v>
      </c>
      <c r="AA9" s="48">
        <v>665.97572000000002</v>
      </c>
      <c r="AB9" s="48">
        <v>2389.9647999999997</v>
      </c>
      <c r="AC9" s="48">
        <v>3055.9405199999997</v>
      </c>
      <c r="AD9" s="48">
        <v>0</v>
      </c>
      <c r="AE9" s="48">
        <v>5.9145000000000003</v>
      </c>
      <c r="AF9" s="48">
        <v>0</v>
      </c>
      <c r="AG9" s="48">
        <v>5.9145000000000003</v>
      </c>
      <c r="AH9" s="48">
        <v>0</v>
      </c>
      <c r="AI9" s="48">
        <v>0</v>
      </c>
      <c r="AJ9" s="48">
        <v>0</v>
      </c>
      <c r="AK9" s="48">
        <v>0</v>
      </c>
      <c r="AL9" s="48">
        <v>1.1409899999999999</v>
      </c>
      <c r="AM9" s="48">
        <v>6687.0203700000002</v>
      </c>
      <c r="AN9" s="48">
        <v>15754.331549999999</v>
      </c>
      <c r="AO9" s="48">
        <v>22442.492909999997</v>
      </c>
    </row>
    <row r="10" spans="1:41" s="72" customFormat="1" ht="15" customHeight="1" x14ac:dyDescent="0.35">
      <c r="A10" s="9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</row>
    <row r="11" spans="1:41" s="72" customFormat="1" ht="15" customHeight="1" x14ac:dyDescent="0.35">
      <c r="A11" s="9" t="s">
        <v>22</v>
      </c>
      <c r="B11" s="10">
        <v>0</v>
      </c>
      <c r="C11" s="10">
        <v>28.506709999999998</v>
      </c>
      <c r="D11" s="10">
        <v>633.77485999999999</v>
      </c>
      <c r="E11" s="10">
        <v>662.28156999999999</v>
      </c>
      <c r="F11" s="10">
        <v>1.6890699999999998</v>
      </c>
      <c r="G11" s="10">
        <v>2232.9052299999994</v>
      </c>
      <c r="H11" s="10">
        <v>8735.1911300000011</v>
      </c>
      <c r="I11" s="10">
        <v>10969.78543</v>
      </c>
      <c r="J11" s="10">
        <v>0</v>
      </c>
      <c r="K11" s="10">
        <v>300.32384000000002</v>
      </c>
      <c r="L11" s="10">
        <v>7152.298237</v>
      </c>
      <c r="M11" s="10">
        <v>7452.622077</v>
      </c>
      <c r="N11" s="48">
        <v>0</v>
      </c>
      <c r="O11" s="48">
        <v>956.89632000000006</v>
      </c>
      <c r="P11" s="48">
        <v>2350.71137</v>
      </c>
      <c r="Q11" s="48">
        <v>3307.6076899999998</v>
      </c>
      <c r="R11" s="48">
        <v>5.7769599999999999</v>
      </c>
      <c r="S11" s="48">
        <v>2796.3439899999998</v>
      </c>
      <c r="T11" s="48">
        <v>10190.453130000002</v>
      </c>
      <c r="U11" s="48">
        <v>12992.574080000002</v>
      </c>
      <c r="V11" s="48">
        <v>0</v>
      </c>
      <c r="W11" s="48">
        <v>90.260230000000007</v>
      </c>
      <c r="X11" s="48">
        <v>2411.5850174000002</v>
      </c>
      <c r="Y11" s="48">
        <v>2501.8452474000001</v>
      </c>
      <c r="Z11" s="48">
        <v>0</v>
      </c>
      <c r="AA11" s="48">
        <v>173.04928000000001</v>
      </c>
      <c r="AB11" s="48">
        <v>2981.30206</v>
      </c>
      <c r="AC11" s="48">
        <v>3154.3513400000002</v>
      </c>
      <c r="AD11" s="48">
        <v>0</v>
      </c>
      <c r="AE11" s="48">
        <v>78.555869999999999</v>
      </c>
      <c r="AF11" s="48">
        <v>159.32218</v>
      </c>
      <c r="AG11" s="48">
        <v>237.87805</v>
      </c>
      <c r="AH11" s="48">
        <v>0</v>
      </c>
      <c r="AI11" s="48">
        <v>0</v>
      </c>
      <c r="AJ11" s="48">
        <v>0</v>
      </c>
      <c r="AK11" s="48">
        <v>0</v>
      </c>
      <c r="AL11" s="48">
        <v>7.4660299999999999</v>
      </c>
      <c r="AM11" s="48">
        <v>6656.8414700000003</v>
      </c>
      <c r="AN11" s="48">
        <v>34614.637984400004</v>
      </c>
      <c r="AO11" s="48">
        <v>41278.945484399999</v>
      </c>
    </row>
    <row r="12" spans="1:41" s="72" customFormat="1" ht="15" customHeight="1" x14ac:dyDescent="0.35">
      <c r="A12" s="9" t="s">
        <v>23</v>
      </c>
      <c r="B12" s="10">
        <v>8.9469599999999989</v>
      </c>
      <c r="C12" s="10">
        <v>4096.8002000000006</v>
      </c>
      <c r="D12" s="10">
        <v>25112.248179999984</v>
      </c>
      <c r="E12" s="10">
        <v>29217.995339999987</v>
      </c>
      <c r="F12" s="10">
        <v>389.48591999999991</v>
      </c>
      <c r="G12" s="10">
        <v>65317.088489999995</v>
      </c>
      <c r="H12" s="10">
        <v>189247.69308500006</v>
      </c>
      <c r="I12" s="10">
        <v>254954.26749500004</v>
      </c>
      <c r="J12" s="10">
        <v>3447.3526400000001</v>
      </c>
      <c r="K12" s="10">
        <v>22536.849839199996</v>
      </c>
      <c r="L12" s="10">
        <v>79187.300069999998</v>
      </c>
      <c r="M12" s="10">
        <v>105171.50254919998</v>
      </c>
      <c r="N12" s="48">
        <v>84.463730000000012</v>
      </c>
      <c r="O12" s="48">
        <v>15102.408589999999</v>
      </c>
      <c r="P12" s="48">
        <v>40602.487948200003</v>
      </c>
      <c r="Q12" s="48">
        <v>55789.360268200006</v>
      </c>
      <c r="R12" s="48">
        <v>14.43736</v>
      </c>
      <c r="S12" s="48">
        <v>11048.37458</v>
      </c>
      <c r="T12" s="48">
        <v>26950.565489999997</v>
      </c>
      <c r="U12" s="48">
        <v>38013.377429999993</v>
      </c>
      <c r="V12" s="48">
        <v>2.0786700000000002</v>
      </c>
      <c r="W12" s="48">
        <v>3040.7575200000001</v>
      </c>
      <c r="X12" s="48">
        <v>11659.395470000001</v>
      </c>
      <c r="Y12" s="48">
        <v>14702.231660000001</v>
      </c>
      <c r="Z12" s="48">
        <v>111.7824</v>
      </c>
      <c r="AA12" s="48">
        <v>19929.323559999997</v>
      </c>
      <c r="AB12" s="48">
        <v>59381.828580000001</v>
      </c>
      <c r="AC12" s="48">
        <v>79422.934540000002</v>
      </c>
      <c r="AD12" s="48">
        <v>18.4955</v>
      </c>
      <c r="AE12" s="48">
        <v>2028.5951200000002</v>
      </c>
      <c r="AF12" s="48">
        <v>3751.52223</v>
      </c>
      <c r="AG12" s="48">
        <v>5798.6128500000004</v>
      </c>
      <c r="AH12" s="48">
        <v>0</v>
      </c>
      <c r="AI12" s="48">
        <v>0</v>
      </c>
      <c r="AJ12" s="48">
        <v>106.79845</v>
      </c>
      <c r="AK12" s="48">
        <v>106.79845</v>
      </c>
      <c r="AL12" s="48">
        <v>4077.0431799999997</v>
      </c>
      <c r="AM12" s="48">
        <v>143100.19789920002</v>
      </c>
      <c r="AN12" s="48">
        <v>435999.83950320003</v>
      </c>
      <c r="AO12" s="48">
        <v>583177.08058240009</v>
      </c>
    </row>
    <row r="13" spans="1:41" s="72" customFormat="1" ht="15" customHeight="1" x14ac:dyDescent="0.35">
      <c r="A13" s="9" t="s">
        <v>24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37.550339999999998</v>
      </c>
      <c r="I13" s="10">
        <v>37.550339999999998</v>
      </c>
      <c r="J13" s="10">
        <v>1.0365599999999999</v>
      </c>
      <c r="K13" s="10">
        <v>25.716139999999999</v>
      </c>
      <c r="L13" s="10">
        <v>661.76595999999995</v>
      </c>
      <c r="M13" s="10">
        <v>688.51866000000007</v>
      </c>
      <c r="N13" s="48">
        <v>0</v>
      </c>
      <c r="O13" s="48">
        <v>0</v>
      </c>
      <c r="P13" s="48">
        <v>159.04976000000002</v>
      </c>
      <c r="Q13" s="48">
        <v>159.04976000000002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174.66240000000002</v>
      </c>
      <c r="AC13" s="48">
        <v>174.66240000000002</v>
      </c>
      <c r="AD13" s="48">
        <v>0</v>
      </c>
      <c r="AE13" s="48">
        <v>0</v>
      </c>
      <c r="AF13" s="48">
        <v>63.219459999999998</v>
      </c>
      <c r="AG13" s="48">
        <v>63.219459999999998</v>
      </c>
      <c r="AH13" s="48">
        <v>0</v>
      </c>
      <c r="AI13" s="48">
        <v>0</v>
      </c>
      <c r="AJ13" s="48">
        <v>0</v>
      </c>
      <c r="AK13" s="48">
        <v>0</v>
      </c>
      <c r="AL13" s="48">
        <v>1.0365599999999999</v>
      </c>
      <c r="AM13" s="48">
        <v>25.716139999999999</v>
      </c>
      <c r="AN13" s="48">
        <v>1096.24792</v>
      </c>
      <c r="AO13" s="48">
        <v>1123.00062</v>
      </c>
    </row>
    <row r="14" spans="1:41" s="72" customFormat="1" ht="15" customHeight="1" x14ac:dyDescent="0.35">
      <c r="A14" s="9" t="s">
        <v>25</v>
      </c>
      <c r="B14" s="10">
        <v>15.286220000000002</v>
      </c>
      <c r="C14" s="10">
        <v>3855.4877700000011</v>
      </c>
      <c r="D14" s="10">
        <v>22252.534911599992</v>
      </c>
      <c r="E14" s="10">
        <v>26123.30890159999</v>
      </c>
      <c r="F14" s="10">
        <v>2364.3790900000004</v>
      </c>
      <c r="G14" s="10">
        <v>16082.712299999997</v>
      </c>
      <c r="H14" s="10">
        <v>97402.61893159998</v>
      </c>
      <c r="I14" s="10">
        <v>115849.71032159998</v>
      </c>
      <c r="J14" s="10">
        <v>17946.85743</v>
      </c>
      <c r="K14" s="10">
        <v>20102.446400000001</v>
      </c>
      <c r="L14" s="10">
        <v>60048.891027200021</v>
      </c>
      <c r="M14" s="10">
        <v>98098.194857200026</v>
      </c>
      <c r="N14" s="48">
        <v>4.67882</v>
      </c>
      <c r="O14" s="48">
        <v>20143.43518</v>
      </c>
      <c r="P14" s="48">
        <v>48415.639113999998</v>
      </c>
      <c r="Q14" s="48">
        <v>68563.753113999992</v>
      </c>
      <c r="R14" s="48">
        <v>18.718209999999999</v>
      </c>
      <c r="S14" s="48">
        <v>10974.119480000001</v>
      </c>
      <c r="T14" s="48">
        <v>27247.213669999997</v>
      </c>
      <c r="U14" s="48">
        <v>38240.051359999998</v>
      </c>
      <c r="V14" s="48">
        <v>0</v>
      </c>
      <c r="W14" s="48">
        <v>3460.8317599999996</v>
      </c>
      <c r="X14" s="48">
        <v>17611.824567800002</v>
      </c>
      <c r="Y14" s="48">
        <v>21072.656327800003</v>
      </c>
      <c r="Z14" s="48">
        <v>191.68146999999999</v>
      </c>
      <c r="AA14" s="48">
        <v>17580.569469999999</v>
      </c>
      <c r="AB14" s="48">
        <v>57326.670810200005</v>
      </c>
      <c r="AC14" s="48">
        <v>75098.92175020001</v>
      </c>
      <c r="AD14" s="48">
        <v>0</v>
      </c>
      <c r="AE14" s="48">
        <v>3366.5347700000002</v>
      </c>
      <c r="AF14" s="48">
        <v>7634.4884499999989</v>
      </c>
      <c r="AG14" s="48">
        <v>11001.023219999999</v>
      </c>
      <c r="AH14" s="48">
        <v>0</v>
      </c>
      <c r="AI14" s="48">
        <v>0</v>
      </c>
      <c r="AJ14" s="48">
        <v>175.15952999999999</v>
      </c>
      <c r="AK14" s="48">
        <v>175.15952999999999</v>
      </c>
      <c r="AL14" s="48">
        <v>20541.60124</v>
      </c>
      <c r="AM14" s="48">
        <v>95566.137130000003</v>
      </c>
      <c r="AN14" s="48">
        <v>338115.0410124</v>
      </c>
      <c r="AO14" s="48">
        <v>454222.77938240004</v>
      </c>
    </row>
    <row r="15" spans="1:41" s="72" customFormat="1" ht="15" customHeight="1" x14ac:dyDescent="0.35">
      <c r="A15" s="9" t="s">
        <v>26</v>
      </c>
      <c r="B15" s="10">
        <v>61.243749999999991</v>
      </c>
      <c r="C15" s="10">
        <v>14748.581480000001</v>
      </c>
      <c r="D15" s="10">
        <v>32348.507990000009</v>
      </c>
      <c r="E15" s="10">
        <v>47158.333220000015</v>
      </c>
      <c r="F15" s="10">
        <v>1528.9387600000002</v>
      </c>
      <c r="G15" s="10">
        <v>165951.08223779997</v>
      </c>
      <c r="H15" s="10">
        <v>213497.50946339994</v>
      </c>
      <c r="I15" s="10">
        <v>380977.53046119987</v>
      </c>
      <c r="J15" s="10">
        <v>10533.8627266</v>
      </c>
      <c r="K15" s="10">
        <v>54226.917929599978</v>
      </c>
      <c r="L15" s="10">
        <v>111214.57936960003</v>
      </c>
      <c r="M15" s="10">
        <v>175975.36002579998</v>
      </c>
      <c r="N15" s="48">
        <v>171.60003</v>
      </c>
      <c r="O15" s="48">
        <v>41143.939859999999</v>
      </c>
      <c r="P15" s="48">
        <v>77932.606786999997</v>
      </c>
      <c r="Q15" s="48">
        <v>119248.146677</v>
      </c>
      <c r="R15" s="48">
        <v>210.53216999999998</v>
      </c>
      <c r="S15" s="48">
        <v>37869.56437</v>
      </c>
      <c r="T15" s="48">
        <v>68059.542870000005</v>
      </c>
      <c r="U15" s="48">
        <v>106139.63941</v>
      </c>
      <c r="V15" s="48">
        <v>107.16225</v>
      </c>
      <c r="W15" s="48">
        <v>14908.719429999999</v>
      </c>
      <c r="X15" s="48">
        <v>33190.452410799997</v>
      </c>
      <c r="Y15" s="48">
        <v>48206.334090799995</v>
      </c>
      <c r="Z15" s="48">
        <v>3109.5018599999999</v>
      </c>
      <c r="AA15" s="48">
        <v>54588.727853200005</v>
      </c>
      <c r="AB15" s="48">
        <v>128206.3561954</v>
      </c>
      <c r="AC15" s="48">
        <v>185904.58590860001</v>
      </c>
      <c r="AD15" s="48">
        <v>83.958269999999985</v>
      </c>
      <c r="AE15" s="48">
        <v>9312.8755399999991</v>
      </c>
      <c r="AF15" s="48">
        <v>18284.101939999997</v>
      </c>
      <c r="AG15" s="48">
        <v>27680.935749999997</v>
      </c>
      <c r="AH15" s="48">
        <v>0</v>
      </c>
      <c r="AI15" s="48">
        <v>8.8306399999999989</v>
      </c>
      <c r="AJ15" s="48">
        <v>122.71306</v>
      </c>
      <c r="AK15" s="48">
        <v>131.5437</v>
      </c>
      <c r="AL15" s="48">
        <v>15806.7998166</v>
      </c>
      <c r="AM15" s="48">
        <v>392759.23934059992</v>
      </c>
      <c r="AN15" s="48">
        <v>682856.37008620007</v>
      </c>
      <c r="AO15" s="48">
        <v>1091422.4092434002</v>
      </c>
    </row>
    <row r="16" spans="1:41" s="72" customFormat="1" ht="15" customHeight="1" x14ac:dyDescent="0.35">
      <c r="A16" s="9" t="s">
        <v>27</v>
      </c>
      <c r="B16" s="10">
        <v>2.8696799999999998</v>
      </c>
      <c r="C16" s="10">
        <v>1979.8009800000002</v>
      </c>
      <c r="D16" s="10">
        <v>10016.390100000002</v>
      </c>
      <c r="E16" s="10">
        <v>11999.060760000002</v>
      </c>
      <c r="F16" s="10">
        <v>91.018550000000005</v>
      </c>
      <c r="G16" s="10">
        <v>22097.188802999997</v>
      </c>
      <c r="H16" s="10">
        <v>45710.964048599999</v>
      </c>
      <c r="I16" s="10">
        <v>67899.17140159999</v>
      </c>
      <c r="J16" s="10">
        <v>12.246270000000003</v>
      </c>
      <c r="K16" s="10">
        <v>10721.920420000002</v>
      </c>
      <c r="L16" s="10">
        <v>17125.977360000001</v>
      </c>
      <c r="M16" s="10">
        <v>27860.144049999999</v>
      </c>
      <c r="N16" s="48">
        <v>29.051290000000002</v>
      </c>
      <c r="O16" s="48">
        <v>8319.93001</v>
      </c>
      <c r="P16" s="48">
        <v>15441.876059999999</v>
      </c>
      <c r="Q16" s="48">
        <v>23790.857359999998</v>
      </c>
      <c r="R16" s="48">
        <v>31.207270000000001</v>
      </c>
      <c r="S16" s="48">
        <v>6387.1977300000008</v>
      </c>
      <c r="T16" s="48">
        <v>14859.57963</v>
      </c>
      <c r="U16" s="48">
        <v>21277.984629999999</v>
      </c>
      <c r="V16" s="48">
        <v>0</v>
      </c>
      <c r="W16" s="48">
        <v>1587.04899</v>
      </c>
      <c r="X16" s="48">
        <v>8025.5813124000006</v>
      </c>
      <c r="Y16" s="48">
        <v>9612.6303024000008</v>
      </c>
      <c r="Z16" s="48">
        <v>102.04438</v>
      </c>
      <c r="AA16" s="48">
        <v>8479.0208399999992</v>
      </c>
      <c r="AB16" s="48">
        <v>32525.809000000005</v>
      </c>
      <c r="AC16" s="48">
        <v>41106.874220000005</v>
      </c>
      <c r="AD16" s="48">
        <v>56.782580000000003</v>
      </c>
      <c r="AE16" s="48">
        <v>2426.4806400000002</v>
      </c>
      <c r="AF16" s="48">
        <v>3851.4750199999994</v>
      </c>
      <c r="AG16" s="48">
        <v>6334.7382399999997</v>
      </c>
      <c r="AH16" s="48">
        <v>0</v>
      </c>
      <c r="AI16" s="48">
        <v>0</v>
      </c>
      <c r="AJ16" s="48">
        <v>0</v>
      </c>
      <c r="AK16" s="48">
        <v>0</v>
      </c>
      <c r="AL16" s="48">
        <v>325.22001999999998</v>
      </c>
      <c r="AM16" s="48">
        <v>61998.588413000005</v>
      </c>
      <c r="AN16" s="48">
        <v>147557.65253100003</v>
      </c>
      <c r="AO16" s="48">
        <v>209881.46096400003</v>
      </c>
    </row>
    <row r="17" spans="1:41" s="72" customFormat="1" ht="15" customHeight="1" x14ac:dyDescent="0.35">
      <c r="A17" s="9" t="s">
        <v>28</v>
      </c>
      <c r="B17" s="10">
        <v>6.9857800000000001</v>
      </c>
      <c r="C17" s="10">
        <v>2053.9837800000005</v>
      </c>
      <c r="D17" s="10">
        <v>20110.922070000001</v>
      </c>
      <c r="E17" s="10">
        <v>22171.891630000002</v>
      </c>
      <c r="F17" s="10">
        <v>55.735260000000004</v>
      </c>
      <c r="G17" s="10">
        <v>17942.784970000001</v>
      </c>
      <c r="H17" s="10">
        <v>83786.614589999983</v>
      </c>
      <c r="I17" s="10">
        <v>101785.13481999999</v>
      </c>
      <c r="J17" s="10">
        <v>33.426869999999994</v>
      </c>
      <c r="K17" s="10">
        <v>7319.1561300000003</v>
      </c>
      <c r="L17" s="10">
        <v>52851.805614199999</v>
      </c>
      <c r="M17" s="10">
        <v>60204.388614199997</v>
      </c>
      <c r="N17" s="48">
        <v>168.13547</v>
      </c>
      <c r="O17" s="48">
        <v>15227.137100000002</v>
      </c>
      <c r="P17" s="48">
        <v>53744.303824600007</v>
      </c>
      <c r="Q17" s="48">
        <v>69139.576394600008</v>
      </c>
      <c r="R17" s="48">
        <v>59.330240000000003</v>
      </c>
      <c r="S17" s="48">
        <v>19080.331969999999</v>
      </c>
      <c r="T17" s="48">
        <v>58998.683669999991</v>
      </c>
      <c r="U17" s="48">
        <v>78138.345879999993</v>
      </c>
      <c r="V17" s="48">
        <v>13.99352</v>
      </c>
      <c r="W17" s="48">
        <v>4266.7354999999998</v>
      </c>
      <c r="X17" s="48">
        <v>27123.2208078</v>
      </c>
      <c r="Y17" s="48">
        <v>31403.949827799999</v>
      </c>
      <c r="Z17" s="48">
        <v>834.5288700000001</v>
      </c>
      <c r="AA17" s="48">
        <v>12432.618180000001</v>
      </c>
      <c r="AB17" s="48">
        <v>61719.743830599997</v>
      </c>
      <c r="AC17" s="48">
        <v>74986.890880599996</v>
      </c>
      <c r="AD17" s="48">
        <v>0.30593999999999999</v>
      </c>
      <c r="AE17" s="48">
        <v>216.75809000000001</v>
      </c>
      <c r="AF17" s="48">
        <v>880.41322000000014</v>
      </c>
      <c r="AG17" s="48">
        <v>1097.4772500000001</v>
      </c>
      <c r="AH17" s="48">
        <v>0</v>
      </c>
      <c r="AI17" s="48">
        <v>0</v>
      </c>
      <c r="AJ17" s="48">
        <v>201.54400000000001</v>
      </c>
      <c r="AK17" s="48">
        <v>201.54400000000001</v>
      </c>
      <c r="AL17" s="48">
        <v>1172.4419500000001</v>
      </c>
      <c r="AM17" s="48">
        <v>78539.505720000016</v>
      </c>
      <c r="AN17" s="48">
        <v>359417.25162719999</v>
      </c>
      <c r="AO17" s="48">
        <v>439129.19929719996</v>
      </c>
    </row>
    <row r="18" spans="1:41" s="72" customFormat="1" ht="15" customHeight="1" x14ac:dyDescent="0.35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68.80113999999999</v>
      </c>
      <c r="H18" s="10">
        <v>162.75677000000002</v>
      </c>
      <c r="I18" s="10">
        <v>231.55790999999999</v>
      </c>
      <c r="J18" s="10">
        <v>0</v>
      </c>
      <c r="K18" s="10">
        <v>220</v>
      </c>
      <c r="L18" s="10">
        <v>247.22669879999998</v>
      </c>
      <c r="M18" s="10">
        <v>467.22669880000001</v>
      </c>
      <c r="N18" s="48">
        <v>5.1228299999999996</v>
      </c>
      <c r="O18" s="48">
        <v>0</v>
      </c>
      <c r="P18" s="48">
        <v>0</v>
      </c>
      <c r="Q18" s="48">
        <v>5.1228299999999996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45.510729999999995</v>
      </c>
      <c r="X18" s="48">
        <v>183.21863000000002</v>
      </c>
      <c r="Y18" s="48">
        <v>228.72936000000001</v>
      </c>
      <c r="Z18" s="48">
        <v>2.3911500000000001</v>
      </c>
      <c r="AA18" s="48">
        <v>114.61852</v>
      </c>
      <c r="AB18" s="48">
        <v>514.62986999999998</v>
      </c>
      <c r="AC18" s="48">
        <v>631.63954000000001</v>
      </c>
      <c r="AD18" s="48">
        <v>0</v>
      </c>
      <c r="AE18" s="48">
        <v>0</v>
      </c>
      <c r="AF18" s="48">
        <v>190.23407999999998</v>
      </c>
      <c r="AG18" s="48">
        <v>190.23407999999998</v>
      </c>
      <c r="AH18" s="48">
        <v>0</v>
      </c>
      <c r="AI18" s="48">
        <v>0</v>
      </c>
      <c r="AJ18" s="48">
        <v>0</v>
      </c>
      <c r="AK18" s="48">
        <v>0</v>
      </c>
      <c r="AL18" s="48">
        <v>7.5139800000000001</v>
      </c>
      <c r="AM18" s="48">
        <v>448.93038999999999</v>
      </c>
      <c r="AN18" s="48">
        <v>1298.0660487999999</v>
      </c>
      <c r="AO18" s="48">
        <v>1754.5104188</v>
      </c>
    </row>
    <row r="19" spans="1:41" s="72" customFormat="1" ht="15" customHeight="1" x14ac:dyDescent="0.35">
      <c r="A19" s="9" t="s">
        <v>30</v>
      </c>
      <c r="B19" s="10">
        <v>0</v>
      </c>
      <c r="C19" s="10">
        <v>1473.3504699999989</v>
      </c>
      <c r="D19" s="10">
        <v>6926.7934700000005</v>
      </c>
      <c r="E19" s="10">
        <v>8400.1439399999999</v>
      </c>
      <c r="F19" s="10">
        <v>1442.2494999999997</v>
      </c>
      <c r="G19" s="10">
        <v>12858.52450999999</v>
      </c>
      <c r="H19" s="10">
        <v>42741.024924999983</v>
      </c>
      <c r="I19" s="10">
        <v>57041.79893499997</v>
      </c>
      <c r="J19" s="10">
        <v>1294.1644699999999</v>
      </c>
      <c r="K19" s="10">
        <v>7530.9792899999993</v>
      </c>
      <c r="L19" s="10">
        <v>35176.761863999993</v>
      </c>
      <c r="M19" s="10">
        <v>44001.905623999992</v>
      </c>
      <c r="N19" s="48">
        <v>103.79521</v>
      </c>
      <c r="O19" s="48">
        <v>10039.5581898</v>
      </c>
      <c r="P19" s="48">
        <v>13620.576983200001</v>
      </c>
      <c r="Q19" s="48">
        <v>23763.930382999999</v>
      </c>
      <c r="R19" s="48">
        <v>34.91621</v>
      </c>
      <c r="S19" s="48">
        <v>5173.8097100000005</v>
      </c>
      <c r="T19" s="48">
        <v>11431.401096</v>
      </c>
      <c r="U19" s="48">
        <v>16640.127015999999</v>
      </c>
      <c r="V19" s="48">
        <v>9.2712700000000012</v>
      </c>
      <c r="W19" s="48">
        <v>2266.8555699999997</v>
      </c>
      <c r="X19" s="48">
        <v>6333.7396558</v>
      </c>
      <c r="Y19" s="48">
        <v>8609.8664958000008</v>
      </c>
      <c r="Z19" s="48">
        <v>142.60948000000002</v>
      </c>
      <c r="AA19" s="48">
        <v>3166.65886</v>
      </c>
      <c r="AB19" s="48">
        <v>26170.211503400002</v>
      </c>
      <c r="AC19" s="48">
        <v>29479.4798434</v>
      </c>
      <c r="AD19" s="48">
        <v>0</v>
      </c>
      <c r="AE19" s="48">
        <v>623.96235000000001</v>
      </c>
      <c r="AF19" s="48">
        <v>3906.9807744</v>
      </c>
      <c r="AG19" s="48">
        <v>4530.9431243999998</v>
      </c>
      <c r="AH19" s="48">
        <v>0</v>
      </c>
      <c r="AI19" s="48">
        <v>0</v>
      </c>
      <c r="AJ19" s="48">
        <v>41.402190000000004</v>
      </c>
      <c r="AK19" s="48">
        <v>41.402190000000004</v>
      </c>
      <c r="AL19" s="48">
        <v>3027.00614</v>
      </c>
      <c r="AM19" s="48">
        <v>43133.698949800004</v>
      </c>
      <c r="AN19" s="48">
        <v>146348.89246179999</v>
      </c>
      <c r="AO19" s="48">
        <v>192509.59755159999</v>
      </c>
    </row>
    <row r="20" spans="1:41" s="72" customFormat="1" ht="15" customHeight="1" x14ac:dyDescent="0.35">
      <c r="A20" s="9" t="s">
        <v>31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72.268519999999995</v>
      </c>
      <c r="H20" s="10">
        <v>220.02833999999996</v>
      </c>
      <c r="I20" s="10">
        <v>292.29685999999998</v>
      </c>
      <c r="J20" s="10">
        <v>0</v>
      </c>
      <c r="K20" s="10">
        <v>0</v>
      </c>
      <c r="L20" s="10">
        <v>121.94789000000002</v>
      </c>
      <c r="M20" s="10">
        <v>121.94789000000002</v>
      </c>
      <c r="N20" s="48">
        <v>0</v>
      </c>
      <c r="O20" s="48">
        <v>17.224229999999999</v>
      </c>
      <c r="P20" s="48">
        <v>158.43466000000001</v>
      </c>
      <c r="Q20" s="48">
        <v>175.65889000000001</v>
      </c>
      <c r="R20" s="48">
        <v>0</v>
      </c>
      <c r="S20" s="48">
        <v>18.63944</v>
      </c>
      <c r="T20" s="48">
        <v>16.88261</v>
      </c>
      <c r="U20" s="48">
        <v>35.52205</v>
      </c>
      <c r="V20" s="48">
        <v>0</v>
      </c>
      <c r="W20" s="48">
        <v>0</v>
      </c>
      <c r="X20" s="48">
        <v>36.446040000000004</v>
      </c>
      <c r="Y20" s="48">
        <v>36.446040000000004</v>
      </c>
      <c r="Z20" s="48">
        <v>0</v>
      </c>
      <c r="AA20" s="48">
        <v>87.753320000000002</v>
      </c>
      <c r="AB20" s="48">
        <v>232.90764000000001</v>
      </c>
      <c r="AC20" s="48">
        <v>320.66096000000005</v>
      </c>
      <c r="AD20" s="48">
        <v>0</v>
      </c>
      <c r="AE20" s="48">
        <v>0</v>
      </c>
      <c r="AF20" s="48">
        <v>38.180570000000003</v>
      </c>
      <c r="AG20" s="48">
        <v>38.180570000000003</v>
      </c>
      <c r="AH20" s="48">
        <v>0</v>
      </c>
      <c r="AI20" s="48">
        <v>0</v>
      </c>
      <c r="AJ20" s="48">
        <v>19.240569999999998</v>
      </c>
      <c r="AK20" s="48">
        <v>19.240569999999998</v>
      </c>
      <c r="AL20" s="48">
        <v>0</v>
      </c>
      <c r="AM20" s="48">
        <v>195.88551000000001</v>
      </c>
      <c r="AN20" s="48">
        <v>844.06832000000009</v>
      </c>
      <c r="AO20" s="48">
        <v>1039.9538300000002</v>
      </c>
    </row>
    <row r="21" spans="1:41" s="72" customFormat="1" ht="15" customHeight="1" x14ac:dyDescent="0.35">
      <c r="A21" s="9" t="s">
        <v>32</v>
      </c>
      <c r="B21" s="10">
        <v>0</v>
      </c>
      <c r="C21" s="10">
        <v>0.90234000000000003</v>
      </c>
      <c r="D21" s="10">
        <v>0</v>
      </c>
      <c r="E21" s="10">
        <v>0.90234000000000003</v>
      </c>
      <c r="F21" s="10">
        <v>0</v>
      </c>
      <c r="G21" s="10">
        <v>237.66580999999999</v>
      </c>
      <c r="H21" s="10">
        <v>675.61372000000006</v>
      </c>
      <c r="I21" s="10">
        <v>913.27953000000002</v>
      </c>
      <c r="J21" s="10">
        <v>0</v>
      </c>
      <c r="K21" s="10">
        <v>0</v>
      </c>
      <c r="L21" s="10">
        <v>1645.4402500000003</v>
      </c>
      <c r="M21" s="10">
        <v>1645.4402500000003</v>
      </c>
      <c r="N21" s="48">
        <v>0.66440999999999995</v>
      </c>
      <c r="O21" s="48">
        <v>156.69051999999999</v>
      </c>
      <c r="P21" s="48">
        <v>49.951360000000001</v>
      </c>
      <c r="Q21" s="48">
        <v>207.30628999999999</v>
      </c>
      <c r="R21" s="48">
        <v>0</v>
      </c>
      <c r="S21" s="48">
        <v>0</v>
      </c>
      <c r="T21" s="48">
        <v>37.092460000000003</v>
      </c>
      <c r="U21" s="48">
        <v>37.092460000000003</v>
      </c>
      <c r="V21" s="48">
        <v>0</v>
      </c>
      <c r="W21" s="48">
        <v>0</v>
      </c>
      <c r="X21" s="48">
        <v>422.21875</v>
      </c>
      <c r="Y21" s="48">
        <v>422.21875</v>
      </c>
      <c r="Z21" s="48">
        <v>0</v>
      </c>
      <c r="AA21" s="48">
        <v>138.07040000000001</v>
      </c>
      <c r="AB21" s="48">
        <v>1087.3857499999999</v>
      </c>
      <c r="AC21" s="48">
        <v>1225.45615</v>
      </c>
      <c r="AD21" s="48">
        <v>0</v>
      </c>
      <c r="AE21" s="48">
        <v>112.99673999999999</v>
      </c>
      <c r="AF21" s="48">
        <v>69.66913000000001</v>
      </c>
      <c r="AG21" s="48">
        <v>182.66586999999998</v>
      </c>
      <c r="AH21" s="48">
        <v>0</v>
      </c>
      <c r="AI21" s="48">
        <v>0</v>
      </c>
      <c r="AJ21" s="48">
        <v>0</v>
      </c>
      <c r="AK21" s="48">
        <v>0</v>
      </c>
      <c r="AL21" s="48">
        <v>0.66440999999999995</v>
      </c>
      <c r="AM21" s="48">
        <v>646.32581000000005</v>
      </c>
      <c r="AN21" s="48">
        <v>3987.3714199999999</v>
      </c>
      <c r="AO21" s="48">
        <v>4634.3616400000001</v>
      </c>
    </row>
    <row r="22" spans="1:41" s="72" customFormat="1" ht="15" customHeight="1" x14ac:dyDescent="0.35">
      <c r="A22" s="9" t="s">
        <v>33</v>
      </c>
      <c r="B22" s="10">
        <v>0</v>
      </c>
      <c r="C22" s="10">
        <v>431.18950000000012</v>
      </c>
      <c r="D22" s="10">
        <v>2428.6945699999997</v>
      </c>
      <c r="E22" s="10">
        <v>2859.8840699999996</v>
      </c>
      <c r="F22" s="10">
        <v>32.096879999999999</v>
      </c>
      <c r="G22" s="10">
        <v>3780.5473299999994</v>
      </c>
      <c r="H22" s="10">
        <v>11106.0764108</v>
      </c>
      <c r="I22" s="10">
        <v>14918.720620800001</v>
      </c>
      <c r="J22" s="10">
        <v>0</v>
      </c>
      <c r="K22" s="10">
        <v>1271.7384399999994</v>
      </c>
      <c r="L22" s="10">
        <v>5955.2887399999981</v>
      </c>
      <c r="M22" s="10">
        <v>7227.0271799999982</v>
      </c>
      <c r="N22" s="48">
        <v>6.9553500000000001</v>
      </c>
      <c r="O22" s="48">
        <v>1623.7443799999999</v>
      </c>
      <c r="P22" s="48">
        <v>2665.0951500000001</v>
      </c>
      <c r="Q22" s="48">
        <v>4295.7948799999995</v>
      </c>
      <c r="R22" s="48">
        <v>3.2590500000000002</v>
      </c>
      <c r="S22" s="48">
        <v>1369.75143</v>
      </c>
      <c r="T22" s="48">
        <v>2195.8343199999999</v>
      </c>
      <c r="U22" s="48">
        <v>3568.8447999999999</v>
      </c>
      <c r="V22" s="48">
        <v>1.1439999999999999</v>
      </c>
      <c r="W22" s="48">
        <v>401.76877000000002</v>
      </c>
      <c r="X22" s="48">
        <v>1660.5980199999999</v>
      </c>
      <c r="Y22" s="48">
        <v>2063.5107899999998</v>
      </c>
      <c r="Z22" s="48">
        <v>68.923199999999994</v>
      </c>
      <c r="AA22" s="48">
        <v>2195.4300799999996</v>
      </c>
      <c r="AB22" s="48">
        <v>10194.050120000002</v>
      </c>
      <c r="AC22" s="48">
        <v>12458.403400000001</v>
      </c>
      <c r="AD22" s="48">
        <v>0</v>
      </c>
      <c r="AE22" s="48">
        <v>537.02652999999998</v>
      </c>
      <c r="AF22" s="48">
        <v>1677.2201656</v>
      </c>
      <c r="AG22" s="48">
        <v>2214.2466955999998</v>
      </c>
      <c r="AH22" s="48">
        <v>0</v>
      </c>
      <c r="AI22" s="48">
        <v>5.0261800000000001</v>
      </c>
      <c r="AJ22" s="48">
        <v>0</v>
      </c>
      <c r="AK22" s="48">
        <v>5.0261800000000001</v>
      </c>
      <c r="AL22" s="48">
        <v>112.37848</v>
      </c>
      <c r="AM22" s="48">
        <v>11616.22264</v>
      </c>
      <c r="AN22" s="48">
        <v>37882.857496400007</v>
      </c>
      <c r="AO22" s="48">
        <v>49611.458616399999</v>
      </c>
    </row>
    <row r="23" spans="1:41" s="72" customFormat="1" ht="15" customHeight="1" x14ac:dyDescent="0.35">
      <c r="A23" s="9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20.572669999999999</v>
      </c>
      <c r="H23" s="10">
        <v>127.37781</v>
      </c>
      <c r="I23" s="10">
        <v>147.95047999999997</v>
      </c>
      <c r="J23" s="10">
        <v>0</v>
      </c>
      <c r="K23" s="10">
        <v>0</v>
      </c>
      <c r="L23" s="10">
        <v>0</v>
      </c>
      <c r="M23" s="10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51.447249999999997</v>
      </c>
      <c r="AB23" s="48">
        <v>170.25166000000002</v>
      </c>
      <c r="AC23" s="48">
        <v>221.69891000000001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72.019919999999999</v>
      </c>
      <c r="AN23" s="48">
        <v>297.62947000000003</v>
      </c>
      <c r="AO23" s="48">
        <v>369.64939000000004</v>
      </c>
    </row>
    <row r="24" spans="1:41" s="72" customFormat="1" ht="15" customHeight="1" x14ac:dyDescent="0.35">
      <c r="A24" s="9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>
        <v>0</v>
      </c>
      <c r="AK24" s="48">
        <v>0</v>
      </c>
      <c r="AL24" s="48">
        <v>0</v>
      </c>
      <c r="AM24" s="48">
        <v>0</v>
      </c>
      <c r="AN24" s="48">
        <v>0</v>
      </c>
      <c r="AO24" s="48">
        <v>0</v>
      </c>
    </row>
    <row r="25" spans="1:41" s="73" customFormat="1" ht="15" customHeight="1" thickBot="1" x14ac:dyDescent="0.25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34.01482</v>
      </c>
      <c r="H25" s="10">
        <v>0</v>
      </c>
      <c r="I25" s="10">
        <v>34.01482</v>
      </c>
      <c r="J25" s="10">
        <v>0</v>
      </c>
      <c r="K25" s="10">
        <v>0</v>
      </c>
      <c r="L25" s="10">
        <v>0</v>
      </c>
      <c r="M25" s="10">
        <v>0</v>
      </c>
      <c r="N25" s="48">
        <v>0</v>
      </c>
      <c r="O25" s="48">
        <v>11.883179999999999</v>
      </c>
      <c r="P25" s="48">
        <v>0</v>
      </c>
      <c r="Q25" s="48">
        <v>11.883179999999999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  <c r="W25" s="48">
        <v>6.3815499999999998</v>
      </c>
      <c r="X25" s="48">
        <v>0</v>
      </c>
      <c r="Y25" s="48">
        <v>6.3815499999999998</v>
      </c>
      <c r="Z25" s="48">
        <v>0</v>
      </c>
      <c r="AA25" s="48">
        <v>0</v>
      </c>
      <c r="AB25" s="48">
        <v>7.6872299999999996</v>
      </c>
      <c r="AC25" s="48">
        <v>7.6872299999999996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48">
        <v>0</v>
      </c>
      <c r="AL25" s="48">
        <v>0</v>
      </c>
      <c r="AM25" s="48">
        <v>52.279549999999993</v>
      </c>
      <c r="AN25" s="48">
        <v>7.6872299999999996</v>
      </c>
      <c r="AO25" s="48">
        <v>59.966779999999993</v>
      </c>
    </row>
    <row r="26" spans="1:41" s="72" customFormat="1" ht="15" customHeight="1" thickTop="1" thickBot="1" x14ac:dyDescent="0.4">
      <c r="A26" s="149" t="s">
        <v>105</v>
      </c>
      <c r="B26" s="150">
        <v>129.69764999999998</v>
      </c>
      <c r="C26" s="150">
        <v>39967.615410000006</v>
      </c>
      <c r="D26" s="150">
        <v>198949.83418019992</v>
      </c>
      <c r="E26" s="150">
        <v>239047.14724019993</v>
      </c>
      <c r="F26" s="150">
        <v>6170.8883100000003</v>
      </c>
      <c r="G26" s="150">
        <v>408102.11850079987</v>
      </c>
      <c r="H26" s="150">
        <v>946007.37692799978</v>
      </c>
      <c r="I26" s="150">
        <v>1360280.3837387995</v>
      </c>
      <c r="J26" s="150">
        <v>33492.482336599998</v>
      </c>
      <c r="K26" s="150">
        <v>178765.64869879995</v>
      </c>
      <c r="L26" s="150">
        <v>639293.18083080009</v>
      </c>
      <c r="M26" s="150">
        <v>851551.31186619995</v>
      </c>
      <c r="N26" s="50">
        <v>588.26073999999994</v>
      </c>
      <c r="O26" s="50">
        <v>126447.08255980002</v>
      </c>
      <c r="P26" s="50">
        <v>322129.55768700002</v>
      </c>
      <c r="Q26" s="50">
        <v>449164.90098680003</v>
      </c>
      <c r="R26" s="50">
        <v>389.28433999999993</v>
      </c>
      <c r="S26" s="50">
        <v>111423.74753000001</v>
      </c>
      <c r="T26" s="50">
        <v>284864.13592599996</v>
      </c>
      <c r="U26" s="50">
        <v>396677.16779600002</v>
      </c>
      <c r="V26" s="50">
        <v>159.56297999999998</v>
      </c>
      <c r="W26" s="50">
        <v>72301.043949999992</v>
      </c>
      <c r="X26" s="50">
        <v>195307.24292640001</v>
      </c>
      <c r="Y26" s="50">
        <v>267767.84985639993</v>
      </c>
      <c r="Z26" s="50">
        <v>4898.9974032</v>
      </c>
      <c r="AA26" s="50">
        <v>258042.06086099998</v>
      </c>
      <c r="AB26" s="50">
        <v>564607.68824119994</v>
      </c>
      <c r="AC26" s="50">
        <v>827548.74650539993</v>
      </c>
      <c r="AD26" s="50">
        <v>159.54228999999998</v>
      </c>
      <c r="AE26" s="50">
        <v>19952.68448</v>
      </c>
      <c r="AF26" s="50">
        <v>58264.238309999993</v>
      </c>
      <c r="AG26" s="50">
        <v>78376.46507999998</v>
      </c>
      <c r="AH26" s="50">
        <v>0</v>
      </c>
      <c r="AI26" s="50">
        <v>13.856819999999999</v>
      </c>
      <c r="AJ26" s="50">
        <v>666.85780000000011</v>
      </c>
      <c r="AK26" s="50">
        <v>680.71462000000008</v>
      </c>
      <c r="AL26" s="50">
        <v>45988.716049800001</v>
      </c>
      <c r="AM26" s="50">
        <v>1215015.8588104006</v>
      </c>
      <c r="AN26" s="50">
        <v>3210090.1128296</v>
      </c>
      <c r="AO26" s="50">
        <v>4471094.6876898007</v>
      </c>
    </row>
    <row r="27" spans="1:41" ht="15" customHeight="1" thickTop="1" thickBot="1" x14ac:dyDescent="0.25">
      <c r="A27" s="17"/>
      <c r="B27" s="74"/>
      <c r="C27" s="19"/>
      <c r="D27" s="19"/>
      <c r="E27" s="19"/>
      <c r="F27" s="74"/>
      <c r="G27" s="74"/>
      <c r="H27" s="74"/>
      <c r="I27" s="74"/>
      <c r="J27" s="74"/>
      <c r="K27" s="74"/>
      <c r="L27" s="74"/>
      <c r="M27" s="74"/>
    </row>
    <row r="28" spans="1:41" ht="15" customHeight="1" thickTop="1" x14ac:dyDescent="0.2">
      <c r="A28" s="21" t="s">
        <v>39</v>
      </c>
      <c r="B28" s="22"/>
      <c r="C28" s="11"/>
      <c r="D28" s="11"/>
      <c r="E28" s="11"/>
      <c r="F28" s="4"/>
      <c r="G28" s="4"/>
      <c r="H28" s="4"/>
      <c r="I28" s="4"/>
      <c r="J28" s="4"/>
      <c r="K28" s="4"/>
      <c r="L28" s="4"/>
      <c r="M28" s="4"/>
    </row>
    <row r="29" spans="1:41" ht="13.5" customHeight="1" x14ac:dyDescent="0.2">
      <c r="A29" s="151"/>
      <c r="B29" s="152"/>
      <c r="C29" s="153"/>
      <c r="D29" s="153"/>
      <c r="E29" s="153"/>
      <c r="F29" s="154"/>
      <c r="G29" s="154"/>
      <c r="H29" s="154"/>
      <c r="I29" s="154"/>
      <c r="J29" s="154"/>
      <c r="K29" s="154"/>
      <c r="L29" s="154"/>
      <c r="M29" s="154"/>
    </row>
  </sheetData>
  <mergeCells count="14">
    <mergeCell ref="AH6:AK6"/>
    <mergeCell ref="AL6:AO6"/>
    <mergeCell ref="A1:AO1"/>
    <mergeCell ref="A2:AO2"/>
    <mergeCell ref="A3:AO3"/>
    <mergeCell ref="A4:AO4"/>
    <mergeCell ref="N6:Q6"/>
    <mergeCell ref="R6:U6"/>
    <mergeCell ref="V6:Y6"/>
    <mergeCell ref="Z6:AC6"/>
    <mergeCell ref="AD6:AG6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6EF4-0392-4B98-9CF2-C3A6CBEBE2A3}">
  <dimension ref="A1:CC28"/>
  <sheetViews>
    <sheetView workbookViewId="0">
      <selection activeCell="E17" sqref="E17"/>
    </sheetView>
  </sheetViews>
  <sheetFormatPr baseColWidth="10" defaultRowHeight="15" x14ac:dyDescent="0.25"/>
  <cols>
    <col min="1" max="1" width="53.5703125" style="148" customWidth="1"/>
    <col min="2" max="2" width="15.7109375" style="148" customWidth="1"/>
    <col min="3" max="3" width="27.7109375" style="148" customWidth="1"/>
    <col min="4" max="4" width="15.7109375" style="148" customWidth="1"/>
    <col min="5" max="5" width="27.7109375" style="148" customWidth="1"/>
    <col min="6" max="6" width="15.7109375" style="148" customWidth="1"/>
    <col min="7" max="7" width="27.7109375" style="148" customWidth="1"/>
    <col min="8" max="8" width="18.140625" style="148" customWidth="1"/>
    <col min="9" max="10" width="15.7109375" style="148" customWidth="1"/>
    <col min="11" max="11" width="27.7109375" style="148" customWidth="1"/>
    <col min="12" max="12" width="15.7109375" style="148" customWidth="1"/>
    <col min="13" max="13" width="27.7109375" style="148" customWidth="1"/>
    <col min="14" max="14" width="15.7109375" style="148" customWidth="1"/>
    <col min="15" max="15" width="27.7109375" style="148" customWidth="1"/>
    <col min="16" max="16" width="18" style="148" customWidth="1"/>
    <col min="17" max="17" width="15.7109375" style="148" customWidth="1"/>
    <col min="18" max="18" width="16.140625" style="148" customWidth="1"/>
    <col min="19" max="19" width="22.7109375" style="148" customWidth="1"/>
    <col min="20" max="20" width="16.140625" style="148" customWidth="1"/>
    <col min="21" max="21" width="19.28515625" style="148" customWidth="1"/>
    <col min="22" max="22" width="16.140625" style="148" customWidth="1"/>
    <col min="23" max="23" width="21.140625" style="148" customWidth="1"/>
    <col min="24" max="26" width="16.140625" style="148" customWidth="1"/>
    <col min="27" max="27" width="20.85546875" style="148" customWidth="1"/>
    <col min="28" max="28" width="16.140625" style="148" customWidth="1"/>
    <col min="29" max="29" width="21.5703125" style="148" customWidth="1"/>
    <col min="30" max="30" width="16.140625" style="148" customWidth="1"/>
    <col min="31" max="31" width="23.42578125" style="148" customWidth="1"/>
    <col min="32" max="34" width="16.140625" style="148" customWidth="1"/>
    <col min="35" max="35" width="20.140625" style="148" customWidth="1"/>
    <col min="36" max="36" width="16.140625" style="148" customWidth="1"/>
    <col min="37" max="37" width="19.42578125" style="148" customWidth="1"/>
    <col min="38" max="38" width="16.140625" style="148" customWidth="1"/>
    <col min="39" max="39" width="18.85546875" style="148" customWidth="1"/>
    <col min="40" max="42" width="16.140625" style="148" customWidth="1"/>
    <col min="43" max="43" width="19.85546875" style="148" customWidth="1"/>
    <col min="44" max="44" width="16.140625" style="148" customWidth="1"/>
    <col min="45" max="45" width="19.140625" style="148" customWidth="1"/>
    <col min="46" max="46" width="16.140625" style="148" customWidth="1"/>
    <col min="47" max="47" width="19.42578125" style="148" customWidth="1"/>
    <col min="48" max="49" width="16.140625" style="148" customWidth="1"/>
    <col min="50" max="50" width="9.140625" style="148" customWidth="1"/>
    <col min="51" max="51" width="18.7109375" style="148" customWidth="1"/>
    <col min="52" max="52" width="9.140625" style="148" customWidth="1"/>
    <col min="53" max="53" width="19.42578125" style="148" customWidth="1"/>
    <col min="54" max="54" width="12.7109375" style="148" customWidth="1"/>
    <col min="55" max="55" width="22.85546875" style="148" customWidth="1"/>
    <col min="56" max="56" width="14.28515625" style="148" customWidth="1"/>
    <col min="57" max="58" width="9.140625" style="148" customWidth="1"/>
    <col min="59" max="59" width="23" style="148" customWidth="1"/>
    <col min="60" max="60" width="9.140625" style="148" customWidth="1"/>
    <col min="61" max="61" width="19.140625" style="148" customWidth="1"/>
    <col min="62" max="62" width="13" style="148" customWidth="1"/>
    <col min="63" max="63" width="19.7109375" style="148" customWidth="1"/>
    <col min="64" max="64" width="14.5703125" style="148" customWidth="1"/>
    <col min="65" max="66" width="9.140625" style="148" customWidth="1"/>
    <col min="67" max="67" width="22.85546875" style="148" customWidth="1"/>
    <col min="68" max="68" width="9.140625" style="148" customWidth="1"/>
    <col min="69" max="69" width="24.28515625" style="148" customWidth="1"/>
    <col min="70" max="70" width="13.42578125" style="148" customWidth="1"/>
    <col min="71" max="71" width="20.7109375" style="148" customWidth="1"/>
    <col min="72" max="72" width="15.42578125" style="148" customWidth="1"/>
    <col min="73" max="73" width="9.140625" style="148" customWidth="1"/>
    <col min="74" max="74" width="10.28515625" style="148" customWidth="1"/>
    <col min="75" max="75" width="23.42578125" style="148" customWidth="1"/>
    <col min="76" max="76" width="9.140625" style="148" customWidth="1"/>
    <col min="77" max="77" width="22.28515625" style="148" customWidth="1"/>
    <col min="78" max="78" width="12.28515625" style="148" customWidth="1"/>
    <col min="79" max="79" width="18.7109375" style="148" customWidth="1"/>
    <col min="80" max="80" width="14.42578125" style="148" customWidth="1"/>
    <col min="81" max="256" width="9.140625" style="148" customWidth="1"/>
    <col min="257" max="257" width="53.5703125" style="148" customWidth="1"/>
    <col min="258" max="258" width="15.7109375" style="148" customWidth="1"/>
    <col min="259" max="259" width="27.7109375" style="148" customWidth="1"/>
    <col min="260" max="260" width="15.7109375" style="148" customWidth="1"/>
    <col min="261" max="261" width="27.7109375" style="148" customWidth="1"/>
    <col min="262" max="262" width="15.7109375" style="148" customWidth="1"/>
    <col min="263" max="263" width="27.7109375" style="148" customWidth="1"/>
    <col min="264" max="264" width="18.140625" style="148" customWidth="1"/>
    <col min="265" max="266" width="15.7109375" style="148" customWidth="1"/>
    <col min="267" max="267" width="27.7109375" style="148" customWidth="1"/>
    <col min="268" max="268" width="15.7109375" style="148" customWidth="1"/>
    <col min="269" max="269" width="27.7109375" style="148" customWidth="1"/>
    <col min="270" max="270" width="15.7109375" style="148" customWidth="1"/>
    <col min="271" max="271" width="27.7109375" style="148" customWidth="1"/>
    <col min="272" max="272" width="18" style="148" customWidth="1"/>
    <col min="273" max="273" width="15.7109375" style="148" customWidth="1"/>
    <col min="274" max="512" width="9.140625" style="148" customWidth="1"/>
    <col min="513" max="513" width="53.5703125" style="148" customWidth="1"/>
    <col min="514" max="514" width="15.7109375" style="148" customWidth="1"/>
    <col min="515" max="515" width="27.7109375" style="148" customWidth="1"/>
    <col min="516" max="516" width="15.7109375" style="148" customWidth="1"/>
    <col min="517" max="517" width="27.7109375" style="148" customWidth="1"/>
    <col min="518" max="518" width="15.7109375" style="148" customWidth="1"/>
    <col min="519" max="519" width="27.7109375" style="148" customWidth="1"/>
    <col min="520" max="520" width="18.140625" style="148" customWidth="1"/>
    <col min="521" max="522" width="15.7109375" style="148" customWidth="1"/>
    <col min="523" max="523" width="27.7109375" style="148" customWidth="1"/>
    <col min="524" max="524" width="15.7109375" style="148" customWidth="1"/>
    <col min="525" max="525" width="27.7109375" style="148" customWidth="1"/>
    <col min="526" max="526" width="15.7109375" style="148" customWidth="1"/>
    <col min="527" max="527" width="27.7109375" style="148" customWidth="1"/>
    <col min="528" max="528" width="18" style="148" customWidth="1"/>
    <col min="529" max="529" width="15.7109375" style="148" customWidth="1"/>
    <col min="530" max="768" width="9.140625" style="148" customWidth="1"/>
    <col min="769" max="769" width="53.5703125" style="148" customWidth="1"/>
    <col min="770" max="770" width="15.7109375" style="148" customWidth="1"/>
    <col min="771" max="771" width="27.7109375" style="148" customWidth="1"/>
    <col min="772" max="772" width="15.7109375" style="148" customWidth="1"/>
    <col min="773" max="773" width="27.7109375" style="148" customWidth="1"/>
    <col min="774" max="774" width="15.7109375" style="148" customWidth="1"/>
    <col min="775" max="775" width="27.7109375" style="148" customWidth="1"/>
    <col min="776" max="776" width="18.140625" style="148" customWidth="1"/>
    <col min="777" max="778" width="15.7109375" style="148" customWidth="1"/>
    <col min="779" max="779" width="27.7109375" style="148" customWidth="1"/>
    <col min="780" max="780" width="15.7109375" style="148" customWidth="1"/>
    <col min="781" max="781" width="27.7109375" style="148" customWidth="1"/>
    <col min="782" max="782" width="15.7109375" style="148" customWidth="1"/>
    <col min="783" max="783" width="27.7109375" style="148" customWidth="1"/>
    <col min="784" max="784" width="18" style="148" customWidth="1"/>
    <col min="785" max="785" width="15.7109375" style="148" customWidth="1"/>
    <col min="786" max="1024" width="9.140625" style="148" customWidth="1"/>
    <col min="1025" max="1025" width="53.5703125" style="148" customWidth="1"/>
    <col min="1026" max="1026" width="15.7109375" style="148" customWidth="1"/>
    <col min="1027" max="1027" width="27.7109375" style="148" customWidth="1"/>
    <col min="1028" max="1028" width="15.7109375" style="148" customWidth="1"/>
    <col min="1029" max="1029" width="27.7109375" style="148" customWidth="1"/>
    <col min="1030" max="1030" width="15.7109375" style="148" customWidth="1"/>
    <col min="1031" max="1031" width="27.7109375" style="148" customWidth="1"/>
    <col min="1032" max="1032" width="18.140625" style="148" customWidth="1"/>
    <col min="1033" max="1034" width="15.7109375" style="148" customWidth="1"/>
    <col min="1035" max="1035" width="27.7109375" style="148" customWidth="1"/>
    <col min="1036" max="1036" width="15.7109375" style="148" customWidth="1"/>
    <col min="1037" max="1037" width="27.7109375" style="148" customWidth="1"/>
    <col min="1038" max="1038" width="15.7109375" style="148" customWidth="1"/>
    <col min="1039" max="1039" width="27.7109375" style="148" customWidth="1"/>
    <col min="1040" max="1040" width="18" style="148" customWidth="1"/>
    <col min="1041" max="1041" width="15.7109375" style="148" customWidth="1"/>
    <col min="1042" max="1280" width="9.140625" style="148" customWidth="1"/>
    <col min="1281" max="1281" width="53.5703125" style="148" customWidth="1"/>
    <col min="1282" max="1282" width="15.7109375" style="148" customWidth="1"/>
    <col min="1283" max="1283" width="27.7109375" style="148" customWidth="1"/>
    <col min="1284" max="1284" width="15.7109375" style="148" customWidth="1"/>
    <col min="1285" max="1285" width="27.7109375" style="148" customWidth="1"/>
    <col min="1286" max="1286" width="15.7109375" style="148" customWidth="1"/>
    <col min="1287" max="1287" width="27.7109375" style="148" customWidth="1"/>
    <col min="1288" max="1288" width="18.140625" style="148" customWidth="1"/>
    <col min="1289" max="1290" width="15.7109375" style="148" customWidth="1"/>
    <col min="1291" max="1291" width="27.7109375" style="148" customWidth="1"/>
    <col min="1292" max="1292" width="15.7109375" style="148" customWidth="1"/>
    <col min="1293" max="1293" width="27.7109375" style="148" customWidth="1"/>
    <col min="1294" max="1294" width="15.7109375" style="148" customWidth="1"/>
    <col min="1295" max="1295" width="27.7109375" style="148" customWidth="1"/>
    <col min="1296" max="1296" width="18" style="148" customWidth="1"/>
    <col min="1297" max="1297" width="15.7109375" style="148" customWidth="1"/>
    <col min="1298" max="1536" width="9.140625" style="148" customWidth="1"/>
    <col min="1537" max="1537" width="53.5703125" style="148" customWidth="1"/>
    <col min="1538" max="1538" width="15.7109375" style="148" customWidth="1"/>
    <col min="1539" max="1539" width="27.7109375" style="148" customWidth="1"/>
    <col min="1540" max="1540" width="15.7109375" style="148" customWidth="1"/>
    <col min="1541" max="1541" width="27.7109375" style="148" customWidth="1"/>
    <col min="1542" max="1542" width="15.7109375" style="148" customWidth="1"/>
    <col min="1543" max="1543" width="27.7109375" style="148" customWidth="1"/>
    <col min="1544" max="1544" width="18.140625" style="148" customWidth="1"/>
    <col min="1545" max="1546" width="15.7109375" style="148" customWidth="1"/>
    <col min="1547" max="1547" width="27.7109375" style="148" customWidth="1"/>
    <col min="1548" max="1548" width="15.7109375" style="148" customWidth="1"/>
    <col min="1549" max="1549" width="27.7109375" style="148" customWidth="1"/>
    <col min="1550" max="1550" width="15.7109375" style="148" customWidth="1"/>
    <col min="1551" max="1551" width="27.7109375" style="148" customWidth="1"/>
    <col min="1552" max="1552" width="18" style="148" customWidth="1"/>
    <col min="1553" max="1553" width="15.7109375" style="148" customWidth="1"/>
    <col min="1554" max="1792" width="9.140625" style="148" customWidth="1"/>
    <col min="1793" max="1793" width="53.5703125" style="148" customWidth="1"/>
    <col min="1794" max="1794" width="15.7109375" style="148" customWidth="1"/>
    <col min="1795" max="1795" width="27.7109375" style="148" customWidth="1"/>
    <col min="1796" max="1796" width="15.7109375" style="148" customWidth="1"/>
    <col min="1797" max="1797" width="27.7109375" style="148" customWidth="1"/>
    <col min="1798" max="1798" width="15.7109375" style="148" customWidth="1"/>
    <col min="1799" max="1799" width="27.7109375" style="148" customWidth="1"/>
    <col min="1800" max="1800" width="18.140625" style="148" customWidth="1"/>
    <col min="1801" max="1802" width="15.7109375" style="148" customWidth="1"/>
    <col min="1803" max="1803" width="27.7109375" style="148" customWidth="1"/>
    <col min="1804" max="1804" width="15.7109375" style="148" customWidth="1"/>
    <col min="1805" max="1805" width="27.7109375" style="148" customWidth="1"/>
    <col min="1806" max="1806" width="15.7109375" style="148" customWidth="1"/>
    <col min="1807" max="1807" width="27.7109375" style="148" customWidth="1"/>
    <col min="1808" max="1808" width="18" style="148" customWidth="1"/>
    <col min="1809" max="1809" width="15.7109375" style="148" customWidth="1"/>
    <col min="1810" max="2048" width="9.140625" style="148" customWidth="1"/>
    <col min="2049" max="2049" width="53.5703125" style="148" customWidth="1"/>
    <col min="2050" max="2050" width="15.7109375" style="148" customWidth="1"/>
    <col min="2051" max="2051" width="27.7109375" style="148" customWidth="1"/>
    <col min="2052" max="2052" width="15.7109375" style="148" customWidth="1"/>
    <col min="2053" max="2053" width="27.7109375" style="148" customWidth="1"/>
    <col min="2054" max="2054" width="15.7109375" style="148" customWidth="1"/>
    <col min="2055" max="2055" width="27.7109375" style="148" customWidth="1"/>
    <col min="2056" max="2056" width="18.140625" style="148" customWidth="1"/>
    <col min="2057" max="2058" width="15.7109375" style="148" customWidth="1"/>
    <col min="2059" max="2059" width="27.7109375" style="148" customWidth="1"/>
    <col min="2060" max="2060" width="15.7109375" style="148" customWidth="1"/>
    <col min="2061" max="2061" width="27.7109375" style="148" customWidth="1"/>
    <col min="2062" max="2062" width="15.7109375" style="148" customWidth="1"/>
    <col min="2063" max="2063" width="27.7109375" style="148" customWidth="1"/>
    <col min="2064" max="2064" width="18" style="148" customWidth="1"/>
    <col min="2065" max="2065" width="15.7109375" style="148" customWidth="1"/>
    <col min="2066" max="2304" width="9.140625" style="148" customWidth="1"/>
    <col min="2305" max="2305" width="53.5703125" style="148" customWidth="1"/>
    <col min="2306" max="2306" width="15.7109375" style="148" customWidth="1"/>
    <col min="2307" max="2307" width="27.7109375" style="148" customWidth="1"/>
    <col min="2308" max="2308" width="15.7109375" style="148" customWidth="1"/>
    <col min="2309" max="2309" width="27.7109375" style="148" customWidth="1"/>
    <col min="2310" max="2310" width="15.7109375" style="148" customWidth="1"/>
    <col min="2311" max="2311" width="27.7109375" style="148" customWidth="1"/>
    <col min="2312" max="2312" width="18.140625" style="148" customWidth="1"/>
    <col min="2313" max="2314" width="15.7109375" style="148" customWidth="1"/>
    <col min="2315" max="2315" width="27.7109375" style="148" customWidth="1"/>
    <col min="2316" max="2316" width="15.7109375" style="148" customWidth="1"/>
    <col min="2317" max="2317" width="27.7109375" style="148" customWidth="1"/>
    <col min="2318" max="2318" width="15.7109375" style="148" customWidth="1"/>
    <col min="2319" max="2319" width="27.7109375" style="148" customWidth="1"/>
    <col min="2320" max="2320" width="18" style="148" customWidth="1"/>
    <col min="2321" max="2321" width="15.7109375" style="148" customWidth="1"/>
    <col min="2322" max="2560" width="9.140625" style="148" customWidth="1"/>
    <col min="2561" max="2561" width="53.5703125" style="148" customWidth="1"/>
    <col min="2562" max="2562" width="15.7109375" style="148" customWidth="1"/>
    <col min="2563" max="2563" width="27.7109375" style="148" customWidth="1"/>
    <col min="2564" max="2564" width="15.7109375" style="148" customWidth="1"/>
    <col min="2565" max="2565" width="27.7109375" style="148" customWidth="1"/>
    <col min="2566" max="2566" width="15.7109375" style="148" customWidth="1"/>
    <col min="2567" max="2567" width="27.7109375" style="148" customWidth="1"/>
    <col min="2568" max="2568" width="18.140625" style="148" customWidth="1"/>
    <col min="2569" max="2570" width="15.7109375" style="148" customWidth="1"/>
    <col min="2571" max="2571" width="27.7109375" style="148" customWidth="1"/>
    <col min="2572" max="2572" width="15.7109375" style="148" customWidth="1"/>
    <col min="2573" max="2573" width="27.7109375" style="148" customWidth="1"/>
    <col min="2574" max="2574" width="15.7109375" style="148" customWidth="1"/>
    <col min="2575" max="2575" width="27.7109375" style="148" customWidth="1"/>
    <col min="2576" max="2576" width="18" style="148" customWidth="1"/>
    <col min="2577" max="2577" width="15.7109375" style="148" customWidth="1"/>
    <col min="2578" max="2816" width="9.140625" style="148" customWidth="1"/>
    <col min="2817" max="2817" width="53.5703125" style="148" customWidth="1"/>
    <col min="2818" max="2818" width="15.7109375" style="148" customWidth="1"/>
    <col min="2819" max="2819" width="27.7109375" style="148" customWidth="1"/>
    <col min="2820" max="2820" width="15.7109375" style="148" customWidth="1"/>
    <col min="2821" max="2821" width="27.7109375" style="148" customWidth="1"/>
    <col min="2822" max="2822" width="15.7109375" style="148" customWidth="1"/>
    <col min="2823" max="2823" width="27.7109375" style="148" customWidth="1"/>
    <col min="2824" max="2824" width="18.140625" style="148" customWidth="1"/>
    <col min="2825" max="2826" width="15.7109375" style="148" customWidth="1"/>
    <col min="2827" max="2827" width="27.7109375" style="148" customWidth="1"/>
    <col min="2828" max="2828" width="15.7109375" style="148" customWidth="1"/>
    <col min="2829" max="2829" width="27.7109375" style="148" customWidth="1"/>
    <col min="2830" max="2830" width="15.7109375" style="148" customWidth="1"/>
    <col min="2831" max="2831" width="27.7109375" style="148" customWidth="1"/>
    <col min="2832" max="2832" width="18" style="148" customWidth="1"/>
    <col min="2833" max="2833" width="15.7109375" style="148" customWidth="1"/>
    <col min="2834" max="3072" width="9.140625" style="148" customWidth="1"/>
    <col min="3073" max="3073" width="53.5703125" style="148" customWidth="1"/>
    <col min="3074" max="3074" width="15.7109375" style="148" customWidth="1"/>
    <col min="3075" max="3075" width="27.7109375" style="148" customWidth="1"/>
    <col min="3076" max="3076" width="15.7109375" style="148" customWidth="1"/>
    <col min="3077" max="3077" width="27.7109375" style="148" customWidth="1"/>
    <col min="3078" max="3078" width="15.7109375" style="148" customWidth="1"/>
    <col min="3079" max="3079" width="27.7109375" style="148" customWidth="1"/>
    <col min="3080" max="3080" width="18.140625" style="148" customWidth="1"/>
    <col min="3081" max="3082" width="15.7109375" style="148" customWidth="1"/>
    <col min="3083" max="3083" width="27.7109375" style="148" customWidth="1"/>
    <col min="3084" max="3084" width="15.7109375" style="148" customWidth="1"/>
    <col min="3085" max="3085" width="27.7109375" style="148" customWidth="1"/>
    <col min="3086" max="3086" width="15.7109375" style="148" customWidth="1"/>
    <col min="3087" max="3087" width="27.7109375" style="148" customWidth="1"/>
    <col min="3088" max="3088" width="18" style="148" customWidth="1"/>
    <col min="3089" max="3089" width="15.7109375" style="148" customWidth="1"/>
    <col min="3090" max="3328" width="9.140625" style="148" customWidth="1"/>
    <col min="3329" max="3329" width="53.5703125" style="148" customWidth="1"/>
    <col min="3330" max="3330" width="15.7109375" style="148" customWidth="1"/>
    <col min="3331" max="3331" width="27.7109375" style="148" customWidth="1"/>
    <col min="3332" max="3332" width="15.7109375" style="148" customWidth="1"/>
    <col min="3333" max="3333" width="27.7109375" style="148" customWidth="1"/>
    <col min="3334" max="3334" width="15.7109375" style="148" customWidth="1"/>
    <col min="3335" max="3335" width="27.7109375" style="148" customWidth="1"/>
    <col min="3336" max="3336" width="18.140625" style="148" customWidth="1"/>
    <col min="3337" max="3338" width="15.7109375" style="148" customWidth="1"/>
    <col min="3339" max="3339" width="27.7109375" style="148" customWidth="1"/>
    <col min="3340" max="3340" width="15.7109375" style="148" customWidth="1"/>
    <col min="3341" max="3341" width="27.7109375" style="148" customWidth="1"/>
    <col min="3342" max="3342" width="15.7109375" style="148" customWidth="1"/>
    <col min="3343" max="3343" width="27.7109375" style="148" customWidth="1"/>
    <col min="3344" max="3344" width="18" style="148" customWidth="1"/>
    <col min="3345" max="3345" width="15.7109375" style="148" customWidth="1"/>
    <col min="3346" max="3584" width="9.140625" style="148" customWidth="1"/>
    <col min="3585" max="3585" width="53.5703125" style="148" customWidth="1"/>
    <col min="3586" max="3586" width="15.7109375" style="148" customWidth="1"/>
    <col min="3587" max="3587" width="27.7109375" style="148" customWidth="1"/>
    <col min="3588" max="3588" width="15.7109375" style="148" customWidth="1"/>
    <col min="3589" max="3589" width="27.7109375" style="148" customWidth="1"/>
    <col min="3590" max="3590" width="15.7109375" style="148" customWidth="1"/>
    <col min="3591" max="3591" width="27.7109375" style="148" customWidth="1"/>
    <col min="3592" max="3592" width="18.140625" style="148" customWidth="1"/>
    <col min="3593" max="3594" width="15.7109375" style="148" customWidth="1"/>
    <col min="3595" max="3595" width="27.7109375" style="148" customWidth="1"/>
    <col min="3596" max="3596" width="15.7109375" style="148" customWidth="1"/>
    <col min="3597" max="3597" width="27.7109375" style="148" customWidth="1"/>
    <col min="3598" max="3598" width="15.7109375" style="148" customWidth="1"/>
    <col min="3599" max="3599" width="27.7109375" style="148" customWidth="1"/>
    <col min="3600" max="3600" width="18" style="148" customWidth="1"/>
    <col min="3601" max="3601" width="15.7109375" style="148" customWidth="1"/>
    <col min="3602" max="3840" width="9.140625" style="148" customWidth="1"/>
    <col min="3841" max="3841" width="53.5703125" style="148" customWidth="1"/>
    <col min="3842" max="3842" width="15.7109375" style="148" customWidth="1"/>
    <col min="3843" max="3843" width="27.7109375" style="148" customWidth="1"/>
    <col min="3844" max="3844" width="15.7109375" style="148" customWidth="1"/>
    <col min="3845" max="3845" width="27.7109375" style="148" customWidth="1"/>
    <col min="3846" max="3846" width="15.7109375" style="148" customWidth="1"/>
    <col min="3847" max="3847" width="27.7109375" style="148" customWidth="1"/>
    <col min="3848" max="3848" width="18.140625" style="148" customWidth="1"/>
    <col min="3849" max="3850" width="15.7109375" style="148" customWidth="1"/>
    <col min="3851" max="3851" width="27.7109375" style="148" customWidth="1"/>
    <col min="3852" max="3852" width="15.7109375" style="148" customWidth="1"/>
    <col min="3853" max="3853" width="27.7109375" style="148" customWidth="1"/>
    <col min="3854" max="3854" width="15.7109375" style="148" customWidth="1"/>
    <col min="3855" max="3855" width="27.7109375" style="148" customWidth="1"/>
    <col min="3856" max="3856" width="18" style="148" customWidth="1"/>
    <col min="3857" max="3857" width="15.7109375" style="148" customWidth="1"/>
    <col min="3858" max="4096" width="9.140625" style="148" customWidth="1"/>
    <col min="4097" max="4097" width="53.5703125" style="148" customWidth="1"/>
    <col min="4098" max="4098" width="15.7109375" style="148" customWidth="1"/>
    <col min="4099" max="4099" width="27.7109375" style="148" customWidth="1"/>
    <col min="4100" max="4100" width="15.7109375" style="148" customWidth="1"/>
    <col min="4101" max="4101" width="27.7109375" style="148" customWidth="1"/>
    <col min="4102" max="4102" width="15.7109375" style="148" customWidth="1"/>
    <col min="4103" max="4103" width="27.7109375" style="148" customWidth="1"/>
    <col min="4104" max="4104" width="18.140625" style="148" customWidth="1"/>
    <col min="4105" max="4106" width="15.7109375" style="148" customWidth="1"/>
    <col min="4107" max="4107" width="27.7109375" style="148" customWidth="1"/>
    <col min="4108" max="4108" width="15.7109375" style="148" customWidth="1"/>
    <col min="4109" max="4109" width="27.7109375" style="148" customWidth="1"/>
    <col min="4110" max="4110" width="15.7109375" style="148" customWidth="1"/>
    <col min="4111" max="4111" width="27.7109375" style="148" customWidth="1"/>
    <col min="4112" max="4112" width="18" style="148" customWidth="1"/>
    <col min="4113" max="4113" width="15.7109375" style="148" customWidth="1"/>
    <col min="4114" max="4352" width="9.140625" style="148" customWidth="1"/>
    <col min="4353" max="4353" width="53.5703125" style="148" customWidth="1"/>
    <col min="4354" max="4354" width="15.7109375" style="148" customWidth="1"/>
    <col min="4355" max="4355" width="27.7109375" style="148" customWidth="1"/>
    <col min="4356" max="4356" width="15.7109375" style="148" customWidth="1"/>
    <col min="4357" max="4357" width="27.7109375" style="148" customWidth="1"/>
    <col min="4358" max="4358" width="15.7109375" style="148" customWidth="1"/>
    <col min="4359" max="4359" width="27.7109375" style="148" customWidth="1"/>
    <col min="4360" max="4360" width="18.140625" style="148" customWidth="1"/>
    <col min="4361" max="4362" width="15.7109375" style="148" customWidth="1"/>
    <col min="4363" max="4363" width="27.7109375" style="148" customWidth="1"/>
    <col min="4364" max="4364" width="15.7109375" style="148" customWidth="1"/>
    <col min="4365" max="4365" width="27.7109375" style="148" customWidth="1"/>
    <col min="4366" max="4366" width="15.7109375" style="148" customWidth="1"/>
    <col min="4367" max="4367" width="27.7109375" style="148" customWidth="1"/>
    <col min="4368" max="4368" width="18" style="148" customWidth="1"/>
    <col min="4369" max="4369" width="15.7109375" style="148" customWidth="1"/>
    <col min="4370" max="4608" width="9.140625" style="148" customWidth="1"/>
    <col min="4609" max="4609" width="53.5703125" style="148" customWidth="1"/>
    <col min="4610" max="4610" width="15.7109375" style="148" customWidth="1"/>
    <col min="4611" max="4611" width="27.7109375" style="148" customWidth="1"/>
    <col min="4612" max="4612" width="15.7109375" style="148" customWidth="1"/>
    <col min="4613" max="4613" width="27.7109375" style="148" customWidth="1"/>
    <col min="4614" max="4614" width="15.7109375" style="148" customWidth="1"/>
    <col min="4615" max="4615" width="27.7109375" style="148" customWidth="1"/>
    <col min="4616" max="4616" width="18.140625" style="148" customWidth="1"/>
    <col min="4617" max="4618" width="15.7109375" style="148" customWidth="1"/>
    <col min="4619" max="4619" width="27.7109375" style="148" customWidth="1"/>
    <col min="4620" max="4620" width="15.7109375" style="148" customWidth="1"/>
    <col min="4621" max="4621" width="27.7109375" style="148" customWidth="1"/>
    <col min="4622" max="4622" width="15.7109375" style="148" customWidth="1"/>
    <col min="4623" max="4623" width="27.7109375" style="148" customWidth="1"/>
    <col min="4624" max="4624" width="18" style="148" customWidth="1"/>
    <col min="4625" max="4625" width="15.7109375" style="148" customWidth="1"/>
    <col min="4626" max="4864" width="9.140625" style="148" customWidth="1"/>
    <col min="4865" max="4865" width="53.5703125" style="148" customWidth="1"/>
    <col min="4866" max="4866" width="15.7109375" style="148" customWidth="1"/>
    <col min="4867" max="4867" width="27.7109375" style="148" customWidth="1"/>
    <col min="4868" max="4868" width="15.7109375" style="148" customWidth="1"/>
    <col min="4869" max="4869" width="27.7109375" style="148" customWidth="1"/>
    <col min="4870" max="4870" width="15.7109375" style="148" customWidth="1"/>
    <col min="4871" max="4871" width="27.7109375" style="148" customWidth="1"/>
    <col min="4872" max="4872" width="18.140625" style="148" customWidth="1"/>
    <col min="4873" max="4874" width="15.7109375" style="148" customWidth="1"/>
    <col min="4875" max="4875" width="27.7109375" style="148" customWidth="1"/>
    <col min="4876" max="4876" width="15.7109375" style="148" customWidth="1"/>
    <col min="4877" max="4877" width="27.7109375" style="148" customWidth="1"/>
    <col min="4878" max="4878" width="15.7109375" style="148" customWidth="1"/>
    <col min="4879" max="4879" width="27.7109375" style="148" customWidth="1"/>
    <col min="4880" max="4880" width="18" style="148" customWidth="1"/>
    <col min="4881" max="4881" width="15.7109375" style="148" customWidth="1"/>
    <col min="4882" max="5120" width="9.140625" style="148" customWidth="1"/>
    <col min="5121" max="5121" width="53.5703125" style="148" customWidth="1"/>
    <col min="5122" max="5122" width="15.7109375" style="148" customWidth="1"/>
    <col min="5123" max="5123" width="27.7109375" style="148" customWidth="1"/>
    <col min="5124" max="5124" width="15.7109375" style="148" customWidth="1"/>
    <col min="5125" max="5125" width="27.7109375" style="148" customWidth="1"/>
    <col min="5126" max="5126" width="15.7109375" style="148" customWidth="1"/>
    <col min="5127" max="5127" width="27.7109375" style="148" customWidth="1"/>
    <col min="5128" max="5128" width="18.140625" style="148" customWidth="1"/>
    <col min="5129" max="5130" width="15.7109375" style="148" customWidth="1"/>
    <col min="5131" max="5131" width="27.7109375" style="148" customWidth="1"/>
    <col min="5132" max="5132" width="15.7109375" style="148" customWidth="1"/>
    <col min="5133" max="5133" width="27.7109375" style="148" customWidth="1"/>
    <col min="5134" max="5134" width="15.7109375" style="148" customWidth="1"/>
    <col min="5135" max="5135" width="27.7109375" style="148" customWidth="1"/>
    <col min="5136" max="5136" width="18" style="148" customWidth="1"/>
    <col min="5137" max="5137" width="15.7109375" style="148" customWidth="1"/>
    <col min="5138" max="5376" width="9.140625" style="148" customWidth="1"/>
    <col min="5377" max="5377" width="53.5703125" style="148" customWidth="1"/>
    <col min="5378" max="5378" width="15.7109375" style="148" customWidth="1"/>
    <col min="5379" max="5379" width="27.7109375" style="148" customWidth="1"/>
    <col min="5380" max="5380" width="15.7109375" style="148" customWidth="1"/>
    <col min="5381" max="5381" width="27.7109375" style="148" customWidth="1"/>
    <col min="5382" max="5382" width="15.7109375" style="148" customWidth="1"/>
    <col min="5383" max="5383" width="27.7109375" style="148" customWidth="1"/>
    <col min="5384" max="5384" width="18.140625" style="148" customWidth="1"/>
    <col min="5385" max="5386" width="15.7109375" style="148" customWidth="1"/>
    <col min="5387" max="5387" width="27.7109375" style="148" customWidth="1"/>
    <col min="5388" max="5388" width="15.7109375" style="148" customWidth="1"/>
    <col min="5389" max="5389" width="27.7109375" style="148" customWidth="1"/>
    <col min="5390" max="5390" width="15.7109375" style="148" customWidth="1"/>
    <col min="5391" max="5391" width="27.7109375" style="148" customWidth="1"/>
    <col min="5392" max="5392" width="18" style="148" customWidth="1"/>
    <col min="5393" max="5393" width="15.7109375" style="148" customWidth="1"/>
    <col min="5394" max="5632" width="9.140625" style="148" customWidth="1"/>
    <col min="5633" max="5633" width="53.5703125" style="148" customWidth="1"/>
    <col min="5634" max="5634" width="15.7109375" style="148" customWidth="1"/>
    <col min="5635" max="5635" width="27.7109375" style="148" customWidth="1"/>
    <col min="5636" max="5636" width="15.7109375" style="148" customWidth="1"/>
    <col min="5637" max="5637" width="27.7109375" style="148" customWidth="1"/>
    <col min="5638" max="5638" width="15.7109375" style="148" customWidth="1"/>
    <col min="5639" max="5639" width="27.7109375" style="148" customWidth="1"/>
    <col min="5640" max="5640" width="18.140625" style="148" customWidth="1"/>
    <col min="5641" max="5642" width="15.7109375" style="148" customWidth="1"/>
    <col min="5643" max="5643" width="27.7109375" style="148" customWidth="1"/>
    <col min="5644" max="5644" width="15.7109375" style="148" customWidth="1"/>
    <col min="5645" max="5645" width="27.7109375" style="148" customWidth="1"/>
    <col min="5646" max="5646" width="15.7109375" style="148" customWidth="1"/>
    <col min="5647" max="5647" width="27.7109375" style="148" customWidth="1"/>
    <col min="5648" max="5648" width="18" style="148" customWidth="1"/>
    <col min="5649" max="5649" width="15.7109375" style="148" customWidth="1"/>
    <col min="5650" max="5888" width="9.140625" style="148" customWidth="1"/>
    <col min="5889" max="5889" width="53.5703125" style="148" customWidth="1"/>
    <col min="5890" max="5890" width="15.7109375" style="148" customWidth="1"/>
    <col min="5891" max="5891" width="27.7109375" style="148" customWidth="1"/>
    <col min="5892" max="5892" width="15.7109375" style="148" customWidth="1"/>
    <col min="5893" max="5893" width="27.7109375" style="148" customWidth="1"/>
    <col min="5894" max="5894" width="15.7109375" style="148" customWidth="1"/>
    <col min="5895" max="5895" width="27.7109375" style="148" customWidth="1"/>
    <col min="5896" max="5896" width="18.140625" style="148" customWidth="1"/>
    <col min="5897" max="5898" width="15.7109375" style="148" customWidth="1"/>
    <col min="5899" max="5899" width="27.7109375" style="148" customWidth="1"/>
    <col min="5900" max="5900" width="15.7109375" style="148" customWidth="1"/>
    <col min="5901" max="5901" width="27.7109375" style="148" customWidth="1"/>
    <col min="5902" max="5902" width="15.7109375" style="148" customWidth="1"/>
    <col min="5903" max="5903" width="27.7109375" style="148" customWidth="1"/>
    <col min="5904" max="5904" width="18" style="148" customWidth="1"/>
    <col min="5905" max="5905" width="15.7109375" style="148" customWidth="1"/>
    <col min="5906" max="6144" width="9.140625" style="148" customWidth="1"/>
    <col min="6145" max="6145" width="53.5703125" style="148" customWidth="1"/>
    <col min="6146" max="6146" width="15.7109375" style="148" customWidth="1"/>
    <col min="6147" max="6147" width="27.7109375" style="148" customWidth="1"/>
    <col min="6148" max="6148" width="15.7109375" style="148" customWidth="1"/>
    <col min="6149" max="6149" width="27.7109375" style="148" customWidth="1"/>
    <col min="6150" max="6150" width="15.7109375" style="148" customWidth="1"/>
    <col min="6151" max="6151" width="27.7109375" style="148" customWidth="1"/>
    <col min="6152" max="6152" width="18.140625" style="148" customWidth="1"/>
    <col min="6153" max="6154" width="15.7109375" style="148" customWidth="1"/>
    <col min="6155" max="6155" width="27.7109375" style="148" customWidth="1"/>
    <col min="6156" max="6156" width="15.7109375" style="148" customWidth="1"/>
    <col min="6157" max="6157" width="27.7109375" style="148" customWidth="1"/>
    <col min="6158" max="6158" width="15.7109375" style="148" customWidth="1"/>
    <col min="6159" max="6159" width="27.7109375" style="148" customWidth="1"/>
    <col min="6160" max="6160" width="18" style="148" customWidth="1"/>
    <col min="6161" max="6161" width="15.7109375" style="148" customWidth="1"/>
    <col min="6162" max="6400" width="9.140625" style="148" customWidth="1"/>
    <col min="6401" max="6401" width="53.5703125" style="148" customWidth="1"/>
    <col min="6402" max="6402" width="15.7109375" style="148" customWidth="1"/>
    <col min="6403" max="6403" width="27.7109375" style="148" customWidth="1"/>
    <col min="6404" max="6404" width="15.7109375" style="148" customWidth="1"/>
    <col min="6405" max="6405" width="27.7109375" style="148" customWidth="1"/>
    <col min="6406" max="6406" width="15.7109375" style="148" customWidth="1"/>
    <col min="6407" max="6407" width="27.7109375" style="148" customWidth="1"/>
    <col min="6408" max="6408" width="18.140625" style="148" customWidth="1"/>
    <col min="6409" max="6410" width="15.7109375" style="148" customWidth="1"/>
    <col min="6411" max="6411" width="27.7109375" style="148" customWidth="1"/>
    <col min="6412" max="6412" width="15.7109375" style="148" customWidth="1"/>
    <col min="6413" max="6413" width="27.7109375" style="148" customWidth="1"/>
    <col min="6414" max="6414" width="15.7109375" style="148" customWidth="1"/>
    <col min="6415" max="6415" width="27.7109375" style="148" customWidth="1"/>
    <col min="6416" max="6416" width="18" style="148" customWidth="1"/>
    <col min="6417" max="6417" width="15.7109375" style="148" customWidth="1"/>
    <col min="6418" max="6656" width="9.140625" style="148" customWidth="1"/>
    <col min="6657" max="6657" width="53.5703125" style="148" customWidth="1"/>
    <col min="6658" max="6658" width="15.7109375" style="148" customWidth="1"/>
    <col min="6659" max="6659" width="27.7109375" style="148" customWidth="1"/>
    <col min="6660" max="6660" width="15.7109375" style="148" customWidth="1"/>
    <col min="6661" max="6661" width="27.7109375" style="148" customWidth="1"/>
    <col min="6662" max="6662" width="15.7109375" style="148" customWidth="1"/>
    <col min="6663" max="6663" width="27.7109375" style="148" customWidth="1"/>
    <col min="6664" max="6664" width="18.140625" style="148" customWidth="1"/>
    <col min="6665" max="6666" width="15.7109375" style="148" customWidth="1"/>
    <col min="6667" max="6667" width="27.7109375" style="148" customWidth="1"/>
    <col min="6668" max="6668" width="15.7109375" style="148" customWidth="1"/>
    <col min="6669" max="6669" width="27.7109375" style="148" customWidth="1"/>
    <col min="6670" max="6670" width="15.7109375" style="148" customWidth="1"/>
    <col min="6671" max="6671" width="27.7109375" style="148" customWidth="1"/>
    <col min="6672" max="6672" width="18" style="148" customWidth="1"/>
    <col min="6673" max="6673" width="15.7109375" style="148" customWidth="1"/>
    <col min="6674" max="6912" width="9.140625" style="148" customWidth="1"/>
    <col min="6913" max="6913" width="53.5703125" style="148" customWidth="1"/>
    <col min="6914" max="6914" width="15.7109375" style="148" customWidth="1"/>
    <col min="6915" max="6915" width="27.7109375" style="148" customWidth="1"/>
    <col min="6916" max="6916" width="15.7109375" style="148" customWidth="1"/>
    <col min="6917" max="6917" width="27.7109375" style="148" customWidth="1"/>
    <col min="6918" max="6918" width="15.7109375" style="148" customWidth="1"/>
    <col min="6919" max="6919" width="27.7109375" style="148" customWidth="1"/>
    <col min="6920" max="6920" width="18.140625" style="148" customWidth="1"/>
    <col min="6921" max="6922" width="15.7109375" style="148" customWidth="1"/>
    <col min="6923" max="6923" width="27.7109375" style="148" customWidth="1"/>
    <col min="6924" max="6924" width="15.7109375" style="148" customWidth="1"/>
    <col min="6925" max="6925" width="27.7109375" style="148" customWidth="1"/>
    <col min="6926" max="6926" width="15.7109375" style="148" customWidth="1"/>
    <col min="6927" max="6927" width="27.7109375" style="148" customWidth="1"/>
    <col min="6928" max="6928" width="18" style="148" customWidth="1"/>
    <col min="6929" max="6929" width="15.7109375" style="148" customWidth="1"/>
    <col min="6930" max="7168" width="9.140625" style="148" customWidth="1"/>
    <col min="7169" max="7169" width="53.5703125" style="148" customWidth="1"/>
    <col min="7170" max="7170" width="15.7109375" style="148" customWidth="1"/>
    <col min="7171" max="7171" width="27.7109375" style="148" customWidth="1"/>
    <col min="7172" max="7172" width="15.7109375" style="148" customWidth="1"/>
    <col min="7173" max="7173" width="27.7109375" style="148" customWidth="1"/>
    <col min="7174" max="7174" width="15.7109375" style="148" customWidth="1"/>
    <col min="7175" max="7175" width="27.7109375" style="148" customWidth="1"/>
    <col min="7176" max="7176" width="18.140625" style="148" customWidth="1"/>
    <col min="7177" max="7178" width="15.7109375" style="148" customWidth="1"/>
    <col min="7179" max="7179" width="27.7109375" style="148" customWidth="1"/>
    <col min="7180" max="7180" width="15.7109375" style="148" customWidth="1"/>
    <col min="7181" max="7181" width="27.7109375" style="148" customWidth="1"/>
    <col min="7182" max="7182" width="15.7109375" style="148" customWidth="1"/>
    <col min="7183" max="7183" width="27.7109375" style="148" customWidth="1"/>
    <col min="7184" max="7184" width="18" style="148" customWidth="1"/>
    <col min="7185" max="7185" width="15.7109375" style="148" customWidth="1"/>
    <col min="7186" max="7424" width="9.140625" style="148" customWidth="1"/>
    <col min="7425" max="7425" width="53.5703125" style="148" customWidth="1"/>
    <col min="7426" max="7426" width="15.7109375" style="148" customWidth="1"/>
    <col min="7427" max="7427" width="27.7109375" style="148" customWidth="1"/>
    <col min="7428" max="7428" width="15.7109375" style="148" customWidth="1"/>
    <col min="7429" max="7429" width="27.7109375" style="148" customWidth="1"/>
    <col min="7430" max="7430" width="15.7109375" style="148" customWidth="1"/>
    <col min="7431" max="7431" width="27.7109375" style="148" customWidth="1"/>
    <col min="7432" max="7432" width="18.140625" style="148" customWidth="1"/>
    <col min="7433" max="7434" width="15.7109375" style="148" customWidth="1"/>
    <col min="7435" max="7435" width="27.7109375" style="148" customWidth="1"/>
    <col min="7436" max="7436" width="15.7109375" style="148" customWidth="1"/>
    <col min="7437" max="7437" width="27.7109375" style="148" customWidth="1"/>
    <col min="7438" max="7438" width="15.7109375" style="148" customWidth="1"/>
    <col min="7439" max="7439" width="27.7109375" style="148" customWidth="1"/>
    <col min="7440" max="7440" width="18" style="148" customWidth="1"/>
    <col min="7441" max="7441" width="15.7109375" style="148" customWidth="1"/>
    <col min="7442" max="7680" width="9.140625" style="148" customWidth="1"/>
    <col min="7681" max="7681" width="53.5703125" style="148" customWidth="1"/>
    <col min="7682" max="7682" width="15.7109375" style="148" customWidth="1"/>
    <col min="7683" max="7683" width="27.7109375" style="148" customWidth="1"/>
    <col min="7684" max="7684" width="15.7109375" style="148" customWidth="1"/>
    <col min="7685" max="7685" width="27.7109375" style="148" customWidth="1"/>
    <col min="7686" max="7686" width="15.7109375" style="148" customWidth="1"/>
    <col min="7687" max="7687" width="27.7109375" style="148" customWidth="1"/>
    <col min="7688" max="7688" width="18.140625" style="148" customWidth="1"/>
    <col min="7689" max="7690" width="15.7109375" style="148" customWidth="1"/>
    <col min="7691" max="7691" width="27.7109375" style="148" customWidth="1"/>
    <col min="7692" max="7692" width="15.7109375" style="148" customWidth="1"/>
    <col min="7693" max="7693" width="27.7109375" style="148" customWidth="1"/>
    <col min="7694" max="7694" width="15.7109375" style="148" customWidth="1"/>
    <col min="7695" max="7695" width="27.7109375" style="148" customWidth="1"/>
    <col min="7696" max="7696" width="18" style="148" customWidth="1"/>
    <col min="7697" max="7697" width="15.7109375" style="148" customWidth="1"/>
    <col min="7698" max="7936" width="9.140625" style="148" customWidth="1"/>
    <col min="7937" max="7937" width="53.5703125" style="148" customWidth="1"/>
    <col min="7938" max="7938" width="15.7109375" style="148" customWidth="1"/>
    <col min="7939" max="7939" width="27.7109375" style="148" customWidth="1"/>
    <col min="7940" max="7940" width="15.7109375" style="148" customWidth="1"/>
    <col min="7941" max="7941" width="27.7109375" style="148" customWidth="1"/>
    <col min="7942" max="7942" width="15.7109375" style="148" customWidth="1"/>
    <col min="7943" max="7943" width="27.7109375" style="148" customWidth="1"/>
    <col min="7944" max="7944" width="18.140625" style="148" customWidth="1"/>
    <col min="7945" max="7946" width="15.7109375" style="148" customWidth="1"/>
    <col min="7947" max="7947" width="27.7109375" style="148" customWidth="1"/>
    <col min="7948" max="7948" width="15.7109375" style="148" customWidth="1"/>
    <col min="7949" max="7949" width="27.7109375" style="148" customWidth="1"/>
    <col min="7950" max="7950" width="15.7109375" style="148" customWidth="1"/>
    <col min="7951" max="7951" width="27.7109375" style="148" customWidth="1"/>
    <col min="7952" max="7952" width="18" style="148" customWidth="1"/>
    <col min="7953" max="7953" width="15.7109375" style="148" customWidth="1"/>
    <col min="7954" max="8192" width="9.140625" style="148" customWidth="1"/>
    <col min="8193" max="8193" width="53.5703125" style="148" customWidth="1"/>
    <col min="8194" max="8194" width="15.7109375" style="148" customWidth="1"/>
    <col min="8195" max="8195" width="27.7109375" style="148" customWidth="1"/>
    <col min="8196" max="8196" width="15.7109375" style="148" customWidth="1"/>
    <col min="8197" max="8197" width="27.7109375" style="148" customWidth="1"/>
    <col min="8198" max="8198" width="15.7109375" style="148" customWidth="1"/>
    <col min="8199" max="8199" width="27.7109375" style="148" customWidth="1"/>
    <col min="8200" max="8200" width="18.140625" style="148" customWidth="1"/>
    <col min="8201" max="8202" width="15.7109375" style="148" customWidth="1"/>
    <col min="8203" max="8203" width="27.7109375" style="148" customWidth="1"/>
    <col min="8204" max="8204" width="15.7109375" style="148" customWidth="1"/>
    <col min="8205" max="8205" width="27.7109375" style="148" customWidth="1"/>
    <col min="8206" max="8206" width="15.7109375" style="148" customWidth="1"/>
    <col min="8207" max="8207" width="27.7109375" style="148" customWidth="1"/>
    <col min="8208" max="8208" width="18" style="148" customWidth="1"/>
    <col min="8209" max="8209" width="15.7109375" style="148" customWidth="1"/>
    <col min="8210" max="8448" width="9.140625" style="148" customWidth="1"/>
    <col min="8449" max="8449" width="53.5703125" style="148" customWidth="1"/>
    <col min="8450" max="8450" width="15.7109375" style="148" customWidth="1"/>
    <col min="8451" max="8451" width="27.7109375" style="148" customWidth="1"/>
    <col min="8452" max="8452" width="15.7109375" style="148" customWidth="1"/>
    <col min="8453" max="8453" width="27.7109375" style="148" customWidth="1"/>
    <col min="8454" max="8454" width="15.7109375" style="148" customWidth="1"/>
    <col min="8455" max="8455" width="27.7109375" style="148" customWidth="1"/>
    <col min="8456" max="8456" width="18.140625" style="148" customWidth="1"/>
    <col min="8457" max="8458" width="15.7109375" style="148" customWidth="1"/>
    <col min="8459" max="8459" width="27.7109375" style="148" customWidth="1"/>
    <col min="8460" max="8460" width="15.7109375" style="148" customWidth="1"/>
    <col min="8461" max="8461" width="27.7109375" style="148" customWidth="1"/>
    <col min="8462" max="8462" width="15.7109375" style="148" customWidth="1"/>
    <col min="8463" max="8463" width="27.7109375" style="148" customWidth="1"/>
    <col min="8464" max="8464" width="18" style="148" customWidth="1"/>
    <col min="8465" max="8465" width="15.7109375" style="148" customWidth="1"/>
    <col min="8466" max="8704" width="9.140625" style="148" customWidth="1"/>
    <col min="8705" max="8705" width="53.5703125" style="148" customWidth="1"/>
    <col min="8706" max="8706" width="15.7109375" style="148" customWidth="1"/>
    <col min="8707" max="8707" width="27.7109375" style="148" customWidth="1"/>
    <col min="8708" max="8708" width="15.7109375" style="148" customWidth="1"/>
    <col min="8709" max="8709" width="27.7109375" style="148" customWidth="1"/>
    <col min="8710" max="8710" width="15.7109375" style="148" customWidth="1"/>
    <col min="8711" max="8711" width="27.7109375" style="148" customWidth="1"/>
    <col min="8712" max="8712" width="18.140625" style="148" customWidth="1"/>
    <col min="8713" max="8714" width="15.7109375" style="148" customWidth="1"/>
    <col min="8715" max="8715" width="27.7109375" style="148" customWidth="1"/>
    <col min="8716" max="8716" width="15.7109375" style="148" customWidth="1"/>
    <col min="8717" max="8717" width="27.7109375" style="148" customWidth="1"/>
    <col min="8718" max="8718" width="15.7109375" style="148" customWidth="1"/>
    <col min="8719" max="8719" width="27.7109375" style="148" customWidth="1"/>
    <col min="8720" max="8720" width="18" style="148" customWidth="1"/>
    <col min="8721" max="8721" width="15.7109375" style="148" customWidth="1"/>
    <col min="8722" max="8960" width="9.140625" style="148" customWidth="1"/>
    <col min="8961" max="8961" width="53.5703125" style="148" customWidth="1"/>
    <col min="8962" max="8962" width="15.7109375" style="148" customWidth="1"/>
    <col min="8963" max="8963" width="27.7109375" style="148" customWidth="1"/>
    <col min="8964" max="8964" width="15.7109375" style="148" customWidth="1"/>
    <col min="8965" max="8965" width="27.7109375" style="148" customWidth="1"/>
    <col min="8966" max="8966" width="15.7109375" style="148" customWidth="1"/>
    <col min="8967" max="8967" width="27.7109375" style="148" customWidth="1"/>
    <col min="8968" max="8968" width="18.140625" style="148" customWidth="1"/>
    <col min="8969" max="8970" width="15.7109375" style="148" customWidth="1"/>
    <col min="8971" max="8971" width="27.7109375" style="148" customWidth="1"/>
    <col min="8972" max="8972" width="15.7109375" style="148" customWidth="1"/>
    <col min="8973" max="8973" width="27.7109375" style="148" customWidth="1"/>
    <col min="8974" max="8974" width="15.7109375" style="148" customWidth="1"/>
    <col min="8975" max="8975" width="27.7109375" style="148" customWidth="1"/>
    <col min="8976" max="8976" width="18" style="148" customWidth="1"/>
    <col min="8977" max="8977" width="15.7109375" style="148" customWidth="1"/>
    <col min="8978" max="9216" width="9.140625" style="148" customWidth="1"/>
    <col min="9217" max="9217" width="53.5703125" style="148" customWidth="1"/>
    <col min="9218" max="9218" width="15.7109375" style="148" customWidth="1"/>
    <col min="9219" max="9219" width="27.7109375" style="148" customWidth="1"/>
    <col min="9220" max="9220" width="15.7109375" style="148" customWidth="1"/>
    <col min="9221" max="9221" width="27.7109375" style="148" customWidth="1"/>
    <col min="9222" max="9222" width="15.7109375" style="148" customWidth="1"/>
    <col min="9223" max="9223" width="27.7109375" style="148" customWidth="1"/>
    <col min="9224" max="9224" width="18.140625" style="148" customWidth="1"/>
    <col min="9225" max="9226" width="15.7109375" style="148" customWidth="1"/>
    <col min="9227" max="9227" width="27.7109375" style="148" customWidth="1"/>
    <col min="9228" max="9228" width="15.7109375" style="148" customWidth="1"/>
    <col min="9229" max="9229" width="27.7109375" style="148" customWidth="1"/>
    <col min="9230" max="9230" width="15.7109375" style="148" customWidth="1"/>
    <col min="9231" max="9231" width="27.7109375" style="148" customWidth="1"/>
    <col min="9232" max="9232" width="18" style="148" customWidth="1"/>
    <col min="9233" max="9233" width="15.7109375" style="148" customWidth="1"/>
    <col min="9234" max="9472" width="9.140625" style="148" customWidth="1"/>
    <col min="9473" max="9473" width="53.5703125" style="148" customWidth="1"/>
    <col min="9474" max="9474" width="15.7109375" style="148" customWidth="1"/>
    <col min="9475" max="9475" width="27.7109375" style="148" customWidth="1"/>
    <col min="9476" max="9476" width="15.7109375" style="148" customWidth="1"/>
    <col min="9477" max="9477" width="27.7109375" style="148" customWidth="1"/>
    <col min="9478" max="9478" width="15.7109375" style="148" customWidth="1"/>
    <col min="9479" max="9479" width="27.7109375" style="148" customWidth="1"/>
    <col min="9480" max="9480" width="18.140625" style="148" customWidth="1"/>
    <col min="9481" max="9482" width="15.7109375" style="148" customWidth="1"/>
    <col min="9483" max="9483" width="27.7109375" style="148" customWidth="1"/>
    <col min="9484" max="9484" width="15.7109375" style="148" customWidth="1"/>
    <col min="9485" max="9485" width="27.7109375" style="148" customWidth="1"/>
    <col min="9486" max="9486" width="15.7109375" style="148" customWidth="1"/>
    <col min="9487" max="9487" width="27.7109375" style="148" customWidth="1"/>
    <col min="9488" max="9488" width="18" style="148" customWidth="1"/>
    <col min="9489" max="9489" width="15.7109375" style="148" customWidth="1"/>
    <col min="9490" max="9728" width="9.140625" style="148" customWidth="1"/>
    <col min="9729" max="9729" width="53.5703125" style="148" customWidth="1"/>
    <col min="9730" max="9730" width="15.7109375" style="148" customWidth="1"/>
    <col min="9731" max="9731" width="27.7109375" style="148" customWidth="1"/>
    <col min="9732" max="9732" width="15.7109375" style="148" customWidth="1"/>
    <col min="9733" max="9733" width="27.7109375" style="148" customWidth="1"/>
    <col min="9734" max="9734" width="15.7109375" style="148" customWidth="1"/>
    <col min="9735" max="9735" width="27.7109375" style="148" customWidth="1"/>
    <col min="9736" max="9736" width="18.140625" style="148" customWidth="1"/>
    <col min="9737" max="9738" width="15.7109375" style="148" customWidth="1"/>
    <col min="9739" max="9739" width="27.7109375" style="148" customWidth="1"/>
    <col min="9740" max="9740" width="15.7109375" style="148" customWidth="1"/>
    <col min="9741" max="9741" width="27.7109375" style="148" customWidth="1"/>
    <col min="9742" max="9742" width="15.7109375" style="148" customWidth="1"/>
    <col min="9743" max="9743" width="27.7109375" style="148" customWidth="1"/>
    <col min="9744" max="9744" width="18" style="148" customWidth="1"/>
    <col min="9745" max="9745" width="15.7109375" style="148" customWidth="1"/>
    <col min="9746" max="9984" width="9.140625" style="148" customWidth="1"/>
    <col min="9985" max="9985" width="53.5703125" style="148" customWidth="1"/>
    <col min="9986" max="9986" width="15.7109375" style="148" customWidth="1"/>
    <col min="9987" max="9987" width="27.7109375" style="148" customWidth="1"/>
    <col min="9988" max="9988" width="15.7109375" style="148" customWidth="1"/>
    <col min="9989" max="9989" width="27.7109375" style="148" customWidth="1"/>
    <col min="9990" max="9990" width="15.7109375" style="148" customWidth="1"/>
    <col min="9991" max="9991" width="27.7109375" style="148" customWidth="1"/>
    <col min="9992" max="9992" width="18.140625" style="148" customWidth="1"/>
    <col min="9993" max="9994" width="15.7109375" style="148" customWidth="1"/>
    <col min="9995" max="9995" width="27.7109375" style="148" customWidth="1"/>
    <col min="9996" max="9996" width="15.7109375" style="148" customWidth="1"/>
    <col min="9997" max="9997" width="27.7109375" style="148" customWidth="1"/>
    <col min="9998" max="9998" width="15.7109375" style="148" customWidth="1"/>
    <col min="9999" max="9999" width="27.7109375" style="148" customWidth="1"/>
    <col min="10000" max="10000" width="18" style="148" customWidth="1"/>
    <col min="10001" max="10001" width="15.7109375" style="148" customWidth="1"/>
    <col min="10002" max="10240" width="9.140625" style="148" customWidth="1"/>
    <col min="10241" max="10241" width="53.5703125" style="148" customWidth="1"/>
    <col min="10242" max="10242" width="15.7109375" style="148" customWidth="1"/>
    <col min="10243" max="10243" width="27.7109375" style="148" customWidth="1"/>
    <col min="10244" max="10244" width="15.7109375" style="148" customWidth="1"/>
    <col min="10245" max="10245" width="27.7109375" style="148" customWidth="1"/>
    <col min="10246" max="10246" width="15.7109375" style="148" customWidth="1"/>
    <col min="10247" max="10247" width="27.7109375" style="148" customWidth="1"/>
    <col min="10248" max="10248" width="18.140625" style="148" customWidth="1"/>
    <col min="10249" max="10250" width="15.7109375" style="148" customWidth="1"/>
    <col min="10251" max="10251" width="27.7109375" style="148" customWidth="1"/>
    <col min="10252" max="10252" width="15.7109375" style="148" customWidth="1"/>
    <col min="10253" max="10253" width="27.7109375" style="148" customWidth="1"/>
    <col min="10254" max="10254" width="15.7109375" style="148" customWidth="1"/>
    <col min="10255" max="10255" width="27.7109375" style="148" customWidth="1"/>
    <col min="10256" max="10256" width="18" style="148" customWidth="1"/>
    <col min="10257" max="10257" width="15.7109375" style="148" customWidth="1"/>
    <col min="10258" max="10496" width="9.140625" style="148" customWidth="1"/>
    <col min="10497" max="10497" width="53.5703125" style="148" customWidth="1"/>
    <col min="10498" max="10498" width="15.7109375" style="148" customWidth="1"/>
    <col min="10499" max="10499" width="27.7109375" style="148" customWidth="1"/>
    <col min="10500" max="10500" width="15.7109375" style="148" customWidth="1"/>
    <col min="10501" max="10501" width="27.7109375" style="148" customWidth="1"/>
    <col min="10502" max="10502" width="15.7109375" style="148" customWidth="1"/>
    <col min="10503" max="10503" width="27.7109375" style="148" customWidth="1"/>
    <col min="10504" max="10504" width="18.140625" style="148" customWidth="1"/>
    <col min="10505" max="10506" width="15.7109375" style="148" customWidth="1"/>
    <col min="10507" max="10507" width="27.7109375" style="148" customWidth="1"/>
    <col min="10508" max="10508" width="15.7109375" style="148" customWidth="1"/>
    <col min="10509" max="10509" width="27.7109375" style="148" customWidth="1"/>
    <col min="10510" max="10510" width="15.7109375" style="148" customWidth="1"/>
    <col min="10511" max="10511" width="27.7109375" style="148" customWidth="1"/>
    <col min="10512" max="10512" width="18" style="148" customWidth="1"/>
    <col min="10513" max="10513" width="15.7109375" style="148" customWidth="1"/>
    <col min="10514" max="10752" width="9.140625" style="148" customWidth="1"/>
    <col min="10753" max="10753" width="53.5703125" style="148" customWidth="1"/>
    <col min="10754" max="10754" width="15.7109375" style="148" customWidth="1"/>
    <col min="10755" max="10755" width="27.7109375" style="148" customWidth="1"/>
    <col min="10756" max="10756" width="15.7109375" style="148" customWidth="1"/>
    <col min="10757" max="10757" width="27.7109375" style="148" customWidth="1"/>
    <col min="10758" max="10758" width="15.7109375" style="148" customWidth="1"/>
    <col min="10759" max="10759" width="27.7109375" style="148" customWidth="1"/>
    <col min="10760" max="10760" width="18.140625" style="148" customWidth="1"/>
    <col min="10761" max="10762" width="15.7109375" style="148" customWidth="1"/>
    <col min="10763" max="10763" width="27.7109375" style="148" customWidth="1"/>
    <col min="10764" max="10764" width="15.7109375" style="148" customWidth="1"/>
    <col min="10765" max="10765" width="27.7109375" style="148" customWidth="1"/>
    <col min="10766" max="10766" width="15.7109375" style="148" customWidth="1"/>
    <col min="10767" max="10767" width="27.7109375" style="148" customWidth="1"/>
    <col min="10768" max="10768" width="18" style="148" customWidth="1"/>
    <col min="10769" max="10769" width="15.7109375" style="148" customWidth="1"/>
    <col min="10770" max="11008" width="9.140625" style="148" customWidth="1"/>
    <col min="11009" max="11009" width="53.5703125" style="148" customWidth="1"/>
    <col min="11010" max="11010" width="15.7109375" style="148" customWidth="1"/>
    <col min="11011" max="11011" width="27.7109375" style="148" customWidth="1"/>
    <col min="11012" max="11012" width="15.7109375" style="148" customWidth="1"/>
    <col min="11013" max="11013" width="27.7109375" style="148" customWidth="1"/>
    <col min="11014" max="11014" width="15.7109375" style="148" customWidth="1"/>
    <col min="11015" max="11015" width="27.7109375" style="148" customWidth="1"/>
    <col min="11016" max="11016" width="18.140625" style="148" customWidth="1"/>
    <col min="11017" max="11018" width="15.7109375" style="148" customWidth="1"/>
    <col min="11019" max="11019" width="27.7109375" style="148" customWidth="1"/>
    <col min="11020" max="11020" width="15.7109375" style="148" customWidth="1"/>
    <col min="11021" max="11021" width="27.7109375" style="148" customWidth="1"/>
    <col min="11022" max="11022" width="15.7109375" style="148" customWidth="1"/>
    <col min="11023" max="11023" width="27.7109375" style="148" customWidth="1"/>
    <col min="11024" max="11024" width="18" style="148" customWidth="1"/>
    <col min="11025" max="11025" width="15.7109375" style="148" customWidth="1"/>
    <col min="11026" max="11264" width="9.140625" style="148" customWidth="1"/>
    <col min="11265" max="11265" width="53.5703125" style="148" customWidth="1"/>
    <col min="11266" max="11266" width="15.7109375" style="148" customWidth="1"/>
    <col min="11267" max="11267" width="27.7109375" style="148" customWidth="1"/>
    <col min="11268" max="11268" width="15.7109375" style="148" customWidth="1"/>
    <col min="11269" max="11269" width="27.7109375" style="148" customWidth="1"/>
    <col min="11270" max="11270" width="15.7109375" style="148" customWidth="1"/>
    <col min="11271" max="11271" width="27.7109375" style="148" customWidth="1"/>
    <col min="11272" max="11272" width="18.140625" style="148" customWidth="1"/>
    <col min="11273" max="11274" width="15.7109375" style="148" customWidth="1"/>
    <col min="11275" max="11275" width="27.7109375" style="148" customWidth="1"/>
    <col min="11276" max="11276" width="15.7109375" style="148" customWidth="1"/>
    <col min="11277" max="11277" width="27.7109375" style="148" customWidth="1"/>
    <col min="11278" max="11278" width="15.7109375" style="148" customWidth="1"/>
    <col min="11279" max="11279" width="27.7109375" style="148" customWidth="1"/>
    <col min="11280" max="11280" width="18" style="148" customWidth="1"/>
    <col min="11281" max="11281" width="15.7109375" style="148" customWidth="1"/>
    <col min="11282" max="11520" width="9.140625" style="148" customWidth="1"/>
    <col min="11521" max="11521" width="53.5703125" style="148" customWidth="1"/>
    <col min="11522" max="11522" width="15.7109375" style="148" customWidth="1"/>
    <col min="11523" max="11523" width="27.7109375" style="148" customWidth="1"/>
    <col min="11524" max="11524" width="15.7109375" style="148" customWidth="1"/>
    <col min="11525" max="11525" width="27.7109375" style="148" customWidth="1"/>
    <col min="11526" max="11526" width="15.7109375" style="148" customWidth="1"/>
    <col min="11527" max="11527" width="27.7109375" style="148" customWidth="1"/>
    <col min="11528" max="11528" width="18.140625" style="148" customWidth="1"/>
    <col min="11529" max="11530" width="15.7109375" style="148" customWidth="1"/>
    <col min="11531" max="11531" width="27.7109375" style="148" customWidth="1"/>
    <col min="11532" max="11532" width="15.7109375" style="148" customWidth="1"/>
    <col min="11533" max="11533" width="27.7109375" style="148" customWidth="1"/>
    <col min="11534" max="11534" width="15.7109375" style="148" customWidth="1"/>
    <col min="11535" max="11535" width="27.7109375" style="148" customWidth="1"/>
    <col min="11536" max="11536" width="18" style="148" customWidth="1"/>
    <col min="11537" max="11537" width="15.7109375" style="148" customWidth="1"/>
    <col min="11538" max="11776" width="9.140625" style="148" customWidth="1"/>
    <col min="11777" max="11777" width="53.5703125" style="148" customWidth="1"/>
    <col min="11778" max="11778" width="15.7109375" style="148" customWidth="1"/>
    <col min="11779" max="11779" width="27.7109375" style="148" customWidth="1"/>
    <col min="11780" max="11780" width="15.7109375" style="148" customWidth="1"/>
    <col min="11781" max="11781" width="27.7109375" style="148" customWidth="1"/>
    <col min="11782" max="11782" width="15.7109375" style="148" customWidth="1"/>
    <col min="11783" max="11783" width="27.7109375" style="148" customWidth="1"/>
    <col min="11784" max="11784" width="18.140625" style="148" customWidth="1"/>
    <col min="11785" max="11786" width="15.7109375" style="148" customWidth="1"/>
    <col min="11787" max="11787" width="27.7109375" style="148" customWidth="1"/>
    <col min="11788" max="11788" width="15.7109375" style="148" customWidth="1"/>
    <col min="11789" max="11789" width="27.7109375" style="148" customWidth="1"/>
    <col min="11790" max="11790" width="15.7109375" style="148" customWidth="1"/>
    <col min="11791" max="11791" width="27.7109375" style="148" customWidth="1"/>
    <col min="11792" max="11792" width="18" style="148" customWidth="1"/>
    <col min="11793" max="11793" width="15.7109375" style="148" customWidth="1"/>
    <col min="11794" max="12032" width="9.140625" style="148" customWidth="1"/>
    <col min="12033" max="12033" width="53.5703125" style="148" customWidth="1"/>
    <col min="12034" max="12034" width="15.7109375" style="148" customWidth="1"/>
    <col min="12035" max="12035" width="27.7109375" style="148" customWidth="1"/>
    <col min="12036" max="12036" width="15.7109375" style="148" customWidth="1"/>
    <col min="12037" max="12037" width="27.7109375" style="148" customWidth="1"/>
    <col min="12038" max="12038" width="15.7109375" style="148" customWidth="1"/>
    <col min="12039" max="12039" width="27.7109375" style="148" customWidth="1"/>
    <col min="12040" max="12040" width="18.140625" style="148" customWidth="1"/>
    <col min="12041" max="12042" width="15.7109375" style="148" customWidth="1"/>
    <col min="12043" max="12043" width="27.7109375" style="148" customWidth="1"/>
    <col min="12044" max="12044" width="15.7109375" style="148" customWidth="1"/>
    <col min="12045" max="12045" width="27.7109375" style="148" customWidth="1"/>
    <col min="12046" max="12046" width="15.7109375" style="148" customWidth="1"/>
    <col min="12047" max="12047" width="27.7109375" style="148" customWidth="1"/>
    <col min="12048" max="12048" width="18" style="148" customWidth="1"/>
    <col min="12049" max="12049" width="15.7109375" style="148" customWidth="1"/>
    <col min="12050" max="12288" width="9.140625" style="148" customWidth="1"/>
    <col min="12289" max="12289" width="53.5703125" style="148" customWidth="1"/>
    <col min="12290" max="12290" width="15.7109375" style="148" customWidth="1"/>
    <col min="12291" max="12291" width="27.7109375" style="148" customWidth="1"/>
    <col min="12292" max="12292" width="15.7109375" style="148" customWidth="1"/>
    <col min="12293" max="12293" width="27.7109375" style="148" customWidth="1"/>
    <col min="12294" max="12294" width="15.7109375" style="148" customWidth="1"/>
    <col min="12295" max="12295" width="27.7109375" style="148" customWidth="1"/>
    <col min="12296" max="12296" width="18.140625" style="148" customWidth="1"/>
    <col min="12297" max="12298" width="15.7109375" style="148" customWidth="1"/>
    <col min="12299" max="12299" width="27.7109375" style="148" customWidth="1"/>
    <col min="12300" max="12300" width="15.7109375" style="148" customWidth="1"/>
    <col min="12301" max="12301" width="27.7109375" style="148" customWidth="1"/>
    <col min="12302" max="12302" width="15.7109375" style="148" customWidth="1"/>
    <col min="12303" max="12303" width="27.7109375" style="148" customWidth="1"/>
    <col min="12304" max="12304" width="18" style="148" customWidth="1"/>
    <col min="12305" max="12305" width="15.7109375" style="148" customWidth="1"/>
    <col min="12306" max="12544" width="9.140625" style="148" customWidth="1"/>
    <col min="12545" max="12545" width="53.5703125" style="148" customWidth="1"/>
    <col min="12546" max="12546" width="15.7109375" style="148" customWidth="1"/>
    <col min="12547" max="12547" width="27.7109375" style="148" customWidth="1"/>
    <col min="12548" max="12548" width="15.7109375" style="148" customWidth="1"/>
    <col min="12549" max="12549" width="27.7109375" style="148" customWidth="1"/>
    <col min="12550" max="12550" width="15.7109375" style="148" customWidth="1"/>
    <col min="12551" max="12551" width="27.7109375" style="148" customWidth="1"/>
    <col min="12552" max="12552" width="18.140625" style="148" customWidth="1"/>
    <col min="12553" max="12554" width="15.7109375" style="148" customWidth="1"/>
    <col min="12555" max="12555" width="27.7109375" style="148" customWidth="1"/>
    <col min="12556" max="12556" width="15.7109375" style="148" customWidth="1"/>
    <col min="12557" max="12557" width="27.7109375" style="148" customWidth="1"/>
    <col min="12558" max="12558" width="15.7109375" style="148" customWidth="1"/>
    <col min="12559" max="12559" width="27.7109375" style="148" customWidth="1"/>
    <col min="12560" max="12560" width="18" style="148" customWidth="1"/>
    <col min="12561" max="12561" width="15.7109375" style="148" customWidth="1"/>
    <col min="12562" max="12800" width="9.140625" style="148" customWidth="1"/>
    <col min="12801" max="12801" width="53.5703125" style="148" customWidth="1"/>
    <col min="12802" max="12802" width="15.7109375" style="148" customWidth="1"/>
    <col min="12803" max="12803" width="27.7109375" style="148" customWidth="1"/>
    <col min="12804" max="12804" width="15.7109375" style="148" customWidth="1"/>
    <col min="12805" max="12805" width="27.7109375" style="148" customWidth="1"/>
    <col min="12806" max="12806" width="15.7109375" style="148" customWidth="1"/>
    <col min="12807" max="12807" width="27.7109375" style="148" customWidth="1"/>
    <col min="12808" max="12808" width="18.140625" style="148" customWidth="1"/>
    <col min="12809" max="12810" width="15.7109375" style="148" customWidth="1"/>
    <col min="12811" max="12811" width="27.7109375" style="148" customWidth="1"/>
    <col min="12812" max="12812" width="15.7109375" style="148" customWidth="1"/>
    <col min="12813" max="12813" width="27.7109375" style="148" customWidth="1"/>
    <col min="12814" max="12814" width="15.7109375" style="148" customWidth="1"/>
    <col min="12815" max="12815" width="27.7109375" style="148" customWidth="1"/>
    <col min="12816" max="12816" width="18" style="148" customWidth="1"/>
    <col min="12817" max="12817" width="15.7109375" style="148" customWidth="1"/>
    <col min="12818" max="13056" width="9.140625" style="148" customWidth="1"/>
    <col min="13057" max="13057" width="53.5703125" style="148" customWidth="1"/>
    <col min="13058" max="13058" width="15.7109375" style="148" customWidth="1"/>
    <col min="13059" max="13059" width="27.7109375" style="148" customWidth="1"/>
    <col min="13060" max="13060" width="15.7109375" style="148" customWidth="1"/>
    <col min="13061" max="13061" width="27.7109375" style="148" customWidth="1"/>
    <col min="13062" max="13062" width="15.7109375" style="148" customWidth="1"/>
    <col min="13063" max="13063" width="27.7109375" style="148" customWidth="1"/>
    <col min="13064" max="13064" width="18.140625" style="148" customWidth="1"/>
    <col min="13065" max="13066" width="15.7109375" style="148" customWidth="1"/>
    <col min="13067" max="13067" width="27.7109375" style="148" customWidth="1"/>
    <col min="13068" max="13068" width="15.7109375" style="148" customWidth="1"/>
    <col min="13069" max="13069" width="27.7109375" style="148" customWidth="1"/>
    <col min="13070" max="13070" width="15.7109375" style="148" customWidth="1"/>
    <col min="13071" max="13071" width="27.7109375" style="148" customWidth="1"/>
    <col min="13072" max="13072" width="18" style="148" customWidth="1"/>
    <col min="13073" max="13073" width="15.7109375" style="148" customWidth="1"/>
    <col min="13074" max="13312" width="9.140625" style="148" customWidth="1"/>
    <col min="13313" max="13313" width="53.5703125" style="148" customWidth="1"/>
    <col min="13314" max="13314" width="15.7109375" style="148" customWidth="1"/>
    <col min="13315" max="13315" width="27.7109375" style="148" customWidth="1"/>
    <col min="13316" max="13316" width="15.7109375" style="148" customWidth="1"/>
    <col min="13317" max="13317" width="27.7109375" style="148" customWidth="1"/>
    <col min="13318" max="13318" width="15.7109375" style="148" customWidth="1"/>
    <col min="13319" max="13319" width="27.7109375" style="148" customWidth="1"/>
    <col min="13320" max="13320" width="18.140625" style="148" customWidth="1"/>
    <col min="13321" max="13322" width="15.7109375" style="148" customWidth="1"/>
    <col min="13323" max="13323" width="27.7109375" style="148" customWidth="1"/>
    <col min="13324" max="13324" width="15.7109375" style="148" customWidth="1"/>
    <col min="13325" max="13325" width="27.7109375" style="148" customWidth="1"/>
    <col min="13326" max="13326" width="15.7109375" style="148" customWidth="1"/>
    <col min="13327" max="13327" width="27.7109375" style="148" customWidth="1"/>
    <col min="13328" max="13328" width="18" style="148" customWidth="1"/>
    <col min="13329" max="13329" width="15.7109375" style="148" customWidth="1"/>
    <col min="13330" max="13568" width="9.140625" style="148" customWidth="1"/>
    <col min="13569" max="13569" width="53.5703125" style="148" customWidth="1"/>
    <col min="13570" max="13570" width="15.7109375" style="148" customWidth="1"/>
    <col min="13571" max="13571" width="27.7109375" style="148" customWidth="1"/>
    <col min="13572" max="13572" width="15.7109375" style="148" customWidth="1"/>
    <col min="13573" max="13573" width="27.7109375" style="148" customWidth="1"/>
    <col min="13574" max="13574" width="15.7109375" style="148" customWidth="1"/>
    <col min="13575" max="13575" width="27.7109375" style="148" customWidth="1"/>
    <col min="13576" max="13576" width="18.140625" style="148" customWidth="1"/>
    <col min="13577" max="13578" width="15.7109375" style="148" customWidth="1"/>
    <col min="13579" max="13579" width="27.7109375" style="148" customWidth="1"/>
    <col min="13580" max="13580" width="15.7109375" style="148" customWidth="1"/>
    <col min="13581" max="13581" width="27.7109375" style="148" customWidth="1"/>
    <col min="13582" max="13582" width="15.7109375" style="148" customWidth="1"/>
    <col min="13583" max="13583" width="27.7109375" style="148" customWidth="1"/>
    <col min="13584" max="13584" width="18" style="148" customWidth="1"/>
    <col min="13585" max="13585" width="15.7109375" style="148" customWidth="1"/>
    <col min="13586" max="13824" width="9.140625" style="148" customWidth="1"/>
    <col min="13825" max="13825" width="53.5703125" style="148" customWidth="1"/>
    <col min="13826" max="13826" width="15.7109375" style="148" customWidth="1"/>
    <col min="13827" max="13827" width="27.7109375" style="148" customWidth="1"/>
    <col min="13828" max="13828" width="15.7109375" style="148" customWidth="1"/>
    <col min="13829" max="13829" width="27.7109375" style="148" customWidth="1"/>
    <col min="13830" max="13830" width="15.7109375" style="148" customWidth="1"/>
    <col min="13831" max="13831" width="27.7109375" style="148" customWidth="1"/>
    <col min="13832" max="13832" width="18.140625" style="148" customWidth="1"/>
    <col min="13833" max="13834" width="15.7109375" style="148" customWidth="1"/>
    <col min="13835" max="13835" width="27.7109375" style="148" customWidth="1"/>
    <col min="13836" max="13836" width="15.7109375" style="148" customWidth="1"/>
    <col min="13837" max="13837" width="27.7109375" style="148" customWidth="1"/>
    <col min="13838" max="13838" width="15.7109375" style="148" customWidth="1"/>
    <col min="13839" max="13839" width="27.7109375" style="148" customWidth="1"/>
    <col min="13840" max="13840" width="18" style="148" customWidth="1"/>
    <col min="13841" max="13841" width="15.7109375" style="148" customWidth="1"/>
    <col min="13842" max="14080" width="9.140625" style="148" customWidth="1"/>
    <col min="14081" max="14081" width="53.5703125" style="148" customWidth="1"/>
    <col min="14082" max="14082" width="15.7109375" style="148" customWidth="1"/>
    <col min="14083" max="14083" width="27.7109375" style="148" customWidth="1"/>
    <col min="14084" max="14084" width="15.7109375" style="148" customWidth="1"/>
    <col min="14085" max="14085" width="27.7109375" style="148" customWidth="1"/>
    <col min="14086" max="14086" width="15.7109375" style="148" customWidth="1"/>
    <col min="14087" max="14087" width="27.7109375" style="148" customWidth="1"/>
    <col min="14088" max="14088" width="18.140625" style="148" customWidth="1"/>
    <col min="14089" max="14090" width="15.7109375" style="148" customWidth="1"/>
    <col min="14091" max="14091" width="27.7109375" style="148" customWidth="1"/>
    <col min="14092" max="14092" width="15.7109375" style="148" customWidth="1"/>
    <col min="14093" max="14093" width="27.7109375" style="148" customWidth="1"/>
    <col min="14094" max="14094" width="15.7109375" style="148" customWidth="1"/>
    <col min="14095" max="14095" width="27.7109375" style="148" customWidth="1"/>
    <col min="14096" max="14096" width="18" style="148" customWidth="1"/>
    <col min="14097" max="14097" width="15.7109375" style="148" customWidth="1"/>
    <col min="14098" max="14336" width="9.140625" style="148" customWidth="1"/>
    <col min="14337" max="14337" width="53.5703125" style="148" customWidth="1"/>
    <col min="14338" max="14338" width="15.7109375" style="148" customWidth="1"/>
    <col min="14339" max="14339" width="27.7109375" style="148" customWidth="1"/>
    <col min="14340" max="14340" width="15.7109375" style="148" customWidth="1"/>
    <col min="14341" max="14341" width="27.7109375" style="148" customWidth="1"/>
    <col min="14342" max="14342" width="15.7109375" style="148" customWidth="1"/>
    <col min="14343" max="14343" width="27.7109375" style="148" customWidth="1"/>
    <col min="14344" max="14344" width="18.140625" style="148" customWidth="1"/>
    <col min="14345" max="14346" width="15.7109375" style="148" customWidth="1"/>
    <col min="14347" max="14347" width="27.7109375" style="148" customWidth="1"/>
    <col min="14348" max="14348" width="15.7109375" style="148" customWidth="1"/>
    <col min="14349" max="14349" width="27.7109375" style="148" customWidth="1"/>
    <col min="14350" max="14350" width="15.7109375" style="148" customWidth="1"/>
    <col min="14351" max="14351" width="27.7109375" style="148" customWidth="1"/>
    <col min="14352" max="14352" width="18" style="148" customWidth="1"/>
    <col min="14353" max="14353" width="15.7109375" style="148" customWidth="1"/>
    <col min="14354" max="14592" width="9.140625" style="148" customWidth="1"/>
    <col min="14593" max="14593" width="53.5703125" style="148" customWidth="1"/>
    <col min="14594" max="14594" width="15.7109375" style="148" customWidth="1"/>
    <col min="14595" max="14595" width="27.7109375" style="148" customWidth="1"/>
    <col min="14596" max="14596" width="15.7109375" style="148" customWidth="1"/>
    <col min="14597" max="14597" width="27.7109375" style="148" customWidth="1"/>
    <col min="14598" max="14598" width="15.7109375" style="148" customWidth="1"/>
    <col min="14599" max="14599" width="27.7109375" style="148" customWidth="1"/>
    <col min="14600" max="14600" width="18.140625" style="148" customWidth="1"/>
    <col min="14601" max="14602" width="15.7109375" style="148" customWidth="1"/>
    <col min="14603" max="14603" width="27.7109375" style="148" customWidth="1"/>
    <col min="14604" max="14604" width="15.7109375" style="148" customWidth="1"/>
    <col min="14605" max="14605" width="27.7109375" style="148" customWidth="1"/>
    <col min="14606" max="14606" width="15.7109375" style="148" customWidth="1"/>
    <col min="14607" max="14607" width="27.7109375" style="148" customWidth="1"/>
    <col min="14608" max="14608" width="18" style="148" customWidth="1"/>
    <col min="14609" max="14609" width="15.7109375" style="148" customWidth="1"/>
    <col min="14610" max="14848" width="9.140625" style="148" customWidth="1"/>
    <col min="14849" max="14849" width="53.5703125" style="148" customWidth="1"/>
    <col min="14850" max="14850" width="15.7109375" style="148" customWidth="1"/>
    <col min="14851" max="14851" width="27.7109375" style="148" customWidth="1"/>
    <col min="14852" max="14852" width="15.7109375" style="148" customWidth="1"/>
    <col min="14853" max="14853" width="27.7109375" style="148" customWidth="1"/>
    <col min="14854" max="14854" width="15.7109375" style="148" customWidth="1"/>
    <col min="14855" max="14855" width="27.7109375" style="148" customWidth="1"/>
    <col min="14856" max="14856" width="18.140625" style="148" customWidth="1"/>
    <col min="14857" max="14858" width="15.7109375" style="148" customWidth="1"/>
    <col min="14859" max="14859" width="27.7109375" style="148" customWidth="1"/>
    <col min="14860" max="14860" width="15.7109375" style="148" customWidth="1"/>
    <col min="14861" max="14861" width="27.7109375" style="148" customWidth="1"/>
    <col min="14862" max="14862" width="15.7109375" style="148" customWidth="1"/>
    <col min="14863" max="14863" width="27.7109375" style="148" customWidth="1"/>
    <col min="14864" max="14864" width="18" style="148" customWidth="1"/>
    <col min="14865" max="14865" width="15.7109375" style="148" customWidth="1"/>
    <col min="14866" max="15104" width="9.140625" style="148" customWidth="1"/>
    <col min="15105" max="15105" width="53.5703125" style="148" customWidth="1"/>
    <col min="15106" max="15106" width="15.7109375" style="148" customWidth="1"/>
    <col min="15107" max="15107" width="27.7109375" style="148" customWidth="1"/>
    <col min="15108" max="15108" width="15.7109375" style="148" customWidth="1"/>
    <col min="15109" max="15109" width="27.7109375" style="148" customWidth="1"/>
    <col min="15110" max="15110" width="15.7109375" style="148" customWidth="1"/>
    <col min="15111" max="15111" width="27.7109375" style="148" customWidth="1"/>
    <col min="15112" max="15112" width="18.140625" style="148" customWidth="1"/>
    <col min="15113" max="15114" width="15.7109375" style="148" customWidth="1"/>
    <col min="15115" max="15115" width="27.7109375" style="148" customWidth="1"/>
    <col min="15116" max="15116" width="15.7109375" style="148" customWidth="1"/>
    <col min="15117" max="15117" width="27.7109375" style="148" customWidth="1"/>
    <col min="15118" max="15118" width="15.7109375" style="148" customWidth="1"/>
    <col min="15119" max="15119" width="27.7109375" style="148" customWidth="1"/>
    <col min="15120" max="15120" width="18" style="148" customWidth="1"/>
    <col min="15121" max="15121" width="15.7109375" style="148" customWidth="1"/>
    <col min="15122" max="15360" width="9.140625" style="148" customWidth="1"/>
    <col min="15361" max="15361" width="53.5703125" style="148" customWidth="1"/>
    <col min="15362" max="15362" width="15.7109375" style="148" customWidth="1"/>
    <col min="15363" max="15363" width="27.7109375" style="148" customWidth="1"/>
    <col min="15364" max="15364" width="15.7109375" style="148" customWidth="1"/>
    <col min="15365" max="15365" width="27.7109375" style="148" customWidth="1"/>
    <col min="15366" max="15366" width="15.7109375" style="148" customWidth="1"/>
    <col min="15367" max="15367" width="27.7109375" style="148" customWidth="1"/>
    <col min="15368" max="15368" width="18.140625" style="148" customWidth="1"/>
    <col min="15369" max="15370" width="15.7109375" style="148" customWidth="1"/>
    <col min="15371" max="15371" width="27.7109375" style="148" customWidth="1"/>
    <col min="15372" max="15372" width="15.7109375" style="148" customWidth="1"/>
    <col min="15373" max="15373" width="27.7109375" style="148" customWidth="1"/>
    <col min="15374" max="15374" width="15.7109375" style="148" customWidth="1"/>
    <col min="15375" max="15375" width="27.7109375" style="148" customWidth="1"/>
    <col min="15376" max="15376" width="18" style="148" customWidth="1"/>
    <col min="15377" max="15377" width="15.7109375" style="148" customWidth="1"/>
    <col min="15378" max="15616" width="9.140625" style="148" customWidth="1"/>
    <col min="15617" max="15617" width="53.5703125" style="148" customWidth="1"/>
    <col min="15618" max="15618" width="15.7109375" style="148" customWidth="1"/>
    <col min="15619" max="15619" width="27.7109375" style="148" customWidth="1"/>
    <col min="15620" max="15620" width="15.7109375" style="148" customWidth="1"/>
    <col min="15621" max="15621" width="27.7109375" style="148" customWidth="1"/>
    <col min="15622" max="15622" width="15.7109375" style="148" customWidth="1"/>
    <col min="15623" max="15623" width="27.7109375" style="148" customWidth="1"/>
    <col min="15624" max="15624" width="18.140625" style="148" customWidth="1"/>
    <col min="15625" max="15626" width="15.7109375" style="148" customWidth="1"/>
    <col min="15627" max="15627" width="27.7109375" style="148" customWidth="1"/>
    <col min="15628" max="15628" width="15.7109375" style="148" customWidth="1"/>
    <col min="15629" max="15629" width="27.7109375" style="148" customWidth="1"/>
    <col min="15630" max="15630" width="15.7109375" style="148" customWidth="1"/>
    <col min="15631" max="15631" width="27.7109375" style="148" customWidth="1"/>
    <col min="15632" max="15632" width="18" style="148" customWidth="1"/>
    <col min="15633" max="15633" width="15.7109375" style="148" customWidth="1"/>
    <col min="15634" max="15872" width="9.140625" style="148" customWidth="1"/>
    <col min="15873" max="15873" width="53.5703125" style="148" customWidth="1"/>
    <col min="15874" max="15874" width="15.7109375" style="148" customWidth="1"/>
    <col min="15875" max="15875" width="27.7109375" style="148" customWidth="1"/>
    <col min="15876" max="15876" width="15.7109375" style="148" customWidth="1"/>
    <col min="15877" max="15877" width="27.7109375" style="148" customWidth="1"/>
    <col min="15878" max="15878" width="15.7109375" style="148" customWidth="1"/>
    <col min="15879" max="15879" width="27.7109375" style="148" customWidth="1"/>
    <col min="15880" max="15880" width="18.140625" style="148" customWidth="1"/>
    <col min="15881" max="15882" width="15.7109375" style="148" customWidth="1"/>
    <col min="15883" max="15883" width="27.7109375" style="148" customWidth="1"/>
    <col min="15884" max="15884" width="15.7109375" style="148" customWidth="1"/>
    <col min="15885" max="15885" width="27.7109375" style="148" customWidth="1"/>
    <col min="15886" max="15886" width="15.7109375" style="148" customWidth="1"/>
    <col min="15887" max="15887" width="27.7109375" style="148" customWidth="1"/>
    <col min="15888" max="15888" width="18" style="148" customWidth="1"/>
    <col min="15889" max="15889" width="15.7109375" style="148" customWidth="1"/>
    <col min="15890" max="16128" width="9.140625" style="148" customWidth="1"/>
    <col min="16129" max="16129" width="53.5703125" style="148" customWidth="1"/>
    <col min="16130" max="16130" width="15.7109375" style="148" customWidth="1"/>
    <col min="16131" max="16131" width="27.7109375" style="148" customWidth="1"/>
    <col min="16132" max="16132" width="15.7109375" style="148" customWidth="1"/>
    <col min="16133" max="16133" width="27.7109375" style="148" customWidth="1"/>
    <col min="16134" max="16134" width="15.7109375" style="148" customWidth="1"/>
    <col min="16135" max="16135" width="27.7109375" style="148" customWidth="1"/>
    <col min="16136" max="16136" width="18.140625" style="148" customWidth="1"/>
    <col min="16137" max="16138" width="15.7109375" style="148" customWidth="1"/>
    <col min="16139" max="16139" width="27.7109375" style="148" customWidth="1"/>
    <col min="16140" max="16140" width="15.7109375" style="148" customWidth="1"/>
    <col min="16141" max="16141" width="27.7109375" style="148" customWidth="1"/>
    <col min="16142" max="16142" width="15.7109375" style="148" customWidth="1"/>
    <col min="16143" max="16143" width="27.7109375" style="148" customWidth="1"/>
    <col min="16144" max="16144" width="18" style="148" customWidth="1"/>
    <col min="16145" max="16145" width="15.7109375" style="148" customWidth="1"/>
    <col min="16146" max="16384" width="9.140625" style="148" customWidth="1"/>
  </cols>
  <sheetData>
    <row r="1" spans="1:81" ht="30" customHeight="1" x14ac:dyDescent="0.25">
      <c r="A1" s="199" t="s">
        <v>205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</row>
    <row r="2" spans="1:81" ht="15" customHeight="1" x14ac:dyDescent="0.25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</row>
    <row r="3" spans="1:81" ht="15" customHeight="1" x14ac:dyDescent="0.25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</row>
    <row r="4" spans="1:81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  <c r="BM4" s="201"/>
      <c r="BN4" s="201"/>
      <c r="BO4" s="201"/>
      <c r="BP4" s="201"/>
      <c r="BQ4" s="201"/>
      <c r="BR4" s="201"/>
      <c r="BS4" s="201"/>
      <c r="BT4" s="201"/>
      <c r="BU4" s="201"/>
      <c r="BV4" s="201"/>
      <c r="BW4" s="201"/>
      <c r="BX4" s="201"/>
      <c r="BY4" s="201"/>
      <c r="BZ4" s="201"/>
      <c r="CA4" s="201"/>
      <c r="CB4" s="201"/>
      <c r="CC4" s="201"/>
    </row>
    <row r="5" spans="1:8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  <c r="L5" s="38"/>
      <c r="M5" s="38"/>
      <c r="N5" s="39"/>
      <c r="O5" s="39"/>
      <c r="P5" s="38"/>
      <c r="Q5" s="39"/>
    </row>
    <row r="6" spans="1:81" ht="15" customHeight="1" x14ac:dyDescent="0.25">
      <c r="A6" s="41"/>
      <c r="B6" s="198" t="s">
        <v>78</v>
      </c>
      <c r="C6" s="198"/>
      <c r="D6" s="198"/>
      <c r="E6" s="198"/>
      <c r="F6" s="198"/>
      <c r="G6" s="198"/>
      <c r="H6" s="198"/>
      <c r="I6" s="198"/>
      <c r="J6" s="198" t="s">
        <v>79</v>
      </c>
      <c r="K6" s="198"/>
      <c r="L6" s="198"/>
      <c r="M6" s="198"/>
      <c r="N6" s="198"/>
      <c r="O6" s="198"/>
      <c r="P6" s="198"/>
      <c r="Q6" s="198"/>
      <c r="R6" s="198" t="s">
        <v>87</v>
      </c>
      <c r="S6" s="198"/>
      <c r="T6" s="198"/>
      <c r="U6" s="198"/>
      <c r="V6" s="198"/>
      <c r="W6" s="198"/>
      <c r="X6" s="198"/>
      <c r="Y6" s="198"/>
      <c r="Z6" s="198" t="s">
        <v>88</v>
      </c>
      <c r="AA6" s="198"/>
      <c r="AB6" s="198"/>
      <c r="AC6" s="198"/>
      <c r="AD6" s="198"/>
      <c r="AE6" s="198"/>
      <c r="AF6" s="198"/>
      <c r="AG6" s="198"/>
      <c r="AH6" s="198" t="s">
        <v>89</v>
      </c>
      <c r="AI6" s="198"/>
      <c r="AJ6" s="198"/>
      <c r="AK6" s="198"/>
      <c r="AL6" s="198"/>
      <c r="AM6" s="198"/>
      <c r="AN6" s="198"/>
      <c r="AO6" s="198"/>
      <c r="AP6" s="198" t="s">
        <v>90</v>
      </c>
      <c r="AQ6" s="198"/>
      <c r="AR6" s="198"/>
      <c r="AS6" s="198"/>
      <c r="AT6" s="198"/>
      <c r="AU6" s="198"/>
      <c r="AV6" s="198"/>
      <c r="AW6" s="198"/>
      <c r="AX6" s="198" t="s">
        <v>91</v>
      </c>
      <c r="AY6" s="198"/>
      <c r="AZ6" s="198"/>
      <c r="BA6" s="198"/>
      <c r="BB6" s="198"/>
      <c r="BC6" s="198"/>
      <c r="BD6" s="198"/>
      <c r="BE6" s="198"/>
      <c r="BF6" s="198" t="s">
        <v>92</v>
      </c>
      <c r="BG6" s="198"/>
      <c r="BH6" s="198"/>
      <c r="BI6" s="198"/>
      <c r="BJ6" s="198"/>
      <c r="BK6" s="198"/>
      <c r="BL6" s="198"/>
      <c r="BM6" s="198"/>
      <c r="BN6" s="198" t="s">
        <v>93</v>
      </c>
      <c r="BO6" s="198"/>
      <c r="BP6" s="198"/>
      <c r="BQ6" s="198"/>
      <c r="BR6" s="198"/>
      <c r="BS6" s="198"/>
      <c r="BT6" s="198"/>
      <c r="BU6" s="198"/>
      <c r="BV6" s="198" t="s">
        <v>42</v>
      </c>
      <c r="BW6" s="198"/>
      <c r="BX6" s="198"/>
      <c r="BY6" s="198"/>
      <c r="BZ6" s="198"/>
      <c r="CA6" s="198"/>
      <c r="CB6" s="198"/>
      <c r="CC6" s="198"/>
    </row>
    <row r="7" spans="1:81" ht="39.950000000000003" customHeight="1" x14ac:dyDescent="0.25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  <c r="R7" s="44" t="s">
        <v>80</v>
      </c>
      <c r="S7" s="45" t="s">
        <v>81</v>
      </c>
      <c r="T7" s="44" t="s">
        <v>82</v>
      </c>
      <c r="U7" s="44" t="s">
        <v>83</v>
      </c>
      <c r="V7" s="45" t="s">
        <v>84</v>
      </c>
      <c r="W7" s="44" t="s">
        <v>85</v>
      </c>
      <c r="X7" s="44" t="s">
        <v>86</v>
      </c>
      <c r="Y7" s="45" t="s">
        <v>42</v>
      </c>
      <c r="Z7" s="44" t="s">
        <v>80</v>
      </c>
      <c r="AA7" s="44" t="s">
        <v>81</v>
      </c>
      <c r="AB7" s="45" t="s">
        <v>82</v>
      </c>
      <c r="AC7" s="44" t="s">
        <v>83</v>
      </c>
      <c r="AD7" s="44" t="s">
        <v>84</v>
      </c>
      <c r="AE7" s="44" t="s">
        <v>85</v>
      </c>
      <c r="AF7" s="44" t="s">
        <v>86</v>
      </c>
      <c r="AG7" s="44" t="s">
        <v>42</v>
      </c>
      <c r="AH7" s="44" t="s">
        <v>80</v>
      </c>
      <c r="AI7" s="45" t="s">
        <v>81</v>
      </c>
      <c r="AJ7" s="44" t="s">
        <v>82</v>
      </c>
      <c r="AK7" s="44" t="s">
        <v>83</v>
      </c>
      <c r="AL7" s="45" t="s">
        <v>84</v>
      </c>
      <c r="AM7" s="44" t="s">
        <v>85</v>
      </c>
      <c r="AN7" s="44" t="s">
        <v>86</v>
      </c>
      <c r="AO7" s="45" t="s">
        <v>42</v>
      </c>
      <c r="AP7" s="44" t="s">
        <v>80</v>
      </c>
      <c r="AQ7" s="44" t="s">
        <v>81</v>
      </c>
      <c r="AR7" s="45" t="s">
        <v>82</v>
      </c>
      <c r="AS7" s="44" t="s">
        <v>83</v>
      </c>
      <c r="AT7" s="44" t="s">
        <v>84</v>
      </c>
      <c r="AU7" s="44" t="s">
        <v>85</v>
      </c>
      <c r="AV7" s="44" t="s">
        <v>86</v>
      </c>
      <c r="AW7" s="44" t="s">
        <v>42</v>
      </c>
      <c r="AX7" s="44" t="s">
        <v>80</v>
      </c>
      <c r="AY7" s="45" t="s">
        <v>81</v>
      </c>
      <c r="AZ7" s="44" t="s">
        <v>82</v>
      </c>
      <c r="BA7" s="44" t="s">
        <v>83</v>
      </c>
      <c r="BB7" s="45" t="s">
        <v>84</v>
      </c>
      <c r="BC7" s="44" t="s">
        <v>85</v>
      </c>
      <c r="BD7" s="44" t="s">
        <v>86</v>
      </c>
      <c r="BE7" s="45" t="s">
        <v>42</v>
      </c>
      <c r="BF7" s="44" t="s">
        <v>80</v>
      </c>
      <c r="BG7" s="44" t="s">
        <v>81</v>
      </c>
      <c r="BH7" s="45" t="s">
        <v>82</v>
      </c>
      <c r="BI7" s="44" t="s">
        <v>83</v>
      </c>
      <c r="BJ7" s="44" t="s">
        <v>84</v>
      </c>
      <c r="BK7" s="44" t="s">
        <v>85</v>
      </c>
      <c r="BL7" s="44" t="s">
        <v>86</v>
      </c>
      <c r="BM7" s="44" t="s">
        <v>42</v>
      </c>
      <c r="BN7" s="44" t="s">
        <v>80</v>
      </c>
      <c r="BO7" s="45" t="s">
        <v>81</v>
      </c>
      <c r="BP7" s="44" t="s">
        <v>82</v>
      </c>
      <c r="BQ7" s="44" t="s">
        <v>83</v>
      </c>
      <c r="BR7" s="45" t="s">
        <v>84</v>
      </c>
      <c r="BS7" s="44" t="s">
        <v>85</v>
      </c>
      <c r="BT7" s="44" t="s">
        <v>86</v>
      </c>
      <c r="BU7" s="45" t="s">
        <v>42</v>
      </c>
      <c r="BV7" s="44" t="s">
        <v>80</v>
      </c>
      <c r="BW7" s="44" t="s">
        <v>81</v>
      </c>
      <c r="BX7" s="45" t="s">
        <v>82</v>
      </c>
      <c r="BY7" s="44" t="s">
        <v>83</v>
      </c>
      <c r="BZ7" s="44" t="s">
        <v>84</v>
      </c>
      <c r="CA7" s="44" t="s">
        <v>85</v>
      </c>
      <c r="CB7" s="44" t="s">
        <v>86</v>
      </c>
      <c r="CC7" s="44" t="s">
        <v>42</v>
      </c>
    </row>
    <row r="8" spans="1:81" ht="15" customHeight="1" x14ac:dyDescent="0.25">
      <c r="A8" s="57" t="s">
        <v>19</v>
      </c>
      <c r="B8" s="48">
        <v>52978.662178600003</v>
      </c>
      <c r="C8" s="48">
        <v>35213.333509999989</v>
      </c>
      <c r="D8" s="48">
        <v>393.98264</v>
      </c>
      <c r="E8" s="48">
        <v>1362.40715</v>
      </c>
      <c r="F8" s="48">
        <v>268.36518999999998</v>
      </c>
      <c r="G8" s="48">
        <v>236.59479999999999</v>
      </c>
      <c r="H8" s="48">
        <v>0</v>
      </c>
      <c r="I8" s="48">
        <v>90453.345468600004</v>
      </c>
      <c r="J8" s="48">
        <v>290211.14922999998</v>
      </c>
      <c r="K8" s="48">
        <v>50259.944853599998</v>
      </c>
      <c r="L8" s="48">
        <v>1724.8533399999997</v>
      </c>
      <c r="M8" s="48">
        <v>518.63512999999989</v>
      </c>
      <c r="N8" s="48">
        <v>628.14115000000004</v>
      </c>
      <c r="O8" s="48">
        <v>365.58521000000002</v>
      </c>
      <c r="P8" s="48">
        <v>0.89715</v>
      </c>
      <c r="Q8" s="48">
        <v>343709.20606359991</v>
      </c>
      <c r="R8" s="48">
        <v>242141.49173000007</v>
      </c>
      <c r="S8" s="48">
        <v>64840.050170000031</v>
      </c>
      <c r="T8" s="48">
        <v>2306.4632700000006</v>
      </c>
      <c r="U8" s="48">
        <v>1696.9912400000003</v>
      </c>
      <c r="V8" s="48">
        <v>2398.3829100000003</v>
      </c>
      <c r="W8" s="48">
        <v>445.45983000000001</v>
      </c>
      <c r="X8" s="48">
        <v>0</v>
      </c>
      <c r="Y8" s="48">
        <v>313828.83915000007</v>
      </c>
      <c r="Z8" s="48">
        <v>68791.093189999985</v>
      </c>
      <c r="AA8" s="48">
        <v>10778.416650000003</v>
      </c>
      <c r="AB8" s="48">
        <v>381.48235999999997</v>
      </c>
      <c r="AC8" s="48">
        <v>291.93880999999999</v>
      </c>
      <c r="AD8" s="48">
        <v>203.73446999999999</v>
      </c>
      <c r="AE8" s="48">
        <v>260.18779000000001</v>
      </c>
      <c r="AF8" s="48">
        <v>0</v>
      </c>
      <c r="AG8" s="48">
        <v>80706.853269999978</v>
      </c>
      <c r="AH8" s="48">
        <v>67083.73586999999</v>
      </c>
      <c r="AI8" s="48">
        <v>13583.477569999997</v>
      </c>
      <c r="AJ8" s="48">
        <v>401.84922</v>
      </c>
      <c r="AK8" s="48">
        <v>310.15462000000002</v>
      </c>
      <c r="AL8" s="48">
        <v>122.28491</v>
      </c>
      <c r="AM8" s="48">
        <v>92.106490000000008</v>
      </c>
      <c r="AN8" s="48">
        <v>0</v>
      </c>
      <c r="AO8" s="48">
        <v>81593.608680000005</v>
      </c>
      <c r="AP8" s="48">
        <v>85869.875143999961</v>
      </c>
      <c r="AQ8" s="48">
        <v>42469.350180400004</v>
      </c>
      <c r="AR8" s="48">
        <v>140.29013</v>
      </c>
      <c r="AS8" s="48">
        <v>237.51806999999999</v>
      </c>
      <c r="AT8" s="48">
        <v>129.98049</v>
      </c>
      <c r="AU8" s="48">
        <v>0</v>
      </c>
      <c r="AV8" s="48">
        <v>0</v>
      </c>
      <c r="AW8" s="48">
        <v>128847.01401439997</v>
      </c>
      <c r="AX8" s="48">
        <v>238053.93955779995</v>
      </c>
      <c r="AY8" s="48">
        <v>77708.727961199998</v>
      </c>
      <c r="AZ8" s="48">
        <v>546.34582000000012</v>
      </c>
      <c r="BA8" s="48">
        <v>808.24805959999992</v>
      </c>
      <c r="BB8" s="48">
        <v>1911.806994</v>
      </c>
      <c r="BC8" s="48">
        <v>1269.4905200000001</v>
      </c>
      <c r="BD8" s="48">
        <v>0</v>
      </c>
      <c r="BE8" s="48">
        <v>320298.55891259992</v>
      </c>
      <c r="BF8" s="48">
        <v>7656.9681700000001</v>
      </c>
      <c r="BG8" s="48">
        <v>9000.3145000000022</v>
      </c>
      <c r="BH8" s="48">
        <v>92.565320000000014</v>
      </c>
      <c r="BI8" s="48">
        <v>142.31109000000001</v>
      </c>
      <c r="BJ8" s="48">
        <v>2041.1150400000001</v>
      </c>
      <c r="BK8" s="48">
        <v>67.121300000000005</v>
      </c>
      <c r="BL8" s="48">
        <v>0</v>
      </c>
      <c r="BM8" s="48">
        <v>19000.395420000001</v>
      </c>
      <c r="BN8" s="48">
        <v>0</v>
      </c>
      <c r="BO8" s="48">
        <v>0</v>
      </c>
      <c r="BP8" s="48">
        <v>0</v>
      </c>
      <c r="BQ8" s="48">
        <v>0</v>
      </c>
      <c r="BR8" s="48">
        <v>0</v>
      </c>
      <c r="BS8" s="48">
        <v>0</v>
      </c>
      <c r="BT8" s="48">
        <v>0</v>
      </c>
      <c r="BU8" s="48">
        <v>0</v>
      </c>
      <c r="BV8" s="48">
        <v>1052786.9150703996</v>
      </c>
      <c r="BW8" s="48">
        <v>303853.61539519997</v>
      </c>
      <c r="BX8" s="48">
        <v>5987.8321000000005</v>
      </c>
      <c r="BY8" s="48">
        <v>5368.2041695999997</v>
      </c>
      <c r="BZ8" s="48">
        <v>7703.8111540000009</v>
      </c>
      <c r="CA8" s="48">
        <v>2736.54594</v>
      </c>
      <c r="CB8" s="48">
        <v>0.89715</v>
      </c>
      <c r="CC8" s="48">
        <v>1378437.8209791998</v>
      </c>
    </row>
    <row r="9" spans="1:81" ht="15" customHeight="1" x14ac:dyDescent="0.25">
      <c r="A9" s="57" t="s">
        <v>20</v>
      </c>
      <c r="B9" s="48">
        <v>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7785.6636599999993</v>
      </c>
      <c r="K9" s="48">
        <v>2538.9088900000002</v>
      </c>
      <c r="L9" s="48">
        <v>71.62008999999999</v>
      </c>
      <c r="M9" s="48">
        <v>122.21561000000001</v>
      </c>
      <c r="N9" s="48">
        <v>0</v>
      </c>
      <c r="O9" s="48">
        <v>0</v>
      </c>
      <c r="P9" s="48">
        <v>0</v>
      </c>
      <c r="Q9" s="48">
        <v>10518.408249999999</v>
      </c>
      <c r="R9" s="48">
        <v>7657.0274199999994</v>
      </c>
      <c r="S9" s="48">
        <v>1151.1668200000001</v>
      </c>
      <c r="T9" s="48">
        <v>0</v>
      </c>
      <c r="U9" s="48">
        <v>0</v>
      </c>
      <c r="V9" s="48">
        <v>0</v>
      </c>
      <c r="W9" s="48">
        <v>0</v>
      </c>
      <c r="X9" s="48">
        <v>0</v>
      </c>
      <c r="Y9" s="48">
        <v>8808.1942399999989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>
        <v>0</v>
      </c>
      <c r="AK9" s="48">
        <v>0</v>
      </c>
      <c r="AL9" s="48">
        <v>0</v>
      </c>
      <c r="AM9" s="48">
        <v>0</v>
      </c>
      <c r="AN9" s="48">
        <v>0</v>
      </c>
      <c r="AO9" s="48">
        <v>0</v>
      </c>
      <c r="AP9" s="48">
        <v>34.244370000000004</v>
      </c>
      <c r="AQ9" s="48">
        <v>19.791029999999999</v>
      </c>
      <c r="AR9" s="48">
        <v>0</v>
      </c>
      <c r="AS9" s="48">
        <v>0</v>
      </c>
      <c r="AT9" s="48">
        <v>0</v>
      </c>
      <c r="AU9" s="48">
        <v>0</v>
      </c>
      <c r="AV9" s="48">
        <v>0</v>
      </c>
      <c r="AW9" s="48">
        <v>54.035400000000003</v>
      </c>
      <c r="AX9" s="48">
        <v>1443.0080399999999</v>
      </c>
      <c r="AY9" s="48">
        <v>1612.9324799999999</v>
      </c>
      <c r="AZ9" s="48">
        <v>0</v>
      </c>
      <c r="BA9" s="48">
        <v>0</v>
      </c>
      <c r="BB9" s="48">
        <v>0</v>
      </c>
      <c r="BC9" s="48">
        <v>0</v>
      </c>
      <c r="BD9" s="48">
        <v>0</v>
      </c>
      <c r="BE9" s="48">
        <v>3055.9405200000001</v>
      </c>
      <c r="BF9" s="48">
        <v>0</v>
      </c>
      <c r="BG9" s="48">
        <v>0</v>
      </c>
      <c r="BH9" s="48">
        <v>5.9145000000000003</v>
      </c>
      <c r="BI9" s="48">
        <v>0</v>
      </c>
      <c r="BJ9" s="48">
        <v>0</v>
      </c>
      <c r="BK9" s="48">
        <v>0</v>
      </c>
      <c r="BL9" s="48">
        <v>0</v>
      </c>
      <c r="BM9" s="48">
        <v>5.9145000000000003</v>
      </c>
      <c r="BN9" s="48">
        <v>0</v>
      </c>
      <c r="BO9" s="48">
        <v>0</v>
      </c>
      <c r="BP9" s="48">
        <v>0</v>
      </c>
      <c r="BQ9" s="48">
        <v>0</v>
      </c>
      <c r="BR9" s="48">
        <v>0</v>
      </c>
      <c r="BS9" s="48">
        <v>0</v>
      </c>
      <c r="BT9" s="48">
        <v>0</v>
      </c>
      <c r="BU9" s="48">
        <v>0</v>
      </c>
      <c r="BV9" s="48">
        <v>16919.943489999998</v>
      </c>
      <c r="BW9" s="48">
        <v>5322.7992199999999</v>
      </c>
      <c r="BX9" s="48">
        <v>77.534589999999994</v>
      </c>
      <c r="BY9" s="48">
        <v>122.21561000000001</v>
      </c>
      <c r="BZ9" s="48">
        <v>0</v>
      </c>
      <c r="CA9" s="48">
        <v>0</v>
      </c>
      <c r="CB9" s="48">
        <v>0</v>
      </c>
      <c r="CC9" s="48">
        <v>22442.492909999997</v>
      </c>
    </row>
    <row r="10" spans="1:81" ht="15" customHeight="1" x14ac:dyDescent="0.25">
      <c r="A10" s="57" t="s">
        <v>21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0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0</v>
      </c>
      <c r="BL10" s="48">
        <v>0</v>
      </c>
      <c r="BM10" s="48">
        <v>0</v>
      </c>
      <c r="BN10" s="48">
        <v>0</v>
      </c>
      <c r="BO10" s="48">
        <v>0</v>
      </c>
      <c r="BP10" s="48">
        <v>0</v>
      </c>
      <c r="BQ10" s="48">
        <v>0</v>
      </c>
      <c r="BR10" s="48">
        <v>0</v>
      </c>
      <c r="BS10" s="48">
        <v>0</v>
      </c>
      <c r="BT10" s="48">
        <v>0</v>
      </c>
      <c r="BU10" s="48">
        <v>0</v>
      </c>
      <c r="BV10" s="48">
        <v>0</v>
      </c>
      <c r="BW10" s="48">
        <v>0</v>
      </c>
      <c r="BX10" s="48">
        <v>0</v>
      </c>
      <c r="BY10" s="48">
        <v>0</v>
      </c>
      <c r="BZ10" s="48">
        <v>0</v>
      </c>
      <c r="CA10" s="48">
        <v>0</v>
      </c>
      <c r="CB10" s="48">
        <v>0</v>
      </c>
      <c r="CC10" s="48">
        <v>0</v>
      </c>
    </row>
    <row r="11" spans="1:81" ht="15" customHeight="1" x14ac:dyDescent="0.25">
      <c r="A11" s="57" t="s">
        <v>22</v>
      </c>
      <c r="B11" s="48">
        <v>472.71666000000005</v>
      </c>
      <c r="C11" s="48">
        <v>0</v>
      </c>
      <c r="D11" s="48">
        <v>0</v>
      </c>
      <c r="E11" s="48">
        <v>0</v>
      </c>
      <c r="F11" s="48">
        <v>0</v>
      </c>
      <c r="G11" s="48">
        <v>189.56491</v>
      </c>
      <c r="H11" s="48">
        <v>0</v>
      </c>
      <c r="I11" s="48">
        <v>662.2815700000001</v>
      </c>
      <c r="J11" s="48">
        <v>7360.718359999998</v>
      </c>
      <c r="K11" s="48">
        <v>3593.86627</v>
      </c>
      <c r="L11" s="48">
        <v>10.737410000000001</v>
      </c>
      <c r="M11" s="48">
        <v>4.4633900000000004</v>
      </c>
      <c r="N11" s="48">
        <v>0</v>
      </c>
      <c r="O11" s="48">
        <v>0</v>
      </c>
      <c r="P11" s="48">
        <v>0</v>
      </c>
      <c r="Q11" s="48">
        <v>10969.785429999998</v>
      </c>
      <c r="R11" s="48">
        <v>1315.6777099999999</v>
      </c>
      <c r="S11" s="48">
        <v>5261.59213</v>
      </c>
      <c r="T11" s="48">
        <v>16.915790000000001</v>
      </c>
      <c r="U11" s="48">
        <v>600.80832700000008</v>
      </c>
      <c r="V11" s="48">
        <v>257.62811999999997</v>
      </c>
      <c r="W11" s="48">
        <v>0</v>
      </c>
      <c r="X11" s="48">
        <v>0</v>
      </c>
      <c r="Y11" s="48">
        <v>7452.622077</v>
      </c>
      <c r="Z11" s="48">
        <v>2298.6634800000002</v>
      </c>
      <c r="AA11" s="48">
        <v>997.83957999999984</v>
      </c>
      <c r="AB11" s="48">
        <v>11.10463</v>
      </c>
      <c r="AC11" s="48">
        <v>0</v>
      </c>
      <c r="AD11" s="48">
        <v>0</v>
      </c>
      <c r="AE11" s="48">
        <v>0</v>
      </c>
      <c r="AF11" s="48">
        <v>0</v>
      </c>
      <c r="AG11" s="48">
        <v>3307.6076899999998</v>
      </c>
      <c r="AH11" s="48">
        <v>9053.8830500000022</v>
      </c>
      <c r="AI11" s="48">
        <v>3807.0143099999996</v>
      </c>
      <c r="AJ11" s="48">
        <v>91.079629999999995</v>
      </c>
      <c r="AK11" s="48">
        <v>40.597089999999994</v>
      </c>
      <c r="AL11" s="48">
        <v>0</v>
      </c>
      <c r="AM11" s="48">
        <v>0</v>
      </c>
      <c r="AN11" s="48">
        <v>0</v>
      </c>
      <c r="AO11" s="48">
        <v>12992.574080000002</v>
      </c>
      <c r="AP11" s="48">
        <v>772.54319000000021</v>
      </c>
      <c r="AQ11" s="48">
        <v>1713.5033974</v>
      </c>
      <c r="AR11" s="48">
        <v>0</v>
      </c>
      <c r="AS11" s="48">
        <v>15.79866</v>
      </c>
      <c r="AT11" s="48">
        <v>0</v>
      </c>
      <c r="AU11" s="48">
        <v>0</v>
      </c>
      <c r="AV11" s="48">
        <v>0</v>
      </c>
      <c r="AW11" s="48">
        <v>2501.8452474000001</v>
      </c>
      <c r="AX11" s="48">
        <v>3035.3861699999998</v>
      </c>
      <c r="AY11" s="48">
        <v>118.96517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3154.3513399999997</v>
      </c>
      <c r="BF11" s="48">
        <v>7.5168200000000009</v>
      </c>
      <c r="BG11" s="48">
        <v>78.555869999999999</v>
      </c>
      <c r="BH11" s="48">
        <v>0</v>
      </c>
      <c r="BI11" s="48">
        <v>151.80535999999998</v>
      </c>
      <c r="BJ11" s="48">
        <v>0</v>
      </c>
      <c r="BK11" s="48">
        <v>0</v>
      </c>
      <c r="BL11" s="48">
        <v>0</v>
      </c>
      <c r="BM11" s="48">
        <v>237.87804999999997</v>
      </c>
      <c r="BN11" s="48">
        <v>0</v>
      </c>
      <c r="BO11" s="48">
        <v>0</v>
      </c>
      <c r="BP11" s="48">
        <v>0</v>
      </c>
      <c r="BQ11" s="48">
        <v>0</v>
      </c>
      <c r="BR11" s="48">
        <v>0</v>
      </c>
      <c r="BS11" s="48">
        <v>0</v>
      </c>
      <c r="BT11" s="48">
        <v>0</v>
      </c>
      <c r="BU11" s="48">
        <v>0</v>
      </c>
      <c r="BV11" s="48">
        <v>24317.105440000003</v>
      </c>
      <c r="BW11" s="48">
        <v>15571.336727399997</v>
      </c>
      <c r="BX11" s="48">
        <v>129.83745999999999</v>
      </c>
      <c r="BY11" s="48">
        <v>813.47282700000005</v>
      </c>
      <c r="BZ11" s="48">
        <v>257.62811999999997</v>
      </c>
      <c r="CA11" s="48">
        <v>189.56491</v>
      </c>
      <c r="CB11" s="48">
        <v>0</v>
      </c>
      <c r="CC11" s="48">
        <v>41278.945484399999</v>
      </c>
    </row>
    <row r="12" spans="1:81" ht="15" customHeight="1" x14ac:dyDescent="0.25">
      <c r="A12" s="57" t="s">
        <v>23</v>
      </c>
      <c r="B12" s="48">
        <v>18303.069440000007</v>
      </c>
      <c r="C12" s="48">
        <v>9995.8342500000017</v>
      </c>
      <c r="D12" s="48">
        <v>55.480159999999998</v>
      </c>
      <c r="E12" s="48">
        <v>450.91915</v>
      </c>
      <c r="F12" s="48">
        <v>211.22704000000002</v>
      </c>
      <c r="G12" s="48">
        <v>201.46529999999998</v>
      </c>
      <c r="H12" s="48">
        <v>0</v>
      </c>
      <c r="I12" s="48">
        <v>29217.995340000009</v>
      </c>
      <c r="J12" s="48">
        <v>159106.05297999998</v>
      </c>
      <c r="K12" s="48">
        <v>88623.547074999995</v>
      </c>
      <c r="L12" s="48">
        <v>1945.3321799999994</v>
      </c>
      <c r="M12" s="48">
        <v>1744.1506099999999</v>
      </c>
      <c r="N12" s="48">
        <v>1641.10438</v>
      </c>
      <c r="O12" s="48">
        <v>1857.6401199999998</v>
      </c>
      <c r="P12" s="48">
        <v>36.440150000000003</v>
      </c>
      <c r="Q12" s="48">
        <v>254954.26749500001</v>
      </c>
      <c r="R12" s="48">
        <v>53603.56917000001</v>
      </c>
      <c r="S12" s="48">
        <v>37244.126649999991</v>
      </c>
      <c r="T12" s="48">
        <v>2112.6503899999993</v>
      </c>
      <c r="U12" s="48">
        <v>770.60203000000001</v>
      </c>
      <c r="V12" s="48">
        <v>3001.6177499999999</v>
      </c>
      <c r="W12" s="48">
        <v>6859.6435591999998</v>
      </c>
      <c r="X12" s="48">
        <v>1579.2929999999999</v>
      </c>
      <c r="Y12" s="48">
        <v>105171.5025492</v>
      </c>
      <c r="Z12" s="48">
        <v>40312.070568200012</v>
      </c>
      <c r="AA12" s="48">
        <v>13747.656010000002</v>
      </c>
      <c r="AB12" s="48">
        <v>845.67421000000036</v>
      </c>
      <c r="AC12" s="48">
        <v>351.01367000000005</v>
      </c>
      <c r="AD12" s="48">
        <v>532.94581000000005</v>
      </c>
      <c r="AE12" s="48">
        <v>0</v>
      </c>
      <c r="AF12" s="48">
        <v>0</v>
      </c>
      <c r="AG12" s="48">
        <v>55789.360268200013</v>
      </c>
      <c r="AH12" s="48">
        <v>27884.216770000003</v>
      </c>
      <c r="AI12" s="48">
        <v>9308.0827200000003</v>
      </c>
      <c r="AJ12" s="48">
        <v>180.33636999999999</v>
      </c>
      <c r="AK12" s="48">
        <v>153.58861999999999</v>
      </c>
      <c r="AL12" s="48">
        <v>311.61124999999998</v>
      </c>
      <c r="AM12" s="48">
        <v>175.54169999999999</v>
      </c>
      <c r="AN12" s="48">
        <v>0</v>
      </c>
      <c r="AO12" s="48">
        <v>38013.377430000008</v>
      </c>
      <c r="AP12" s="48">
        <v>7442.222840000004</v>
      </c>
      <c r="AQ12" s="48">
        <v>7131.8459900000007</v>
      </c>
      <c r="AR12" s="48">
        <v>24.276029999999999</v>
      </c>
      <c r="AS12" s="48">
        <v>37.79766</v>
      </c>
      <c r="AT12" s="48">
        <v>0</v>
      </c>
      <c r="AU12" s="48">
        <v>66.08914</v>
      </c>
      <c r="AV12" s="48">
        <v>0</v>
      </c>
      <c r="AW12" s="48">
        <v>14702.231660000005</v>
      </c>
      <c r="AX12" s="48">
        <v>45395.899864600004</v>
      </c>
      <c r="AY12" s="48">
        <v>31809.167195400001</v>
      </c>
      <c r="AZ12" s="48">
        <v>679.47304000000008</v>
      </c>
      <c r="BA12" s="48">
        <v>918.09788999999989</v>
      </c>
      <c r="BB12" s="48">
        <v>114.45595999999999</v>
      </c>
      <c r="BC12" s="48">
        <v>494.69328999999999</v>
      </c>
      <c r="BD12" s="48">
        <v>11.1473</v>
      </c>
      <c r="BE12" s="48">
        <v>79422.934540000002</v>
      </c>
      <c r="BF12" s="48">
        <v>2332.4753999999994</v>
      </c>
      <c r="BG12" s="48">
        <v>2681.7002899999993</v>
      </c>
      <c r="BH12" s="48">
        <v>130.44937999999999</v>
      </c>
      <c r="BI12" s="48">
        <v>246.36259999999999</v>
      </c>
      <c r="BJ12" s="48">
        <v>274.53978000000001</v>
      </c>
      <c r="BK12" s="48">
        <v>133.08539999999999</v>
      </c>
      <c r="BL12" s="48">
        <v>0</v>
      </c>
      <c r="BM12" s="48">
        <v>5798.6128499999986</v>
      </c>
      <c r="BN12" s="48">
        <v>0</v>
      </c>
      <c r="BO12" s="48">
        <v>106.79845000000002</v>
      </c>
      <c r="BP12" s="48">
        <v>0</v>
      </c>
      <c r="BQ12" s="48">
        <v>0</v>
      </c>
      <c r="BR12" s="48">
        <v>0</v>
      </c>
      <c r="BS12" s="48">
        <v>0</v>
      </c>
      <c r="BT12" s="48">
        <v>0</v>
      </c>
      <c r="BU12" s="48">
        <v>106.79845000000002</v>
      </c>
      <c r="BV12" s="48">
        <v>354379.57703279995</v>
      </c>
      <c r="BW12" s="48">
        <v>200648.7586304</v>
      </c>
      <c r="BX12" s="48">
        <v>5973.6717599999993</v>
      </c>
      <c r="BY12" s="48">
        <v>4672.5322299999998</v>
      </c>
      <c r="BZ12" s="48">
        <v>6087.5019700000003</v>
      </c>
      <c r="CA12" s="48">
        <v>9788.1585091999987</v>
      </c>
      <c r="CB12" s="48">
        <v>1626.8804499999999</v>
      </c>
      <c r="CC12" s="48">
        <v>583177.08058240009</v>
      </c>
    </row>
    <row r="13" spans="1:81" ht="15" customHeight="1" x14ac:dyDescent="0.25">
      <c r="A13" s="57" t="s">
        <v>24</v>
      </c>
      <c r="B13" s="48">
        <v>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37.550339999999998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37.550339999999998</v>
      </c>
      <c r="R13" s="48">
        <v>237.39623999999998</v>
      </c>
      <c r="S13" s="48">
        <v>334.74990000000003</v>
      </c>
      <c r="T13" s="48">
        <v>116.37251999999999</v>
      </c>
      <c r="U13" s="48">
        <v>0</v>
      </c>
      <c r="V13" s="48">
        <v>0</v>
      </c>
      <c r="W13" s="48">
        <v>0</v>
      </c>
      <c r="X13" s="48">
        <v>0</v>
      </c>
      <c r="Y13" s="48">
        <v>688.51866000000007</v>
      </c>
      <c r="Z13" s="48">
        <v>159.04976000000002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159.04976000000002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0</v>
      </c>
      <c r="AN13" s="48">
        <v>0</v>
      </c>
      <c r="AO13" s="48">
        <v>0</v>
      </c>
      <c r="AP13" s="48">
        <v>0</v>
      </c>
      <c r="AQ13" s="48">
        <v>0</v>
      </c>
      <c r="AR13" s="48">
        <v>0</v>
      </c>
      <c r="AS13" s="48">
        <v>0</v>
      </c>
      <c r="AT13" s="48">
        <v>0</v>
      </c>
      <c r="AU13" s="48">
        <v>0</v>
      </c>
      <c r="AV13" s="48">
        <v>0</v>
      </c>
      <c r="AW13" s="48">
        <v>0</v>
      </c>
      <c r="AX13" s="48">
        <v>67.607960000000006</v>
      </c>
      <c r="AY13" s="48">
        <v>107.05444</v>
      </c>
      <c r="AZ13" s="48">
        <v>0</v>
      </c>
      <c r="BA13" s="48">
        <v>0</v>
      </c>
      <c r="BB13" s="48">
        <v>0</v>
      </c>
      <c r="BC13" s="48">
        <v>0</v>
      </c>
      <c r="BD13" s="48">
        <v>0</v>
      </c>
      <c r="BE13" s="48">
        <v>174.66239999999999</v>
      </c>
      <c r="BF13" s="48">
        <v>63.219459999999998</v>
      </c>
      <c r="BG13" s="48">
        <v>0</v>
      </c>
      <c r="BH13" s="48">
        <v>0</v>
      </c>
      <c r="BI13" s="48">
        <v>0</v>
      </c>
      <c r="BJ13" s="48">
        <v>0</v>
      </c>
      <c r="BK13" s="48">
        <v>0</v>
      </c>
      <c r="BL13" s="48">
        <v>0</v>
      </c>
      <c r="BM13" s="48">
        <v>63.219459999999998</v>
      </c>
      <c r="BN13" s="48">
        <v>0</v>
      </c>
      <c r="BO13" s="48">
        <v>0</v>
      </c>
      <c r="BP13" s="48">
        <v>0</v>
      </c>
      <c r="BQ13" s="48">
        <v>0</v>
      </c>
      <c r="BR13" s="48">
        <v>0</v>
      </c>
      <c r="BS13" s="48">
        <v>0</v>
      </c>
      <c r="BT13" s="48">
        <v>0</v>
      </c>
      <c r="BU13" s="48">
        <v>0</v>
      </c>
      <c r="BV13" s="48">
        <v>564.82375999999999</v>
      </c>
      <c r="BW13" s="48">
        <v>441.80434000000002</v>
      </c>
      <c r="BX13" s="48">
        <v>116.37251999999999</v>
      </c>
      <c r="BY13" s="48">
        <v>0</v>
      </c>
      <c r="BZ13" s="48">
        <v>0</v>
      </c>
      <c r="CA13" s="48">
        <v>0</v>
      </c>
      <c r="CB13" s="48">
        <v>0</v>
      </c>
      <c r="CC13" s="48">
        <v>1123.00062</v>
      </c>
    </row>
    <row r="14" spans="1:81" ht="15" customHeight="1" x14ac:dyDescent="0.25">
      <c r="A14" s="57" t="s">
        <v>25</v>
      </c>
      <c r="B14" s="48">
        <v>16886.847660399995</v>
      </c>
      <c r="C14" s="48">
        <v>8805.0043612000009</v>
      </c>
      <c r="D14" s="48">
        <v>136.62135000000001</v>
      </c>
      <c r="E14" s="48">
        <v>89.935679999999991</v>
      </c>
      <c r="F14" s="48">
        <v>81.679460000000006</v>
      </c>
      <c r="G14" s="48">
        <v>123.22038999999999</v>
      </c>
      <c r="H14" s="48">
        <v>0</v>
      </c>
      <c r="I14" s="48">
        <v>26123.308901599994</v>
      </c>
      <c r="J14" s="48">
        <v>57478.062782200024</v>
      </c>
      <c r="K14" s="48">
        <v>48421.674069399996</v>
      </c>
      <c r="L14" s="48">
        <v>558.80174</v>
      </c>
      <c r="M14" s="48">
        <v>395.01213000000001</v>
      </c>
      <c r="N14" s="48">
        <v>1115.21747</v>
      </c>
      <c r="O14" s="48">
        <v>3376.0059399999996</v>
      </c>
      <c r="P14" s="48">
        <v>4504.9361900000004</v>
      </c>
      <c r="Q14" s="48">
        <v>115849.71032160003</v>
      </c>
      <c r="R14" s="48">
        <v>32009.1490978</v>
      </c>
      <c r="S14" s="48">
        <v>33473.422659400007</v>
      </c>
      <c r="T14" s="48">
        <v>934.55713000000003</v>
      </c>
      <c r="U14" s="48">
        <v>482.55650000000003</v>
      </c>
      <c r="V14" s="48">
        <v>4812.5740800000012</v>
      </c>
      <c r="W14" s="48">
        <v>8361.0707000000002</v>
      </c>
      <c r="X14" s="48">
        <v>18024.864689999999</v>
      </c>
      <c r="Y14" s="48">
        <v>98098.194857200011</v>
      </c>
      <c r="Z14" s="48">
        <v>44372.400134000003</v>
      </c>
      <c r="AA14" s="48">
        <v>20868.91505</v>
      </c>
      <c r="AB14" s="48">
        <v>1144.6318600000002</v>
      </c>
      <c r="AC14" s="48">
        <v>738.52359000000001</v>
      </c>
      <c r="AD14" s="48">
        <v>998.54800999999998</v>
      </c>
      <c r="AE14" s="48">
        <v>440.73446999999999</v>
      </c>
      <c r="AF14" s="48">
        <v>0</v>
      </c>
      <c r="AG14" s="48">
        <v>68563.753113999992</v>
      </c>
      <c r="AH14" s="48">
        <v>27512.208330000001</v>
      </c>
      <c r="AI14" s="48">
        <v>10103.05683</v>
      </c>
      <c r="AJ14" s="48">
        <v>224.00395</v>
      </c>
      <c r="AK14" s="48">
        <v>93.336460000000002</v>
      </c>
      <c r="AL14" s="48">
        <v>238.24602999999999</v>
      </c>
      <c r="AM14" s="48">
        <v>69.199760000000012</v>
      </c>
      <c r="AN14" s="48">
        <v>0</v>
      </c>
      <c r="AO14" s="48">
        <v>38240.051360000005</v>
      </c>
      <c r="AP14" s="48">
        <v>9152.4892412000008</v>
      </c>
      <c r="AQ14" s="48">
        <v>11847.913276600002</v>
      </c>
      <c r="AR14" s="48">
        <v>14.194979999999999</v>
      </c>
      <c r="AS14" s="48">
        <v>58.05883</v>
      </c>
      <c r="AT14" s="48">
        <v>0</v>
      </c>
      <c r="AU14" s="48">
        <v>0</v>
      </c>
      <c r="AV14" s="48">
        <v>0</v>
      </c>
      <c r="AW14" s="48">
        <v>21072.656327800003</v>
      </c>
      <c r="AX14" s="48">
        <v>40172.015940000012</v>
      </c>
      <c r="AY14" s="48">
        <v>29848.451157400003</v>
      </c>
      <c r="AZ14" s="48">
        <v>924.75581000000011</v>
      </c>
      <c r="BA14" s="48">
        <v>531.29089999999985</v>
      </c>
      <c r="BB14" s="48">
        <v>437.20813999999996</v>
      </c>
      <c r="BC14" s="48">
        <v>1910.9198027999998</v>
      </c>
      <c r="BD14" s="48">
        <v>1274.28</v>
      </c>
      <c r="BE14" s="48">
        <v>75098.92175020001</v>
      </c>
      <c r="BF14" s="48">
        <v>4494.494709999999</v>
      </c>
      <c r="BG14" s="48">
        <v>4551.5052400000004</v>
      </c>
      <c r="BH14" s="48">
        <v>258.75230999999997</v>
      </c>
      <c r="BI14" s="48">
        <v>898.27346999999997</v>
      </c>
      <c r="BJ14" s="48">
        <v>678.85513000000003</v>
      </c>
      <c r="BK14" s="48">
        <v>119.14236</v>
      </c>
      <c r="BL14" s="48">
        <v>0</v>
      </c>
      <c r="BM14" s="48">
        <v>11001.023219999999</v>
      </c>
      <c r="BN14" s="48">
        <v>175.15952999999999</v>
      </c>
      <c r="BO14" s="48">
        <v>0</v>
      </c>
      <c r="BP14" s="48">
        <v>0</v>
      </c>
      <c r="BQ14" s="48">
        <v>0</v>
      </c>
      <c r="BR14" s="48">
        <v>0</v>
      </c>
      <c r="BS14" s="48">
        <v>0</v>
      </c>
      <c r="BT14" s="48">
        <v>0</v>
      </c>
      <c r="BU14" s="48">
        <v>175.15952999999999</v>
      </c>
      <c r="BV14" s="48">
        <v>232252.82742560003</v>
      </c>
      <c r="BW14" s="48">
        <v>167919.94264400002</v>
      </c>
      <c r="BX14" s="48">
        <v>4196.3191299999999</v>
      </c>
      <c r="BY14" s="48">
        <v>3286.98756</v>
      </c>
      <c r="BZ14" s="48">
        <v>8362.3283200000023</v>
      </c>
      <c r="CA14" s="48">
        <v>14400.293422799998</v>
      </c>
      <c r="CB14" s="48">
        <v>23804.080879999998</v>
      </c>
      <c r="CC14" s="48">
        <v>454222.77938240004</v>
      </c>
    </row>
    <row r="15" spans="1:81" ht="15" customHeight="1" x14ac:dyDescent="0.25">
      <c r="A15" s="57" t="s">
        <v>26</v>
      </c>
      <c r="B15" s="48">
        <v>27240.172739999991</v>
      </c>
      <c r="C15" s="48">
        <v>15712.874480000006</v>
      </c>
      <c r="D15" s="48">
        <v>1461.5280700000001</v>
      </c>
      <c r="E15" s="48">
        <v>1293.8123700000006</v>
      </c>
      <c r="F15" s="48">
        <v>139.94220999999999</v>
      </c>
      <c r="G15" s="48">
        <v>86.249320000000012</v>
      </c>
      <c r="H15" s="48">
        <v>1223.7540300000003</v>
      </c>
      <c r="I15" s="48">
        <v>47158.33322</v>
      </c>
      <c r="J15" s="48">
        <v>246274.6811738</v>
      </c>
      <c r="K15" s="48">
        <v>109426.57672300005</v>
      </c>
      <c r="L15" s="48">
        <v>7455.8319745999988</v>
      </c>
      <c r="M15" s="48">
        <v>3015.1510600000015</v>
      </c>
      <c r="N15" s="48">
        <v>3301.5032997999997</v>
      </c>
      <c r="O15" s="48">
        <v>2208.7628300000001</v>
      </c>
      <c r="P15" s="48">
        <v>9295.0233999999964</v>
      </c>
      <c r="Q15" s="48">
        <v>380977.53046120005</v>
      </c>
      <c r="R15" s="48">
        <v>97197.911735799993</v>
      </c>
      <c r="S15" s="48">
        <v>37591.916388399986</v>
      </c>
      <c r="T15" s="48">
        <v>8544.0870399999985</v>
      </c>
      <c r="U15" s="48">
        <v>1808.3543999999999</v>
      </c>
      <c r="V15" s="48">
        <v>3261.9205567999998</v>
      </c>
      <c r="W15" s="48">
        <v>9908.5423047999993</v>
      </c>
      <c r="X15" s="48">
        <v>17662.627600000011</v>
      </c>
      <c r="Y15" s="48">
        <v>175975.36002580004</v>
      </c>
      <c r="Z15" s="48">
        <v>74095.34941119999</v>
      </c>
      <c r="AA15" s="48">
        <v>32525.026485800005</v>
      </c>
      <c r="AB15" s="48">
        <v>5740.0142299999998</v>
      </c>
      <c r="AC15" s="48">
        <v>1593.2496500000004</v>
      </c>
      <c r="AD15" s="48">
        <v>1560.9219900000003</v>
      </c>
      <c r="AE15" s="48">
        <v>365.46494999999999</v>
      </c>
      <c r="AF15" s="48">
        <v>3368.1199600000004</v>
      </c>
      <c r="AG15" s="48">
        <v>119248.14667699998</v>
      </c>
      <c r="AH15" s="48">
        <v>68316.603459999984</v>
      </c>
      <c r="AI15" s="48">
        <v>32474.476499999993</v>
      </c>
      <c r="AJ15" s="48">
        <v>1451.1079000000002</v>
      </c>
      <c r="AK15" s="48">
        <v>1268.9438799999998</v>
      </c>
      <c r="AL15" s="48">
        <v>456.55531000000002</v>
      </c>
      <c r="AM15" s="48">
        <v>297.91811000000001</v>
      </c>
      <c r="AN15" s="48">
        <v>1874.0342499999995</v>
      </c>
      <c r="AO15" s="48">
        <v>106139.63940999997</v>
      </c>
      <c r="AP15" s="48">
        <v>24920.931116399988</v>
      </c>
      <c r="AQ15" s="48">
        <v>20385.892804400006</v>
      </c>
      <c r="AR15" s="48">
        <v>616.67186000000004</v>
      </c>
      <c r="AS15" s="48">
        <v>691.29648999999984</v>
      </c>
      <c r="AT15" s="48">
        <v>58.597550000000005</v>
      </c>
      <c r="AU15" s="48">
        <v>0</v>
      </c>
      <c r="AV15" s="48">
        <v>1532.9442699999997</v>
      </c>
      <c r="AW15" s="48">
        <v>48206.334090799995</v>
      </c>
      <c r="AX15" s="48">
        <v>105385.13876640001</v>
      </c>
      <c r="AY15" s="48">
        <v>63800.687046999992</v>
      </c>
      <c r="AZ15" s="48">
        <v>3589.4647699999996</v>
      </c>
      <c r="BA15" s="48">
        <v>3163.5070352000007</v>
      </c>
      <c r="BB15" s="48">
        <v>1801.3654299999998</v>
      </c>
      <c r="BC15" s="48">
        <v>1247.3588599999998</v>
      </c>
      <c r="BD15" s="48">
        <v>6917.0639999999976</v>
      </c>
      <c r="BE15" s="48">
        <v>185904.58590859998</v>
      </c>
      <c r="BF15" s="48">
        <v>12161.389209999999</v>
      </c>
      <c r="BG15" s="48">
        <v>11559.061570000002</v>
      </c>
      <c r="BH15" s="48">
        <v>838.72550999999999</v>
      </c>
      <c r="BI15" s="48">
        <v>1544.32178</v>
      </c>
      <c r="BJ15" s="48">
        <v>931.88744999999994</v>
      </c>
      <c r="BK15" s="48">
        <v>235.23883000000001</v>
      </c>
      <c r="BL15" s="48">
        <v>410.31140000000011</v>
      </c>
      <c r="BM15" s="48">
        <v>27680.935749999993</v>
      </c>
      <c r="BN15" s="48">
        <v>9.0542900000000017</v>
      </c>
      <c r="BO15" s="48">
        <v>32.974849999999996</v>
      </c>
      <c r="BP15" s="48">
        <v>0</v>
      </c>
      <c r="BQ15" s="48">
        <v>20.053189999999997</v>
      </c>
      <c r="BR15" s="48">
        <v>0</v>
      </c>
      <c r="BS15" s="48">
        <v>69.461370000000002</v>
      </c>
      <c r="BT15" s="48">
        <v>0</v>
      </c>
      <c r="BU15" s="48">
        <v>131.5437</v>
      </c>
      <c r="BV15" s="48">
        <v>655601.23190359992</v>
      </c>
      <c r="BW15" s="48">
        <v>323509.48684860009</v>
      </c>
      <c r="BX15" s="48">
        <v>29697.431354599994</v>
      </c>
      <c r="BY15" s="48">
        <v>14398.689855200004</v>
      </c>
      <c r="BZ15" s="48">
        <v>11512.6937966</v>
      </c>
      <c r="CA15" s="48">
        <v>14418.996574800001</v>
      </c>
      <c r="CB15" s="48">
        <v>42283.878910000007</v>
      </c>
      <c r="CC15" s="48">
        <v>1091422.4092434</v>
      </c>
    </row>
    <row r="16" spans="1:81" ht="15" customHeight="1" x14ac:dyDescent="0.25">
      <c r="A16" s="57" t="s">
        <v>27</v>
      </c>
      <c r="B16" s="48">
        <v>6115.618269999999</v>
      </c>
      <c r="C16" s="48">
        <v>5303.5550400000011</v>
      </c>
      <c r="D16" s="48">
        <v>146.38209999999998</v>
      </c>
      <c r="E16" s="48">
        <v>283.16703000000001</v>
      </c>
      <c r="F16" s="48">
        <v>150.33832000000001</v>
      </c>
      <c r="G16" s="48">
        <v>0</v>
      </c>
      <c r="H16" s="48">
        <v>0</v>
      </c>
      <c r="I16" s="48">
        <v>11999.060760000002</v>
      </c>
      <c r="J16" s="48">
        <v>39905.945398600001</v>
      </c>
      <c r="K16" s="48">
        <v>21691.443342999999</v>
      </c>
      <c r="L16" s="48">
        <v>926.77509000000009</v>
      </c>
      <c r="M16" s="48">
        <v>563.73254000000009</v>
      </c>
      <c r="N16" s="48">
        <v>4742.3722700000008</v>
      </c>
      <c r="O16" s="48">
        <v>68.902760000000001</v>
      </c>
      <c r="P16" s="48">
        <v>0</v>
      </c>
      <c r="Q16" s="48">
        <v>67899.171401600004</v>
      </c>
      <c r="R16" s="48">
        <v>11803.733090000007</v>
      </c>
      <c r="S16" s="48">
        <v>8901.7610399999994</v>
      </c>
      <c r="T16" s="48">
        <v>913.50465000000031</v>
      </c>
      <c r="U16" s="48">
        <v>414.21719999999993</v>
      </c>
      <c r="V16" s="48">
        <v>133.12893</v>
      </c>
      <c r="W16" s="48">
        <v>5693.799140000001</v>
      </c>
      <c r="X16" s="48">
        <v>0</v>
      </c>
      <c r="Y16" s="48">
        <v>27860.144050000003</v>
      </c>
      <c r="Z16" s="48">
        <v>15093.295000000006</v>
      </c>
      <c r="AA16" s="48">
        <v>7065.8386899999996</v>
      </c>
      <c r="AB16" s="48">
        <v>904.33406000000002</v>
      </c>
      <c r="AC16" s="48">
        <v>594.24031000000002</v>
      </c>
      <c r="AD16" s="48">
        <v>68.626720000000006</v>
      </c>
      <c r="AE16" s="48">
        <v>64.522580000000005</v>
      </c>
      <c r="AF16" s="48">
        <v>0</v>
      </c>
      <c r="AG16" s="48">
        <v>23790.857360000009</v>
      </c>
      <c r="AH16" s="48">
        <v>15672.267629999995</v>
      </c>
      <c r="AI16" s="48">
        <v>5023.6419000000024</v>
      </c>
      <c r="AJ16" s="48">
        <v>221.35745999999995</v>
      </c>
      <c r="AK16" s="48">
        <v>190.53491999999997</v>
      </c>
      <c r="AL16" s="48">
        <v>170.18271999999999</v>
      </c>
      <c r="AM16" s="48">
        <v>0</v>
      </c>
      <c r="AN16" s="48">
        <v>0</v>
      </c>
      <c r="AO16" s="48">
        <v>21277.984629999995</v>
      </c>
      <c r="AP16" s="48">
        <v>3899.3588602</v>
      </c>
      <c r="AQ16" s="48">
        <v>5438.0172122000013</v>
      </c>
      <c r="AR16" s="48">
        <v>69.940760000000012</v>
      </c>
      <c r="AS16" s="48">
        <v>37.26144</v>
      </c>
      <c r="AT16" s="48">
        <v>168.05203</v>
      </c>
      <c r="AU16" s="48">
        <v>0</v>
      </c>
      <c r="AV16" s="48">
        <v>0</v>
      </c>
      <c r="AW16" s="48">
        <v>9612.6303024000026</v>
      </c>
      <c r="AX16" s="48">
        <v>21453.701620000003</v>
      </c>
      <c r="AY16" s="48">
        <v>18138.28471</v>
      </c>
      <c r="AZ16" s="48">
        <v>731.24292000000014</v>
      </c>
      <c r="BA16" s="48">
        <v>663.80125999999984</v>
      </c>
      <c r="BB16" s="48">
        <v>63.837890000000002</v>
      </c>
      <c r="BC16" s="48">
        <v>35.925820000000002</v>
      </c>
      <c r="BD16" s="48">
        <v>20.079999999999998</v>
      </c>
      <c r="BE16" s="48">
        <v>41106.874219999998</v>
      </c>
      <c r="BF16" s="48">
        <v>2920.0468100000003</v>
      </c>
      <c r="BG16" s="48">
        <v>2672.9125199999994</v>
      </c>
      <c r="BH16" s="48">
        <v>178.61679999999998</v>
      </c>
      <c r="BI16" s="48">
        <v>390.91136999999998</v>
      </c>
      <c r="BJ16" s="48">
        <v>99.993899999999996</v>
      </c>
      <c r="BK16" s="48">
        <v>72.256839999999997</v>
      </c>
      <c r="BL16" s="48">
        <v>0</v>
      </c>
      <c r="BM16" s="48">
        <v>6334.7382399999997</v>
      </c>
      <c r="BN16" s="48">
        <v>0</v>
      </c>
      <c r="BO16" s="48">
        <v>0</v>
      </c>
      <c r="BP16" s="48">
        <v>0</v>
      </c>
      <c r="BQ16" s="48">
        <v>0</v>
      </c>
      <c r="BR16" s="48">
        <v>0</v>
      </c>
      <c r="BS16" s="48">
        <v>0</v>
      </c>
      <c r="BT16" s="48">
        <v>0</v>
      </c>
      <c r="BU16" s="48">
        <v>0</v>
      </c>
      <c r="BV16" s="48">
        <v>116863.96667880002</v>
      </c>
      <c r="BW16" s="48">
        <v>74235.454455199986</v>
      </c>
      <c r="BX16" s="48">
        <v>4092.1538399999999</v>
      </c>
      <c r="BY16" s="48">
        <v>3137.86607</v>
      </c>
      <c r="BZ16" s="48">
        <v>5596.5327800000005</v>
      </c>
      <c r="CA16" s="48">
        <v>5935.4071400000012</v>
      </c>
      <c r="CB16" s="48">
        <v>20.079999999999998</v>
      </c>
      <c r="CC16" s="48">
        <v>209881.46096400003</v>
      </c>
    </row>
    <row r="17" spans="1:81" ht="15" customHeight="1" x14ac:dyDescent="0.25">
      <c r="A17" s="57" t="s">
        <v>28</v>
      </c>
      <c r="B17" s="48">
        <v>12497.786809999996</v>
      </c>
      <c r="C17" s="48">
        <v>9205.041119999998</v>
      </c>
      <c r="D17" s="48">
        <v>64.166639999999987</v>
      </c>
      <c r="E17" s="48">
        <v>171.29122999999998</v>
      </c>
      <c r="F17" s="48">
        <v>84</v>
      </c>
      <c r="G17" s="48">
        <v>149.60583</v>
      </c>
      <c r="H17" s="48">
        <v>0</v>
      </c>
      <c r="I17" s="48">
        <v>22171.891629999991</v>
      </c>
      <c r="J17" s="48">
        <v>62379.103210000001</v>
      </c>
      <c r="K17" s="48">
        <v>36353.166910000014</v>
      </c>
      <c r="L17" s="48">
        <v>1023.19127</v>
      </c>
      <c r="M17" s="48">
        <v>637.73138000000006</v>
      </c>
      <c r="N17" s="48">
        <v>1162.3882900000001</v>
      </c>
      <c r="O17" s="48">
        <v>229.55376000000001</v>
      </c>
      <c r="P17" s="48">
        <v>0</v>
      </c>
      <c r="Q17" s="48">
        <v>101785.13482000001</v>
      </c>
      <c r="R17" s="48">
        <v>30331.706799999996</v>
      </c>
      <c r="S17" s="48">
        <v>25874.311984200009</v>
      </c>
      <c r="T17" s="48">
        <v>749.33074999999997</v>
      </c>
      <c r="U17" s="48">
        <v>556.90575000000001</v>
      </c>
      <c r="V17" s="48">
        <v>1633.1665799999998</v>
      </c>
      <c r="W17" s="48">
        <v>923.61865999999986</v>
      </c>
      <c r="X17" s="48">
        <v>135.34808999999998</v>
      </c>
      <c r="Y17" s="48">
        <v>60204.388614199997</v>
      </c>
      <c r="Z17" s="48">
        <v>48957.187294000018</v>
      </c>
      <c r="AA17" s="48">
        <v>17541.579440599999</v>
      </c>
      <c r="AB17" s="48">
        <v>658.96452999999997</v>
      </c>
      <c r="AC17" s="48">
        <v>489.10010999999997</v>
      </c>
      <c r="AD17" s="48">
        <v>1308.0298700000001</v>
      </c>
      <c r="AE17" s="48">
        <v>184.71514999999999</v>
      </c>
      <c r="AF17" s="48">
        <v>0</v>
      </c>
      <c r="AG17" s="48">
        <v>69139.576394600008</v>
      </c>
      <c r="AH17" s="48">
        <v>62379.915900000029</v>
      </c>
      <c r="AI17" s="48">
        <v>15405.496440000003</v>
      </c>
      <c r="AJ17" s="48">
        <v>94.337999999999994</v>
      </c>
      <c r="AK17" s="48">
        <v>71.430189999999996</v>
      </c>
      <c r="AL17" s="48">
        <v>127.45924000000001</v>
      </c>
      <c r="AM17" s="48">
        <v>59.706110000000002</v>
      </c>
      <c r="AN17" s="48">
        <v>0</v>
      </c>
      <c r="AO17" s="48">
        <v>78138.345880000037</v>
      </c>
      <c r="AP17" s="48">
        <v>17499.444760000009</v>
      </c>
      <c r="AQ17" s="48">
        <v>13713.877527800005</v>
      </c>
      <c r="AR17" s="48">
        <v>73.925970000000007</v>
      </c>
      <c r="AS17" s="48">
        <v>116.70157</v>
      </c>
      <c r="AT17" s="48">
        <v>0</v>
      </c>
      <c r="AU17" s="48">
        <v>0</v>
      </c>
      <c r="AV17" s="48">
        <v>0</v>
      </c>
      <c r="AW17" s="48">
        <v>31403.949827800017</v>
      </c>
      <c r="AX17" s="48">
        <v>44327.008189999986</v>
      </c>
      <c r="AY17" s="48">
        <v>24745.5262406</v>
      </c>
      <c r="AZ17" s="48">
        <v>755.04197999999997</v>
      </c>
      <c r="BA17" s="48">
        <v>828.20847999999978</v>
      </c>
      <c r="BB17" s="48">
        <v>2655.513390000001</v>
      </c>
      <c r="BC17" s="48">
        <v>1556.87654</v>
      </c>
      <c r="BD17" s="48">
        <v>118.71606000000001</v>
      </c>
      <c r="BE17" s="48">
        <v>74986.890880599996</v>
      </c>
      <c r="BF17" s="48">
        <v>340.62488000000002</v>
      </c>
      <c r="BG17" s="48">
        <v>514.22652000000005</v>
      </c>
      <c r="BH17" s="48">
        <v>0</v>
      </c>
      <c r="BI17" s="48">
        <v>156.47695000000002</v>
      </c>
      <c r="BJ17" s="48">
        <v>0</v>
      </c>
      <c r="BK17" s="48">
        <v>86.148899999999998</v>
      </c>
      <c r="BL17" s="48">
        <v>0</v>
      </c>
      <c r="BM17" s="48">
        <v>1097.4772499999999</v>
      </c>
      <c r="BN17" s="48">
        <v>0</v>
      </c>
      <c r="BO17" s="48">
        <v>201.54400000000001</v>
      </c>
      <c r="BP17" s="48">
        <v>0</v>
      </c>
      <c r="BQ17" s="48">
        <v>0</v>
      </c>
      <c r="BR17" s="48">
        <v>0</v>
      </c>
      <c r="BS17" s="48">
        <v>0</v>
      </c>
      <c r="BT17" s="48">
        <v>0</v>
      </c>
      <c r="BU17" s="48">
        <v>201.54400000000001</v>
      </c>
      <c r="BV17" s="48">
        <v>278712.77784400003</v>
      </c>
      <c r="BW17" s="48">
        <v>143554.77018320002</v>
      </c>
      <c r="BX17" s="48">
        <v>3418.9591399999999</v>
      </c>
      <c r="BY17" s="48">
        <v>3027.84566</v>
      </c>
      <c r="BZ17" s="48">
        <v>6970.5573700000014</v>
      </c>
      <c r="CA17" s="48">
        <v>3190.2249499999998</v>
      </c>
      <c r="CB17" s="48">
        <v>254.06414999999998</v>
      </c>
      <c r="CC17" s="48">
        <v>439129.19929720007</v>
      </c>
    </row>
    <row r="18" spans="1:81" ht="15" customHeight="1" x14ac:dyDescent="0.25">
      <c r="A18" s="57" t="s">
        <v>29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180.96031000000002</v>
      </c>
      <c r="K18" s="48">
        <v>41.615600000000001</v>
      </c>
      <c r="L18" s="48">
        <v>8.9819999999999993</v>
      </c>
      <c r="M18" s="48">
        <v>0</v>
      </c>
      <c r="N18" s="48">
        <v>0</v>
      </c>
      <c r="O18" s="48">
        <v>0</v>
      </c>
      <c r="P18" s="48">
        <v>0</v>
      </c>
      <c r="Q18" s="48">
        <v>231.55791000000002</v>
      </c>
      <c r="R18" s="48">
        <v>63.964680000000001</v>
      </c>
      <c r="S18" s="48">
        <v>183.26201879999999</v>
      </c>
      <c r="T18" s="48">
        <v>0</v>
      </c>
      <c r="U18" s="48">
        <v>0</v>
      </c>
      <c r="V18" s="48">
        <v>0</v>
      </c>
      <c r="W18" s="48">
        <v>0</v>
      </c>
      <c r="X18" s="48">
        <v>220</v>
      </c>
      <c r="Y18" s="48">
        <v>467.22669880000001</v>
      </c>
      <c r="Z18" s="48">
        <v>0</v>
      </c>
      <c r="AA18" s="48">
        <v>5.1228299999999996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5.1228299999999996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8">
        <v>21.02384</v>
      </c>
      <c r="AQ18" s="48">
        <v>207.70551999999998</v>
      </c>
      <c r="AR18" s="48">
        <v>0</v>
      </c>
      <c r="AS18" s="48">
        <v>0</v>
      </c>
      <c r="AT18" s="48">
        <v>0</v>
      </c>
      <c r="AU18" s="48">
        <v>0</v>
      </c>
      <c r="AV18" s="48">
        <v>0</v>
      </c>
      <c r="AW18" s="48">
        <v>228.72935999999999</v>
      </c>
      <c r="AX18" s="48">
        <v>154.61649999999997</v>
      </c>
      <c r="AY18" s="48">
        <v>412.36382999999995</v>
      </c>
      <c r="AZ18" s="48">
        <v>29.466390000000001</v>
      </c>
      <c r="BA18" s="48">
        <v>35.192819999999998</v>
      </c>
      <c r="BB18" s="48">
        <v>0</v>
      </c>
      <c r="BC18" s="48">
        <v>0</v>
      </c>
      <c r="BD18" s="48">
        <v>0</v>
      </c>
      <c r="BE18" s="48">
        <v>631.6395399999999</v>
      </c>
      <c r="BF18" s="48">
        <v>0</v>
      </c>
      <c r="BG18" s="48">
        <v>0</v>
      </c>
      <c r="BH18" s="48">
        <v>0</v>
      </c>
      <c r="BI18" s="48">
        <v>190.23408000000001</v>
      </c>
      <c r="BJ18" s="48">
        <v>0</v>
      </c>
      <c r="BK18" s="48">
        <v>0</v>
      </c>
      <c r="BL18" s="48">
        <v>0</v>
      </c>
      <c r="BM18" s="48">
        <v>190.23408000000001</v>
      </c>
      <c r="BN18" s="48">
        <v>0</v>
      </c>
      <c r="BO18" s="48">
        <v>0</v>
      </c>
      <c r="BP18" s="48">
        <v>0</v>
      </c>
      <c r="BQ18" s="48">
        <v>0</v>
      </c>
      <c r="BR18" s="48">
        <v>0</v>
      </c>
      <c r="BS18" s="48">
        <v>0</v>
      </c>
      <c r="BT18" s="48">
        <v>0</v>
      </c>
      <c r="BU18" s="48">
        <v>0</v>
      </c>
      <c r="BV18" s="48">
        <v>420.56533000000002</v>
      </c>
      <c r="BW18" s="48">
        <v>850.06979879999994</v>
      </c>
      <c r="BX18" s="48">
        <v>38.448390000000003</v>
      </c>
      <c r="BY18" s="48">
        <v>225.42689999999999</v>
      </c>
      <c r="BZ18" s="48">
        <v>0</v>
      </c>
      <c r="CA18" s="48">
        <v>0</v>
      </c>
      <c r="CB18" s="48">
        <v>220</v>
      </c>
      <c r="CC18" s="48">
        <v>1754.5104187999998</v>
      </c>
    </row>
    <row r="19" spans="1:81" ht="15" customHeight="1" x14ac:dyDescent="0.25">
      <c r="A19" s="57" t="s">
        <v>30</v>
      </c>
      <c r="B19" s="48">
        <v>4204.1250099999988</v>
      </c>
      <c r="C19" s="48">
        <v>3689.1833599999995</v>
      </c>
      <c r="D19" s="48">
        <v>141.74922999999998</v>
      </c>
      <c r="E19" s="48">
        <v>231.90597999999997</v>
      </c>
      <c r="F19" s="48">
        <v>133.18036000000001</v>
      </c>
      <c r="G19" s="48">
        <v>0</v>
      </c>
      <c r="H19" s="48">
        <v>0</v>
      </c>
      <c r="I19" s="48">
        <v>8400.1439399999999</v>
      </c>
      <c r="J19" s="48">
        <v>36109.641496200005</v>
      </c>
      <c r="K19" s="48">
        <v>17382.791768800005</v>
      </c>
      <c r="L19" s="48">
        <v>428.00508000000002</v>
      </c>
      <c r="M19" s="48">
        <v>341.08532000000002</v>
      </c>
      <c r="N19" s="48">
        <v>695.63181000000009</v>
      </c>
      <c r="O19" s="48">
        <v>678.85335999999995</v>
      </c>
      <c r="P19" s="48">
        <v>1405.7900999999999</v>
      </c>
      <c r="Q19" s="48">
        <v>57041.798935000013</v>
      </c>
      <c r="R19" s="48">
        <v>21544.991736399996</v>
      </c>
      <c r="S19" s="48">
        <v>12150.653696400002</v>
      </c>
      <c r="T19" s="48">
        <v>289.43634000000003</v>
      </c>
      <c r="U19" s="48">
        <v>253.28831</v>
      </c>
      <c r="V19" s="48">
        <v>3925.7682712000005</v>
      </c>
      <c r="W19" s="48">
        <v>4065.0546200000008</v>
      </c>
      <c r="X19" s="48">
        <v>1772.7126499999999</v>
      </c>
      <c r="Y19" s="48">
        <v>44001.905624000006</v>
      </c>
      <c r="Z19" s="48">
        <v>14604.265908799996</v>
      </c>
      <c r="AA19" s="48">
        <v>7329.7779442000001</v>
      </c>
      <c r="AB19" s="48">
        <v>815.24768000000006</v>
      </c>
      <c r="AC19" s="48">
        <v>276.98212000000001</v>
      </c>
      <c r="AD19" s="48">
        <v>737.65673000000015</v>
      </c>
      <c r="AE19" s="48">
        <v>0</v>
      </c>
      <c r="AF19" s="48">
        <v>0</v>
      </c>
      <c r="AG19" s="48">
        <v>23763.930382999995</v>
      </c>
      <c r="AH19" s="48">
        <v>8923.4305199999999</v>
      </c>
      <c r="AI19" s="48">
        <v>7152.7839759999988</v>
      </c>
      <c r="AJ19" s="48">
        <v>234.34602999999996</v>
      </c>
      <c r="AK19" s="48">
        <v>187.51859999999999</v>
      </c>
      <c r="AL19" s="48">
        <v>142.04789000000002</v>
      </c>
      <c r="AM19" s="48">
        <v>0</v>
      </c>
      <c r="AN19" s="48">
        <v>0</v>
      </c>
      <c r="AO19" s="48">
        <v>16640.127016000002</v>
      </c>
      <c r="AP19" s="48">
        <v>5208.546330000001</v>
      </c>
      <c r="AQ19" s="48">
        <v>3325.0900757999998</v>
      </c>
      <c r="AR19" s="48">
        <v>41.098440000000004</v>
      </c>
      <c r="AS19" s="48">
        <v>5.1313000000000004</v>
      </c>
      <c r="AT19" s="48">
        <v>30.000349999999997</v>
      </c>
      <c r="AU19" s="48">
        <v>0</v>
      </c>
      <c r="AV19" s="48">
        <v>0</v>
      </c>
      <c r="AW19" s="48">
        <v>8609.866495799999</v>
      </c>
      <c r="AX19" s="48">
        <v>15898.362916199992</v>
      </c>
      <c r="AY19" s="48">
        <v>11546.46019</v>
      </c>
      <c r="AZ19" s="48">
        <v>188.28332</v>
      </c>
      <c r="BA19" s="48">
        <v>334.65242000000001</v>
      </c>
      <c r="BB19" s="48">
        <v>931.2197172000001</v>
      </c>
      <c r="BC19" s="48">
        <v>575.91269999999997</v>
      </c>
      <c r="BD19" s="48">
        <v>4.5885800000000003</v>
      </c>
      <c r="BE19" s="48">
        <v>29479.479843399989</v>
      </c>
      <c r="BF19" s="48">
        <v>1203.9728000000002</v>
      </c>
      <c r="BG19" s="48">
        <v>783.26033000000007</v>
      </c>
      <c r="BH19" s="48">
        <v>82.319580000000002</v>
      </c>
      <c r="BI19" s="48">
        <v>2164.0589443999997</v>
      </c>
      <c r="BJ19" s="48">
        <v>235.26775000000001</v>
      </c>
      <c r="BK19" s="48">
        <v>62.063720000000004</v>
      </c>
      <c r="BL19" s="48">
        <v>0</v>
      </c>
      <c r="BM19" s="48">
        <v>4530.9431243999998</v>
      </c>
      <c r="BN19" s="48">
        <v>0</v>
      </c>
      <c r="BO19" s="48">
        <v>0</v>
      </c>
      <c r="BP19" s="48">
        <v>41.402190000000004</v>
      </c>
      <c r="BQ19" s="48">
        <v>0</v>
      </c>
      <c r="BR19" s="48">
        <v>0</v>
      </c>
      <c r="BS19" s="48">
        <v>0</v>
      </c>
      <c r="BT19" s="48">
        <v>0</v>
      </c>
      <c r="BU19" s="48">
        <v>41.402190000000004</v>
      </c>
      <c r="BV19" s="48">
        <v>107697.33671759999</v>
      </c>
      <c r="BW19" s="48">
        <v>63360.001341200004</v>
      </c>
      <c r="BX19" s="48">
        <v>2261.8878899999995</v>
      </c>
      <c r="BY19" s="48">
        <v>3794.6229943999997</v>
      </c>
      <c r="BZ19" s="48">
        <v>6830.7728784000001</v>
      </c>
      <c r="CA19" s="48">
        <v>5381.8844000000008</v>
      </c>
      <c r="CB19" s="48">
        <v>3183.0913299999997</v>
      </c>
      <c r="CC19" s="48">
        <v>192509.59755159999</v>
      </c>
    </row>
    <row r="20" spans="1:81" ht="15" customHeight="1" x14ac:dyDescent="0.25">
      <c r="A20" s="57" t="s">
        <v>31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174.62789999999998</v>
      </c>
      <c r="K20" s="48">
        <v>117.66896000000001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292.29685999999998</v>
      </c>
      <c r="R20" s="48">
        <v>121.94789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121.94789</v>
      </c>
      <c r="Z20" s="48">
        <v>158.00734</v>
      </c>
      <c r="AA20" s="48">
        <v>17.65155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175.65888999999999</v>
      </c>
      <c r="AH20" s="48">
        <v>18.63944</v>
      </c>
      <c r="AI20" s="48">
        <v>16.88261</v>
      </c>
      <c r="AJ20" s="48">
        <v>0</v>
      </c>
      <c r="AK20" s="48">
        <v>0</v>
      </c>
      <c r="AL20" s="48">
        <v>0</v>
      </c>
      <c r="AM20" s="48">
        <v>0</v>
      </c>
      <c r="AN20" s="48">
        <v>0</v>
      </c>
      <c r="AO20" s="48">
        <v>35.52205</v>
      </c>
      <c r="AP20" s="48">
        <v>0</v>
      </c>
      <c r="AQ20" s="48">
        <v>36.446040000000004</v>
      </c>
      <c r="AR20" s="48">
        <v>0</v>
      </c>
      <c r="AS20" s="48">
        <v>0</v>
      </c>
      <c r="AT20" s="48">
        <v>0</v>
      </c>
      <c r="AU20" s="48">
        <v>0</v>
      </c>
      <c r="AV20" s="48">
        <v>0</v>
      </c>
      <c r="AW20" s="48">
        <v>36.446040000000004</v>
      </c>
      <c r="AX20" s="48">
        <v>280.54910999999998</v>
      </c>
      <c r="AY20" s="48">
        <v>40.111849999999997</v>
      </c>
      <c r="AZ20" s="48">
        <v>0</v>
      </c>
      <c r="BA20" s="48">
        <v>0</v>
      </c>
      <c r="BB20" s="48">
        <v>0</v>
      </c>
      <c r="BC20" s="48">
        <v>0</v>
      </c>
      <c r="BD20" s="48">
        <v>0</v>
      </c>
      <c r="BE20" s="48">
        <v>320.66095999999999</v>
      </c>
      <c r="BF20" s="48">
        <v>0</v>
      </c>
      <c r="BG20" s="48">
        <v>38.180570000000003</v>
      </c>
      <c r="BH20" s="48">
        <v>0</v>
      </c>
      <c r="BI20" s="48">
        <v>0</v>
      </c>
      <c r="BJ20" s="48">
        <v>0</v>
      </c>
      <c r="BK20" s="48">
        <v>0</v>
      </c>
      <c r="BL20" s="48">
        <v>0</v>
      </c>
      <c r="BM20" s="48">
        <v>38.180570000000003</v>
      </c>
      <c r="BN20" s="48">
        <v>0</v>
      </c>
      <c r="BO20" s="48">
        <v>19.240569999999998</v>
      </c>
      <c r="BP20" s="48">
        <v>0</v>
      </c>
      <c r="BQ20" s="48">
        <v>0</v>
      </c>
      <c r="BR20" s="48">
        <v>0</v>
      </c>
      <c r="BS20" s="48">
        <v>0</v>
      </c>
      <c r="BT20" s="48">
        <v>0</v>
      </c>
      <c r="BU20" s="48">
        <v>19.240569999999998</v>
      </c>
      <c r="BV20" s="48">
        <v>753.77167999999995</v>
      </c>
      <c r="BW20" s="48">
        <v>286.18215000000004</v>
      </c>
      <c r="BX20" s="48">
        <v>0</v>
      </c>
      <c r="BY20" s="48">
        <v>0</v>
      </c>
      <c r="BZ20" s="48">
        <v>0</v>
      </c>
      <c r="CA20" s="48">
        <v>0</v>
      </c>
      <c r="CB20" s="48">
        <v>0</v>
      </c>
      <c r="CC20" s="48">
        <v>1039.9538299999999</v>
      </c>
    </row>
    <row r="21" spans="1:81" ht="15" customHeight="1" x14ac:dyDescent="0.25">
      <c r="A21" s="57" t="s">
        <v>32</v>
      </c>
      <c r="B21" s="48">
        <v>0.90234000000000003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0.90234000000000003</v>
      </c>
      <c r="J21" s="48">
        <v>434.39025999999996</v>
      </c>
      <c r="K21" s="48">
        <v>413.12425999999999</v>
      </c>
      <c r="L21" s="48">
        <v>8.9318399999999993</v>
      </c>
      <c r="M21" s="48">
        <v>56.833169999999996</v>
      </c>
      <c r="N21" s="48">
        <v>0</v>
      </c>
      <c r="O21" s="48">
        <v>0</v>
      </c>
      <c r="P21" s="48">
        <v>0</v>
      </c>
      <c r="Q21" s="48">
        <v>913.27952999999991</v>
      </c>
      <c r="R21" s="48">
        <v>1501.0133499999999</v>
      </c>
      <c r="S21" s="48">
        <v>131.25622000000001</v>
      </c>
      <c r="T21" s="48">
        <v>0</v>
      </c>
      <c r="U21" s="48">
        <v>13.170680000000001</v>
      </c>
      <c r="V21" s="48">
        <v>0</v>
      </c>
      <c r="W21" s="48">
        <v>0</v>
      </c>
      <c r="X21" s="48">
        <v>0</v>
      </c>
      <c r="Y21" s="48">
        <v>1645.4402499999999</v>
      </c>
      <c r="Z21" s="48">
        <v>157.35493000000002</v>
      </c>
      <c r="AA21" s="48">
        <v>49.951360000000001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207.30629000000002</v>
      </c>
      <c r="AH21" s="48">
        <v>0</v>
      </c>
      <c r="AI21" s="48">
        <v>37.092460000000003</v>
      </c>
      <c r="AJ21" s="48">
        <v>0</v>
      </c>
      <c r="AK21" s="48">
        <v>0</v>
      </c>
      <c r="AL21" s="48">
        <v>0</v>
      </c>
      <c r="AM21" s="48">
        <v>0</v>
      </c>
      <c r="AN21" s="48">
        <v>0</v>
      </c>
      <c r="AO21" s="48">
        <v>37.092460000000003</v>
      </c>
      <c r="AP21" s="48">
        <v>377.80522000000002</v>
      </c>
      <c r="AQ21" s="48">
        <v>44.413530000000002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422.21875</v>
      </c>
      <c r="AX21" s="48">
        <v>823.32469000000003</v>
      </c>
      <c r="AY21" s="48">
        <v>345.91480999999993</v>
      </c>
      <c r="AZ21" s="48">
        <v>0</v>
      </c>
      <c r="BA21" s="48">
        <v>9.5895799999999998</v>
      </c>
      <c r="BB21" s="48">
        <v>46.627069999999996</v>
      </c>
      <c r="BC21" s="48">
        <v>0</v>
      </c>
      <c r="BD21" s="48">
        <v>0</v>
      </c>
      <c r="BE21" s="48">
        <v>1225.45615</v>
      </c>
      <c r="BF21" s="48">
        <v>110.41180999999999</v>
      </c>
      <c r="BG21" s="48">
        <v>69.669129999999996</v>
      </c>
      <c r="BH21" s="48">
        <v>2.5849299999999999</v>
      </c>
      <c r="BI21" s="48">
        <v>0</v>
      </c>
      <c r="BJ21" s="48">
        <v>0</v>
      </c>
      <c r="BK21" s="48">
        <v>0</v>
      </c>
      <c r="BL21" s="48">
        <v>0</v>
      </c>
      <c r="BM21" s="48">
        <v>182.66586999999998</v>
      </c>
      <c r="BN21" s="48">
        <v>0</v>
      </c>
      <c r="BO21" s="48">
        <v>0</v>
      </c>
      <c r="BP21" s="48">
        <v>0</v>
      </c>
      <c r="BQ21" s="48">
        <v>0</v>
      </c>
      <c r="BR21" s="48">
        <v>0</v>
      </c>
      <c r="BS21" s="48">
        <v>0</v>
      </c>
      <c r="BT21" s="48">
        <v>0</v>
      </c>
      <c r="BU21" s="48">
        <v>0</v>
      </c>
      <c r="BV21" s="48">
        <v>3405.2026000000001</v>
      </c>
      <c r="BW21" s="48">
        <v>1091.4217699999999</v>
      </c>
      <c r="BX21" s="48">
        <v>11.516769999999999</v>
      </c>
      <c r="BY21" s="48">
        <v>79.593429999999998</v>
      </c>
      <c r="BZ21" s="48">
        <v>46.627069999999996</v>
      </c>
      <c r="CA21" s="48">
        <v>0</v>
      </c>
      <c r="CB21" s="48">
        <v>0</v>
      </c>
      <c r="CC21" s="48">
        <v>4634.3616400000001</v>
      </c>
    </row>
    <row r="22" spans="1:81" ht="15" customHeight="1" x14ac:dyDescent="0.25">
      <c r="A22" s="57" t="s">
        <v>33</v>
      </c>
      <c r="B22" s="48">
        <v>1583.0764699999997</v>
      </c>
      <c r="C22" s="48">
        <v>1169.72119</v>
      </c>
      <c r="D22" s="48">
        <v>20.373009999999997</v>
      </c>
      <c r="E22" s="48">
        <v>86.713400000000007</v>
      </c>
      <c r="F22" s="48">
        <v>0</v>
      </c>
      <c r="G22" s="48">
        <v>0</v>
      </c>
      <c r="H22" s="48">
        <v>0</v>
      </c>
      <c r="I22" s="48">
        <v>2859.8840699999996</v>
      </c>
      <c r="J22" s="48">
        <v>8695.9719300000033</v>
      </c>
      <c r="K22" s="48">
        <v>5872.8934807999985</v>
      </c>
      <c r="L22" s="48">
        <v>158.68389999999997</v>
      </c>
      <c r="M22" s="48">
        <v>191.17130999999998</v>
      </c>
      <c r="N22" s="48">
        <v>0</v>
      </c>
      <c r="O22" s="48">
        <v>0</v>
      </c>
      <c r="P22" s="48">
        <v>0</v>
      </c>
      <c r="Q22" s="48">
        <v>14918.720620800001</v>
      </c>
      <c r="R22" s="48">
        <v>4914.4589000000005</v>
      </c>
      <c r="S22" s="48">
        <v>1857.10673</v>
      </c>
      <c r="T22" s="48">
        <v>103.39469</v>
      </c>
      <c r="U22" s="48">
        <v>0</v>
      </c>
      <c r="V22" s="48">
        <v>251.37445</v>
      </c>
      <c r="W22" s="48">
        <v>51.860889999999998</v>
      </c>
      <c r="X22" s="48">
        <v>48.831520000000005</v>
      </c>
      <c r="Y22" s="48">
        <v>7227.027180000001</v>
      </c>
      <c r="Z22" s="48">
        <v>2588.335340000001</v>
      </c>
      <c r="AA22" s="48">
        <v>1448.9007799999997</v>
      </c>
      <c r="AB22" s="48">
        <v>126.86501000000003</v>
      </c>
      <c r="AC22" s="48">
        <v>42.750160000000001</v>
      </c>
      <c r="AD22" s="48">
        <v>88.94359</v>
      </c>
      <c r="AE22" s="48">
        <v>0</v>
      </c>
      <c r="AF22" s="48">
        <v>0</v>
      </c>
      <c r="AG22" s="48">
        <v>4295.7948800000004</v>
      </c>
      <c r="AH22" s="48">
        <v>2244.7603899999995</v>
      </c>
      <c r="AI22" s="48">
        <v>1135.8716300000001</v>
      </c>
      <c r="AJ22" s="48">
        <v>59.086949999999995</v>
      </c>
      <c r="AK22" s="48">
        <v>36.235390000000002</v>
      </c>
      <c r="AL22" s="48">
        <v>92.890439999999998</v>
      </c>
      <c r="AM22" s="48">
        <v>0</v>
      </c>
      <c r="AN22" s="48">
        <v>0</v>
      </c>
      <c r="AO22" s="48">
        <v>3568.8447999999994</v>
      </c>
      <c r="AP22" s="48">
        <v>677.9754499999998</v>
      </c>
      <c r="AQ22" s="48">
        <v>1371.5503600000002</v>
      </c>
      <c r="AR22" s="48">
        <v>1.1439999999999999</v>
      </c>
      <c r="AS22" s="48">
        <v>12.84098</v>
      </c>
      <c r="AT22" s="48">
        <v>0</v>
      </c>
      <c r="AU22" s="48">
        <v>0</v>
      </c>
      <c r="AV22" s="48">
        <v>0</v>
      </c>
      <c r="AW22" s="48">
        <v>2063.5107899999998</v>
      </c>
      <c r="AX22" s="48">
        <v>8276.9737400000013</v>
      </c>
      <c r="AY22" s="48">
        <v>3831.2995000000001</v>
      </c>
      <c r="AZ22" s="48">
        <v>100.09721999999998</v>
      </c>
      <c r="BA22" s="48">
        <v>100.59438000000002</v>
      </c>
      <c r="BB22" s="48">
        <v>85.080669999999998</v>
      </c>
      <c r="BC22" s="48">
        <v>64.357889999999998</v>
      </c>
      <c r="BD22" s="48">
        <v>0</v>
      </c>
      <c r="BE22" s="48">
        <v>12458.403400000001</v>
      </c>
      <c r="BF22" s="48">
        <v>856.4551899999999</v>
      </c>
      <c r="BG22" s="48">
        <v>749.51792</v>
      </c>
      <c r="BH22" s="48">
        <v>42.680440000000004</v>
      </c>
      <c r="BI22" s="48">
        <v>104.16581000000002</v>
      </c>
      <c r="BJ22" s="48">
        <v>461.42733559999999</v>
      </c>
      <c r="BK22" s="48">
        <v>0</v>
      </c>
      <c r="BL22" s="48">
        <v>0</v>
      </c>
      <c r="BM22" s="48">
        <v>2214.2466955999998</v>
      </c>
      <c r="BN22" s="48">
        <v>0</v>
      </c>
      <c r="BO22" s="48">
        <v>5.0261800000000001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5.0261800000000001</v>
      </c>
      <c r="BV22" s="48">
        <v>29838.007410000006</v>
      </c>
      <c r="BW22" s="48">
        <v>17441.8877708</v>
      </c>
      <c r="BX22" s="48">
        <v>612.32521999999994</v>
      </c>
      <c r="BY22" s="48">
        <v>574.47143000000005</v>
      </c>
      <c r="BZ22" s="48">
        <v>979.71648560000006</v>
      </c>
      <c r="CA22" s="48">
        <v>116.21878</v>
      </c>
      <c r="CB22" s="48">
        <v>48.831520000000005</v>
      </c>
      <c r="CC22" s="48">
        <v>49611.458616400007</v>
      </c>
    </row>
    <row r="23" spans="1:81" ht="15" customHeight="1" x14ac:dyDescent="0.25">
      <c r="A23" s="57" t="s">
        <v>34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131.26652000000001</v>
      </c>
      <c r="K23" s="48">
        <v>16.683959999999999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147.95048000000003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0</v>
      </c>
      <c r="AU23" s="48">
        <v>0</v>
      </c>
      <c r="AV23" s="48">
        <v>0</v>
      </c>
      <c r="AW23" s="48">
        <v>0</v>
      </c>
      <c r="AX23" s="48">
        <v>40.714949999999995</v>
      </c>
      <c r="AY23" s="48">
        <v>169.17258999999999</v>
      </c>
      <c r="AZ23" s="48">
        <v>0</v>
      </c>
      <c r="BA23" s="48">
        <v>11.81137</v>
      </c>
      <c r="BB23" s="48">
        <v>0</v>
      </c>
      <c r="BC23" s="48">
        <v>0</v>
      </c>
      <c r="BD23" s="48">
        <v>0</v>
      </c>
      <c r="BE23" s="48">
        <v>221.69890999999998</v>
      </c>
      <c r="BF23" s="48">
        <v>0</v>
      </c>
      <c r="BG23" s="48">
        <v>0</v>
      </c>
      <c r="BH23" s="48">
        <v>0</v>
      </c>
      <c r="BI23" s="48">
        <v>0</v>
      </c>
      <c r="BJ23" s="48">
        <v>0</v>
      </c>
      <c r="BK23" s="48">
        <v>0</v>
      </c>
      <c r="BL23" s="48">
        <v>0</v>
      </c>
      <c r="BM23" s="48">
        <v>0</v>
      </c>
      <c r="BN23" s="48">
        <v>0</v>
      </c>
      <c r="BO23" s="48">
        <v>0</v>
      </c>
      <c r="BP23" s="48">
        <v>0</v>
      </c>
      <c r="BQ23" s="48">
        <v>0</v>
      </c>
      <c r="BR23" s="48">
        <v>0</v>
      </c>
      <c r="BS23" s="48">
        <v>0</v>
      </c>
      <c r="BT23" s="48">
        <v>0</v>
      </c>
      <c r="BU23" s="48">
        <v>0</v>
      </c>
      <c r="BV23" s="48">
        <v>171.98147</v>
      </c>
      <c r="BW23" s="48">
        <v>185.85654999999997</v>
      </c>
      <c r="BX23" s="48">
        <v>0</v>
      </c>
      <c r="BY23" s="48">
        <v>11.81137</v>
      </c>
      <c r="BZ23" s="48">
        <v>0</v>
      </c>
      <c r="CA23" s="48">
        <v>0</v>
      </c>
      <c r="CB23" s="48">
        <v>0</v>
      </c>
      <c r="CC23" s="48">
        <v>369.64939000000004</v>
      </c>
    </row>
    <row r="24" spans="1:81" ht="15" customHeight="1" x14ac:dyDescent="0.25">
      <c r="A24" s="5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>
        <v>0</v>
      </c>
      <c r="AK24" s="48">
        <v>0</v>
      </c>
      <c r="AL24" s="48">
        <v>0</v>
      </c>
      <c r="AM24" s="48"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>
        <v>0</v>
      </c>
      <c r="AY24" s="48">
        <v>0</v>
      </c>
      <c r="AZ24" s="48">
        <v>0</v>
      </c>
      <c r="BA24" s="48">
        <v>0</v>
      </c>
      <c r="BB24" s="48">
        <v>0</v>
      </c>
      <c r="BC24" s="48">
        <v>0</v>
      </c>
      <c r="BD24" s="48">
        <v>0</v>
      </c>
      <c r="BE24" s="48">
        <v>0</v>
      </c>
      <c r="BF24" s="48">
        <v>0</v>
      </c>
      <c r="BG24" s="48">
        <v>0</v>
      </c>
      <c r="BH24" s="48">
        <v>0</v>
      </c>
      <c r="BI24" s="48">
        <v>0</v>
      </c>
      <c r="BJ24" s="48">
        <v>0</v>
      </c>
      <c r="BK24" s="48">
        <v>0</v>
      </c>
      <c r="BL24" s="48">
        <v>0</v>
      </c>
      <c r="BM24" s="48">
        <v>0</v>
      </c>
      <c r="BN24" s="48">
        <v>0</v>
      </c>
      <c r="BO24" s="48">
        <v>0</v>
      </c>
      <c r="BP24" s="48">
        <v>0</v>
      </c>
      <c r="BQ24" s="48">
        <v>0</v>
      </c>
      <c r="BR24" s="48">
        <v>0</v>
      </c>
      <c r="BS24" s="48">
        <v>0</v>
      </c>
      <c r="BT24" s="48">
        <v>0</v>
      </c>
      <c r="BU24" s="48">
        <v>0</v>
      </c>
      <c r="BV24" s="48">
        <v>0</v>
      </c>
      <c r="BW24" s="48">
        <v>0</v>
      </c>
      <c r="BX24" s="48">
        <v>0</v>
      </c>
      <c r="BY24" s="48">
        <v>0</v>
      </c>
      <c r="BZ24" s="48">
        <v>0</v>
      </c>
      <c r="CA24" s="48">
        <v>0</v>
      </c>
      <c r="CB24" s="48">
        <v>0</v>
      </c>
      <c r="CC24" s="48">
        <v>0</v>
      </c>
    </row>
    <row r="25" spans="1:81" ht="15" customHeight="1" x14ac:dyDescent="0.25">
      <c r="A25" s="57" t="s">
        <v>36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9.2570499999999996</v>
      </c>
      <c r="K25" s="48">
        <v>24.757770000000001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34.01482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  <c r="W25" s="48">
        <v>0</v>
      </c>
      <c r="X25" s="48">
        <v>0</v>
      </c>
      <c r="Y25" s="48">
        <v>0</v>
      </c>
      <c r="Z25" s="48">
        <v>11.883179999999999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11.883179999999999</v>
      </c>
      <c r="AH25" s="48">
        <v>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8">
        <v>0</v>
      </c>
      <c r="AQ25" s="48">
        <v>6.3815499999999998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6.3815499999999998</v>
      </c>
      <c r="AX25" s="48">
        <v>0</v>
      </c>
      <c r="AY25" s="48">
        <v>7.6872299999999996</v>
      </c>
      <c r="AZ25" s="48">
        <v>0</v>
      </c>
      <c r="BA25" s="48">
        <v>0</v>
      </c>
      <c r="BB25" s="48">
        <v>0</v>
      </c>
      <c r="BC25" s="48">
        <v>0</v>
      </c>
      <c r="BD25" s="48">
        <v>0</v>
      </c>
      <c r="BE25" s="48">
        <v>7.6872299999999996</v>
      </c>
      <c r="BF25" s="48">
        <v>0</v>
      </c>
      <c r="BG25" s="48">
        <v>0</v>
      </c>
      <c r="BH25" s="48">
        <v>0</v>
      </c>
      <c r="BI25" s="48">
        <v>0</v>
      </c>
      <c r="BJ25" s="48">
        <v>0</v>
      </c>
      <c r="BK25" s="48">
        <v>0</v>
      </c>
      <c r="BL25" s="48">
        <v>0</v>
      </c>
      <c r="BM25" s="48">
        <v>0</v>
      </c>
      <c r="BN25" s="48">
        <v>0</v>
      </c>
      <c r="BO25" s="48">
        <v>0</v>
      </c>
      <c r="BP25" s="48">
        <v>0</v>
      </c>
      <c r="BQ25" s="48">
        <v>0</v>
      </c>
      <c r="BR25" s="48">
        <v>0</v>
      </c>
      <c r="BS25" s="48">
        <v>0</v>
      </c>
      <c r="BT25" s="48">
        <v>0</v>
      </c>
      <c r="BU25" s="48">
        <v>0</v>
      </c>
      <c r="BV25" s="48">
        <v>21.140229999999999</v>
      </c>
      <c r="BW25" s="48">
        <v>38.826549999999997</v>
      </c>
      <c r="BX25" s="48">
        <v>0</v>
      </c>
      <c r="BY25" s="48">
        <v>0</v>
      </c>
      <c r="BZ25" s="48">
        <v>0</v>
      </c>
      <c r="CA25" s="48">
        <v>0</v>
      </c>
      <c r="CB25" s="48">
        <v>0</v>
      </c>
      <c r="CC25" s="48">
        <v>59.966779999999993</v>
      </c>
    </row>
    <row r="26" spans="1:81" ht="15" customHeight="1" x14ac:dyDescent="0.25">
      <c r="A26" s="147" t="s">
        <v>42</v>
      </c>
      <c r="B26" s="50">
        <v>140282.97757899997</v>
      </c>
      <c r="C26" s="50">
        <v>89094.547311199989</v>
      </c>
      <c r="D26" s="50">
        <v>2420.2831999999994</v>
      </c>
      <c r="E26" s="50">
        <v>3970.1519900000008</v>
      </c>
      <c r="F26" s="50">
        <v>1068.7325800000001</v>
      </c>
      <c r="G26" s="50">
        <v>986.70054999999991</v>
      </c>
      <c r="H26" s="50">
        <v>1223.7540300000003</v>
      </c>
      <c r="I26" s="50">
        <v>239047.14724020002</v>
      </c>
      <c r="J26" s="50">
        <v>916275.04260079993</v>
      </c>
      <c r="K26" s="50">
        <v>384778.66393360012</v>
      </c>
      <c r="L26" s="50">
        <v>14321.745914599996</v>
      </c>
      <c r="M26" s="50">
        <v>7590.1816500000014</v>
      </c>
      <c r="N26" s="50">
        <v>13286.358669800004</v>
      </c>
      <c r="O26" s="50">
        <v>8785.3039799999988</v>
      </c>
      <c r="P26" s="50">
        <v>15243.086989999998</v>
      </c>
      <c r="Q26" s="50">
        <v>1360280.3837387997</v>
      </c>
      <c r="R26" s="50">
        <v>504444.03955000004</v>
      </c>
      <c r="S26" s="50">
        <v>228995.3764072</v>
      </c>
      <c r="T26" s="50">
        <v>16086.712569999998</v>
      </c>
      <c r="U26" s="50">
        <v>6596.8944370000008</v>
      </c>
      <c r="V26" s="50">
        <v>19675.561647999999</v>
      </c>
      <c r="W26" s="50">
        <v>36309.049704000005</v>
      </c>
      <c r="X26" s="50">
        <v>39443.677550000015</v>
      </c>
      <c r="Y26" s="50">
        <v>851551.31186619995</v>
      </c>
      <c r="Z26" s="50">
        <v>311598.95553620002</v>
      </c>
      <c r="AA26" s="50">
        <v>112376.67637060001</v>
      </c>
      <c r="AB26" s="50">
        <v>10628.318569999999</v>
      </c>
      <c r="AC26" s="50">
        <v>4377.7984200000001</v>
      </c>
      <c r="AD26" s="50">
        <v>5499.4071900000008</v>
      </c>
      <c r="AE26" s="50">
        <v>1315.6249400000002</v>
      </c>
      <c r="AF26" s="50">
        <v>3368.1199600000004</v>
      </c>
      <c r="AG26" s="50">
        <v>449164.90098680003</v>
      </c>
      <c r="AH26" s="50">
        <v>289089.66136000003</v>
      </c>
      <c r="AI26" s="50">
        <v>98047.876946000004</v>
      </c>
      <c r="AJ26" s="50">
        <v>2957.5055100000009</v>
      </c>
      <c r="AK26" s="50">
        <v>2352.3397699999996</v>
      </c>
      <c r="AL26" s="50">
        <v>1661.2777899999999</v>
      </c>
      <c r="AM26" s="50">
        <v>694.47217000000001</v>
      </c>
      <c r="AN26" s="50">
        <v>1874.0342499999995</v>
      </c>
      <c r="AO26" s="50">
        <v>396677.16779600008</v>
      </c>
      <c r="AP26" s="50">
        <v>155876.46036180001</v>
      </c>
      <c r="AQ26" s="50">
        <v>107711.77849460005</v>
      </c>
      <c r="AR26" s="50">
        <v>981.54216999999994</v>
      </c>
      <c r="AS26" s="50">
        <v>1212.4049999999997</v>
      </c>
      <c r="AT26" s="50">
        <v>386.63042000000007</v>
      </c>
      <c r="AU26" s="50">
        <v>66.08914</v>
      </c>
      <c r="AV26" s="50">
        <v>1532.9442699999997</v>
      </c>
      <c r="AW26" s="50">
        <v>267767.84985639999</v>
      </c>
      <c r="AX26" s="50">
        <v>524808.24801500002</v>
      </c>
      <c r="AY26" s="50">
        <v>264242.80640159996</v>
      </c>
      <c r="AZ26" s="50">
        <v>7544.1712700000007</v>
      </c>
      <c r="BA26" s="50">
        <v>7404.9941948000005</v>
      </c>
      <c r="BB26" s="50">
        <v>8047.1152612000005</v>
      </c>
      <c r="BC26" s="50">
        <v>7155.5354228000006</v>
      </c>
      <c r="BD26" s="50">
        <v>8345.8759399999981</v>
      </c>
      <c r="BE26" s="50">
        <v>827548.74650539982</v>
      </c>
      <c r="BF26" s="50">
        <v>32147.575260000001</v>
      </c>
      <c r="BG26" s="50">
        <v>32698.904459999998</v>
      </c>
      <c r="BH26" s="50">
        <v>1632.6087700000003</v>
      </c>
      <c r="BI26" s="50">
        <v>5988.9214544000006</v>
      </c>
      <c r="BJ26" s="50">
        <v>4723.0863856000005</v>
      </c>
      <c r="BK26" s="50">
        <v>775.05735000000004</v>
      </c>
      <c r="BL26" s="50">
        <v>410.31140000000011</v>
      </c>
      <c r="BM26" s="50">
        <v>78376.46507999998</v>
      </c>
      <c r="BN26" s="50">
        <v>184.21382</v>
      </c>
      <c r="BO26" s="50">
        <v>365.58405000000005</v>
      </c>
      <c r="BP26" s="50">
        <v>41.402190000000004</v>
      </c>
      <c r="BQ26" s="50">
        <v>20.053189999999997</v>
      </c>
      <c r="BR26" s="50">
        <v>0</v>
      </c>
      <c r="BS26" s="50">
        <v>69.461370000000002</v>
      </c>
      <c r="BT26" s="50">
        <v>0</v>
      </c>
      <c r="BU26" s="50">
        <v>680.71462000000008</v>
      </c>
      <c r="BV26" s="50">
        <v>2874707.1740827998</v>
      </c>
      <c r="BW26" s="50">
        <v>1318312.2143748</v>
      </c>
      <c r="BX26" s="50">
        <v>56614.290164599988</v>
      </c>
      <c r="BY26" s="50">
        <v>39513.740106200006</v>
      </c>
      <c r="BZ26" s="50">
        <v>54348.169944600006</v>
      </c>
      <c r="CA26" s="50">
        <v>56157.294626800009</v>
      </c>
      <c r="CB26" s="50">
        <v>71441.804390000019</v>
      </c>
      <c r="CC26" s="50">
        <v>4471094.6876897998</v>
      </c>
    </row>
    <row r="27" spans="1:81" ht="15" customHeight="1" thickBot="1" x14ac:dyDescent="0.3">
      <c r="A27" s="63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81" ht="15" customHeight="1" x14ac:dyDescent="0.25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</sheetData>
  <mergeCells count="14">
    <mergeCell ref="BF6:BM6"/>
    <mergeCell ref="BN6:BU6"/>
    <mergeCell ref="BV6:CC6"/>
    <mergeCell ref="A1:CC1"/>
    <mergeCell ref="A2:CC2"/>
    <mergeCell ref="A3:CC3"/>
    <mergeCell ref="A4:CC4"/>
    <mergeCell ref="R6:Y6"/>
    <mergeCell ref="Z6:AG6"/>
    <mergeCell ref="AH6:AO6"/>
    <mergeCell ref="AP6:AW6"/>
    <mergeCell ref="AX6:BE6"/>
    <mergeCell ref="B6:I6"/>
    <mergeCell ref="J6:Q6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5D7C-D64E-411C-8108-CCFE048BDFE5}">
  <sheetPr codeName="Sheet1">
    <pageSetUpPr fitToPage="1"/>
  </sheetPr>
  <dimension ref="A1:E41"/>
  <sheetViews>
    <sheetView zoomScaleNormal="100" workbookViewId="0">
      <selection activeCell="G25" sqref="G25"/>
    </sheetView>
  </sheetViews>
  <sheetFormatPr baseColWidth="10" defaultColWidth="9.140625" defaultRowHeight="12.75" x14ac:dyDescent="0.2"/>
  <cols>
    <col min="1" max="1" width="76.85546875" style="24" customWidth="1"/>
    <col min="2" max="5" width="15.7109375" customWidth="1"/>
    <col min="257" max="257" width="76.85546875" customWidth="1"/>
    <col min="258" max="261" width="15.7109375" customWidth="1"/>
    <col min="513" max="513" width="76.85546875" customWidth="1"/>
    <col min="514" max="517" width="15.7109375" customWidth="1"/>
    <col min="769" max="769" width="76.85546875" customWidth="1"/>
    <col min="770" max="773" width="15.7109375" customWidth="1"/>
    <col min="1025" max="1025" width="76.85546875" customWidth="1"/>
    <col min="1026" max="1029" width="15.7109375" customWidth="1"/>
    <col min="1281" max="1281" width="76.85546875" customWidth="1"/>
    <col min="1282" max="1285" width="15.7109375" customWidth="1"/>
    <col min="1537" max="1537" width="76.85546875" customWidth="1"/>
    <col min="1538" max="1541" width="15.7109375" customWidth="1"/>
    <col min="1793" max="1793" width="76.85546875" customWidth="1"/>
    <col min="1794" max="1797" width="15.7109375" customWidth="1"/>
    <col min="2049" max="2049" width="76.85546875" customWidth="1"/>
    <col min="2050" max="2053" width="15.7109375" customWidth="1"/>
    <col min="2305" max="2305" width="76.85546875" customWidth="1"/>
    <col min="2306" max="2309" width="15.7109375" customWidth="1"/>
    <col min="2561" max="2561" width="76.85546875" customWidth="1"/>
    <col min="2562" max="2565" width="15.7109375" customWidth="1"/>
    <col min="2817" max="2817" width="76.85546875" customWidth="1"/>
    <col min="2818" max="2821" width="15.7109375" customWidth="1"/>
    <col min="3073" max="3073" width="76.85546875" customWidth="1"/>
    <col min="3074" max="3077" width="15.7109375" customWidth="1"/>
    <col min="3329" max="3329" width="76.85546875" customWidth="1"/>
    <col min="3330" max="3333" width="15.7109375" customWidth="1"/>
    <col min="3585" max="3585" width="76.85546875" customWidth="1"/>
    <col min="3586" max="3589" width="15.7109375" customWidth="1"/>
    <col min="3841" max="3841" width="76.85546875" customWidth="1"/>
    <col min="3842" max="3845" width="15.7109375" customWidth="1"/>
    <col min="4097" max="4097" width="76.85546875" customWidth="1"/>
    <col min="4098" max="4101" width="15.7109375" customWidth="1"/>
    <col min="4353" max="4353" width="76.85546875" customWidth="1"/>
    <col min="4354" max="4357" width="15.7109375" customWidth="1"/>
    <col min="4609" max="4609" width="76.85546875" customWidth="1"/>
    <col min="4610" max="4613" width="15.7109375" customWidth="1"/>
    <col min="4865" max="4865" width="76.85546875" customWidth="1"/>
    <col min="4866" max="4869" width="15.7109375" customWidth="1"/>
    <col min="5121" max="5121" width="76.85546875" customWidth="1"/>
    <col min="5122" max="5125" width="15.7109375" customWidth="1"/>
    <col min="5377" max="5377" width="76.85546875" customWidth="1"/>
    <col min="5378" max="5381" width="15.7109375" customWidth="1"/>
    <col min="5633" max="5633" width="76.85546875" customWidth="1"/>
    <col min="5634" max="5637" width="15.7109375" customWidth="1"/>
    <col min="5889" max="5889" width="76.85546875" customWidth="1"/>
    <col min="5890" max="5893" width="15.7109375" customWidth="1"/>
    <col min="6145" max="6145" width="76.85546875" customWidth="1"/>
    <col min="6146" max="6149" width="15.7109375" customWidth="1"/>
    <col min="6401" max="6401" width="76.85546875" customWidth="1"/>
    <col min="6402" max="6405" width="15.7109375" customWidth="1"/>
    <col min="6657" max="6657" width="76.85546875" customWidth="1"/>
    <col min="6658" max="6661" width="15.7109375" customWidth="1"/>
    <col min="6913" max="6913" width="76.85546875" customWidth="1"/>
    <col min="6914" max="6917" width="15.7109375" customWidth="1"/>
    <col min="7169" max="7169" width="76.85546875" customWidth="1"/>
    <col min="7170" max="7173" width="15.7109375" customWidth="1"/>
    <col min="7425" max="7425" width="76.85546875" customWidth="1"/>
    <col min="7426" max="7429" width="15.7109375" customWidth="1"/>
    <col min="7681" max="7681" width="76.85546875" customWidth="1"/>
    <col min="7682" max="7685" width="15.7109375" customWidth="1"/>
    <col min="7937" max="7937" width="76.85546875" customWidth="1"/>
    <col min="7938" max="7941" width="15.7109375" customWidth="1"/>
    <col min="8193" max="8193" width="76.85546875" customWidth="1"/>
    <col min="8194" max="8197" width="15.7109375" customWidth="1"/>
    <col min="8449" max="8449" width="76.85546875" customWidth="1"/>
    <col min="8450" max="8453" width="15.7109375" customWidth="1"/>
    <col min="8705" max="8705" width="76.85546875" customWidth="1"/>
    <col min="8706" max="8709" width="15.7109375" customWidth="1"/>
    <col min="8961" max="8961" width="76.85546875" customWidth="1"/>
    <col min="8962" max="8965" width="15.7109375" customWidth="1"/>
    <col min="9217" max="9217" width="76.85546875" customWidth="1"/>
    <col min="9218" max="9221" width="15.7109375" customWidth="1"/>
    <col min="9473" max="9473" width="76.85546875" customWidth="1"/>
    <col min="9474" max="9477" width="15.7109375" customWidth="1"/>
    <col min="9729" max="9729" width="76.85546875" customWidth="1"/>
    <col min="9730" max="9733" width="15.7109375" customWidth="1"/>
    <col min="9985" max="9985" width="76.85546875" customWidth="1"/>
    <col min="9986" max="9989" width="15.7109375" customWidth="1"/>
    <col min="10241" max="10241" width="76.85546875" customWidth="1"/>
    <col min="10242" max="10245" width="15.7109375" customWidth="1"/>
    <col min="10497" max="10497" width="76.85546875" customWidth="1"/>
    <col min="10498" max="10501" width="15.7109375" customWidth="1"/>
    <col min="10753" max="10753" width="76.85546875" customWidth="1"/>
    <col min="10754" max="10757" width="15.7109375" customWidth="1"/>
    <col min="11009" max="11009" width="76.85546875" customWidth="1"/>
    <col min="11010" max="11013" width="15.7109375" customWidth="1"/>
    <col min="11265" max="11265" width="76.85546875" customWidth="1"/>
    <col min="11266" max="11269" width="15.7109375" customWidth="1"/>
    <col min="11521" max="11521" width="76.85546875" customWidth="1"/>
    <col min="11522" max="11525" width="15.7109375" customWidth="1"/>
    <col min="11777" max="11777" width="76.85546875" customWidth="1"/>
    <col min="11778" max="11781" width="15.7109375" customWidth="1"/>
    <col min="12033" max="12033" width="76.85546875" customWidth="1"/>
    <col min="12034" max="12037" width="15.7109375" customWidth="1"/>
    <col min="12289" max="12289" width="76.85546875" customWidth="1"/>
    <col min="12290" max="12293" width="15.7109375" customWidth="1"/>
    <col min="12545" max="12545" width="76.85546875" customWidth="1"/>
    <col min="12546" max="12549" width="15.7109375" customWidth="1"/>
    <col min="12801" max="12801" width="76.85546875" customWidth="1"/>
    <col min="12802" max="12805" width="15.7109375" customWidth="1"/>
    <col min="13057" max="13057" width="76.85546875" customWidth="1"/>
    <col min="13058" max="13061" width="15.7109375" customWidth="1"/>
    <col min="13313" max="13313" width="76.85546875" customWidth="1"/>
    <col min="13314" max="13317" width="15.7109375" customWidth="1"/>
    <col min="13569" max="13569" width="76.85546875" customWidth="1"/>
    <col min="13570" max="13573" width="15.7109375" customWidth="1"/>
    <col min="13825" max="13825" width="76.85546875" customWidth="1"/>
    <col min="13826" max="13829" width="15.7109375" customWidth="1"/>
    <col min="14081" max="14081" width="76.85546875" customWidth="1"/>
    <col min="14082" max="14085" width="15.7109375" customWidth="1"/>
    <col min="14337" max="14337" width="76.85546875" customWidth="1"/>
    <col min="14338" max="14341" width="15.7109375" customWidth="1"/>
    <col min="14593" max="14593" width="76.85546875" customWidth="1"/>
    <col min="14594" max="14597" width="15.7109375" customWidth="1"/>
    <col min="14849" max="14849" width="76.85546875" customWidth="1"/>
    <col min="14850" max="14853" width="15.7109375" customWidth="1"/>
    <col min="15105" max="15105" width="76.85546875" customWidth="1"/>
    <col min="15106" max="15109" width="15.7109375" customWidth="1"/>
    <col min="15361" max="15361" width="76.85546875" customWidth="1"/>
    <col min="15362" max="15365" width="15.7109375" customWidth="1"/>
    <col min="15617" max="15617" width="76.85546875" customWidth="1"/>
    <col min="15618" max="15621" width="15.7109375" customWidth="1"/>
    <col min="15873" max="15873" width="76.85546875" customWidth="1"/>
    <col min="15874" max="15877" width="15.7109375" customWidth="1"/>
    <col min="16129" max="16129" width="76.85546875" customWidth="1"/>
    <col min="16130" max="16133" width="15.7109375" customWidth="1"/>
  </cols>
  <sheetData>
    <row r="1" spans="1:5" s="28" customFormat="1" ht="30" customHeight="1" x14ac:dyDescent="0.3">
      <c r="A1" s="191" t="s">
        <v>205</v>
      </c>
      <c r="B1" s="191"/>
      <c r="C1" s="191"/>
      <c r="D1" s="191"/>
      <c r="E1" s="191"/>
    </row>
    <row r="2" spans="1:5" s="28" customFormat="1" ht="15" customHeight="1" x14ac:dyDescent="0.3">
      <c r="A2" s="192" t="s">
        <v>43</v>
      </c>
      <c r="B2" s="192"/>
      <c r="C2" s="192"/>
      <c r="D2" s="192"/>
      <c r="E2" s="192"/>
    </row>
    <row r="3" spans="1:5" s="28" customFormat="1" ht="15" customHeight="1" x14ac:dyDescent="0.3">
      <c r="A3" s="192" t="s">
        <v>2</v>
      </c>
      <c r="B3" s="192"/>
      <c r="C3" s="192"/>
      <c r="D3" s="192"/>
      <c r="E3" s="192"/>
    </row>
    <row r="4" spans="1:5" s="29" customFormat="1" ht="30" customHeight="1" x14ac:dyDescent="0.2">
      <c r="A4" s="193" t="s">
        <v>3</v>
      </c>
      <c r="B4" s="193"/>
      <c r="C4" s="193"/>
      <c r="D4" s="193"/>
      <c r="E4" s="193"/>
    </row>
    <row r="5" spans="1:5" ht="15" customHeight="1" x14ac:dyDescent="0.2">
      <c r="A5" s="30"/>
      <c r="B5" s="31"/>
      <c r="C5" s="32"/>
      <c r="D5" s="31"/>
      <c r="E5" s="25"/>
    </row>
    <row r="6" spans="1:5" ht="30" customHeight="1" x14ac:dyDescent="0.2">
      <c r="A6" s="5" t="s">
        <v>206</v>
      </c>
      <c r="B6" s="6" t="s">
        <v>207</v>
      </c>
      <c r="C6" s="6" t="s">
        <v>208</v>
      </c>
      <c r="D6" s="7" t="s">
        <v>17</v>
      </c>
      <c r="E6" s="8" t="s">
        <v>18</v>
      </c>
    </row>
    <row r="7" spans="1:5" ht="15" customHeight="1" x14ac:dyDescent="0.2">
      <c r="A7" s="9" t="s">
        <v>45</v>
      </c>
      <c r="B7" s="10">
        <v>0</v>
      </c>
      <c r="C7" s="10">
        <v>4040.71938</v>
      </c>
      <c r="D7" s="10">
        <v>4040.71938</v>
      </c>
      <c r="E7" s="11">
        <f>D7/$D$37</f>
        <v>9.1841776774764957E-4</v>
      </c>
    </row>
    <row r="8" spans="1:5" ht="15" customHeight="1" x14ac:dyDescent="0.2">
      <c r="A8" s="9" t="s">
        <v>46</v>
      </c>
      <c r="B8" s="10">
        <v>0</v>
      </c>
      <c r="C8" s="10">
        <v>0</v>
      </c>
      <c r="D8" s="10">
        <v>0</v>
      </c>
      <c r="E8" s="11">
        <f t="shared" ref="E8:E36" si="0">D8/$D$37</f>
        <v>0</v>
      </c>
    </row>
    <row r="9" spans="1:5" ht="15" customHeight="1" x14ac:dyDescent="0.2">
      <c r="A9" s="9" t="s">
        <v>47</v>
      </c>
      <c r="B9" s="10">
        <v>0</v>
      </c>
      <c r="C9" s="10">
        <v>0</v>
      </c>
      <c r="D9" s="10">
        <v>0</v>
      </c>
      <c r="E9" s="11">
        <f t="shared" si="0"/>
        <v>0</v>
      </c>
    </row>
    <row r="10" spans="1:5" ht="15" customHeight="1" x14ac:dyDescent="0.2">
      <c r="A10" s="9" t="s">
        <v>48</v>
      </c>
      <c r="B10" s="10">
        <v>0</v>
      </c>
      <c r="C10" s="10">
        <v>0</v>
      </c>
      <c r="D10" s="10">
        <v>0</v>
      </c>
      <c r="E10" s="11">
        <f t="shared" si="0"/>
        <v>0</v>
      </c>
    </row>
    <row r="11" spans="1:5" ht="15" customHeight="1" x14ac:dyDescent="0.2">
      <c r="A11" s="9" t="s">
        <v>49</v>
      </c>
      <c r="B11" s="10">
        <v>0</v>
      </c>
      <c r="C11" s="10">
        <v>16006.0697</v>
      </c>
      <c r="D11" s="10">
        <v>16006.0697</v>
      </c>
      <c r="E11" s="11">
        <f t="shared" si="0"/>
        <v>3.6380301183615705E-3</v>
      </c>
    </row>
    <row r="12" spans="1:5" ht="15" customHeight="1" x14ac:dyDescent="0.2">
      <c r="A12" s="9" t="s">
        <v>50</v>
      </c>
      <c r="B12" s="10">
        <v>28434.58613</v>
      </c>
      <c r="C12" s="10">
        <v>93720.092690000034</v>
      </c>
      <c r="D12" s="10">
        <v>122154.67882000002</v>
      </c>
      <c r="E12" s="11">
        <f t="shared" si="0"/>
        <v>2.7764617359247429E-2</v>
      </c>
    </row>
    <row r="13" spans="1:5" ht="15" customHeight="1" x14ac:dyDescent="0.2">
      <c r="A13" s="9" t="s">
        <v>51</v>
      </c>
      <c r="B13" s="10">
        <v>481.99571000000003</v>
      </c>
      <c r="C13" s="10">
        <v>0</v>
      </c>
      <c r="D13" s="10">
        <v>481.99571000000003</v>
      </c>
      <c r="E13" s="11">
        <f t="shared" si="0"/>
        <v>1.0955312220720052E-4</v>
      </c>
    </row>
    <row r="14" spans="1:5" ht="15" customHeight="1" x14ac:dyDescent="0.2">
      <c r="A14" s="9" t="s">
        <v>52</v>
      </c>
      <c r="B14" s="10">
        <v>11504.378429999999</v>
      </c>
      <c r="C14" s="10">
        <v>4425.0894500000004</v>
      </c>
      <c r="D14" s="10">
        <v>15929.467879999998</v>
      </c>
      <c r="E14" s="11">
        <f t="shared" si="0"/>
        <v>3.6206192402694105E-3</v>
      </c>
    </row>
    <row r="15" spans="1:5" ht="15" customHeight="1" x14ac:dyDescent="0.2">
      <c r="A15" s="9" t="s">
        <v>53</v>
      </c>
      <c r="B15" s="10">
        <v>0</v>
      </c>
      <c r="C15" s="10">
        <v>0</v>
      </c>
      <c r="D15" s="10">
        <v>0</v>
      </c>
      <c r="E15" s="11">
        <f t="shared" si="0"/>
        <v>0</v>
      </c>
    </row>
    <row r="16" spans="1:5" ht="15" customHeight="1" x14ac:dyDescent="0.2">
      <c r="A16" s="9" t="s">
        <v>54</v>
      </c>
      <c r="B16" s="10">
        <v>0</v>
      </c>
      <c r="C16" s="10">
        <v>0</v>
      </c>
      <c r="D16" s="10">
        <v>0</v>
      </c>
      <c r="E16" s="11">
        <f t="shared" si="0"/>
        <v>0</v>
      </c>
    </row>
    <row r="17" spans="1:5" ht="15" customHeight="1" x14ac:dyDescent="0.2">
      <c r="A17" s="9" t="s">
        <v>55</v>
      </c>
      <c r="B17" s="10">
        <v>0</v>
      </c>
      <c r="C17" s="10">
        <v>0</v>
      </c>
      <c r="D17" s="10">
        <v>0</v>
      </c>
      <c r="E17" s="11">
        <f t="shared" si="0"/>
        <v>0</v>
      </c>
    </row>
    <row r="18" spans="1:5" ht="15" customHeight="1" x14ac:dyDescent="0.2">
      <c r="A18" s="9" t="s">
        <v>56</v>
      </c>
      <c r="B18" s="10">
        <v>760640.69654999929</v>
      </c>
      <c r="C18" s="10">
        <v>48837.649379999988</v>
      </c>
      <c r="D18" s="10">
        <v>809478.34592999925</v>
      </c>
      <c r="E18" s="11">
        <f t="shared" si="0"/>
        <v>0.18398686609835541</v>
      </c>
    </row>
    <row r="19" spans="1:5" ht="15" customHeight="1" x14ac:dyDescent="0.2">
      <c r="A19" s="9" t="s">
        <v>57</v>
      </c>
      <c r="B19" s="10">
        <v>753838.2148100019</v>
      </c>
      <c r="C19" s="10">
        <v>278.64046999999999</v>
      </c>
      <c r="D19" s="10">
        <v>754116.85528000188</v>
      </c>
      <c r="E19" s="11">
        <f t="shared" si="0"/>
        <v>0.17140371644594055</v>
      </c>
    </row>
    <row r="20" spans="1:5" ht="15" customHeight="1" x14ac:dyDescent="0.2">
      <c r="A20" s="9" t="s">
        <v>58</v>
      </c>
      <c r="B20" s="10">
        <v>356866.65559000033</v>
      </c>
      <c r="C20" s="10">
        <v>197318.43916000018</v>
      </c>
      <c r="D20" s="10">
        <v>554185.09475000051</v>
      </c>
      <c r="E20" s="11">
        <f t="shared" si="0"/>
        <v>0.12596109498683256</v>
      </c>
    </row>
    <row r="21" spans="1:5" ht="15" customHeight="1" x14ac:dyDescent="0.2">
      <c r="A21" s="9" t="s">
        <v>59</v>
      </c>
      <c r="B21" s="10">
        <v>0</v>
      </c>
      <c r="C21" s="10">
        <v>0</v>
      </c>
      <c r="D21" s="10">
        <v>0</v>
      </c>
      <c r="E21" s="11">
        <f t="shared" si="0"/>
        <v>0</v>
      </c>
    </row>
    <row r="22" spans="1:5" ht="15" customHeight="1" x14ac:dyDescent="0.2">
      <c r="A22" s="9" t="s">
        <v>60</v>
      </c>
      <c r="B22" s="10">
        <v>0</v>
      </c>
      <c r="C22" s="10">
        <v>0</v>
      </c>
      <c r="D22" s="10">
        <v>0</v>
      </c>
      <c r="E22" s="11">
        <f t="shared" si="0"/>
        <v>0</v>
      </c>
    </row>
    <row r="23" spans="1:5" ht="15" customHeight="1" x14ac:dyDescent="0.2">
      <c r="A23" s="9" t="s">
        <v>61</v>
      </c>
      <c r="B23" s="10">
        <v>0</v>
      </c>
      <c r="C23" s="10">
        <v>0</v>
      </c>
      <c r="D23" s="10">
        <v>0</v>
      </c>
      <c r="E23" s="11">
        <f t="shared" si="0"/>
        <v>0</v>
      </c>
    </row>
    <row r="24" spans="1:5" ht="15" customHeight="1" x14ac:dyDescent="0.2">
      <c r="A24" s="9" t="s">
        <v>62</v>
      </c>
      <c r="B24" s="10">
        <v>0</v>
      </c>
      <c r="C24" s="10">
        <v>0</v>
      </c>
      <c r="D24" s="10">
        <v>0</v>
      </c>
      <c r="E24" s="11">
        <f t="shared" si="0"/>
        <v>0</v>
      </c>
    </row>
    <row r="25" spans="1:5" ht="15" customHeight="1" x14ac:dyDescent="0.2">
      <c r="A25" s="9" t="s">
        <v>63</v>
      </c>
      <c r="B25" s="10">
        <v>1149535.9628199986</v>
      </c>
      <c r="C25" s="10">
        <v>883.94815999999992</v>
      </c>
      <c r="D25" s="10">
        <v>1150419.9109799985</v>
      </c>
      <c r="E25" s="11">
        <f t="shared" si="0"/>
        <v>0.26147969884874805</v>
      </c>
    </row>
    <row r="26" spans="1:5" ht="15" customHeight="1" x14ac:dyDescent="0.2">
      <c r="A26" s="9" t="s">
        <v>64</v>
      </c>
      <c r="B26" s="10">
        <v>208706.03590000025</v>
      </c>
      <c r="C26" s="10">
        <v>7362.6679200000008</v>
      </c>
      <c r="D26" s="10">
        <v>216068.70382000023</v>
      </c>
      <c r="E26" s="11">
        <f t="shared" si="0"/>
        <v>4.9110397921890002E-2</v>
      </c>
    </row>
    <row r="27" spans="1:5" ht="15" customHeight="1" x14ac:dyDescent="0.2">
      <c r="A27" s="9" t="s">
        <v>65</v>
      </c>
      <c r="B27" s="10">
        <v>3328.3043899999998</v>
      </c>
      <c r="C27" s="10">
        <v>0</v>
      </c>
      <c r="D27" s="10">
        <v>3328.3043899999998</v>
      </c>
      <c r="E27" s="11">
        <f t="shared" si="0"/>
        <v>7.5649249571211317E-4</v>
      </c>
    </row>
    <row r="28" spans="1:5" ht="15" customHeight="1" x14ac:dyDescent="0.2">
      <c r="A28" s="9" t="s">
        <v>66</v>
      </c>
      <c r="B28" s="10">
        <v>89715.676950000008</v>
      </c>
      <c r="C28" s="10">
        <v>39279.945249999997</v>
      </c>
      <c r="D28" s="10">
        <v>128995.6222</v>
      </c>
      <c r="E28" s="11">
        <f t="shared" si="0"/>
        <v>2.9319499883246818E-2</v>
      </c>
    </row>
    <row r="29" spans="1:5" ht="15" customHeight="1" x14ac:dyDescent="0.2">
      <c r="A29" s="9" t="s">
        <v>67</v>
      </c>
      <c r="B29" s="10">
        <v>39010.302720000007</v>
      </c>
      <c r="C29" s="10">
        <v>1242.64465</v>
      </c>
      <c r="D29" s="10">
        <v>40252.947370000002</v>
      </c>
      <c r="E29" s="11">
        <f t="shared" si="0"/>
        <v>9.1491189048666446E-3</v>
      </c>
    </row>
    <row r="30" spans="1:5" ht="15" customHeight="1" x14ac:dyDescent="0.2">
      <c r="A30" s="33" t="s">
        <v>68</v>
      </c>
      <c r="B30" s="10">
        <v>68.599999999999994</v>
      </c>
      <c r="C30" s="10">
        <v>0</v>
      </c>
      <c r="D30" s="10">
        <v>68.599999999999994</v>
      </c>
      <c r="E30" s="11">
        <f t="shared" si="0"/>
        <v>1.5592139157035141E-5</v>
      </c>
    </row>
    <row r="31" spans="1:5" ht="15" customHeight="1" x14ac:dyDescent="0.2">
      <c r="A31" s="9" t="s">
        <v>69</v>
      </c>
      <c r="B31" s="10">
        <v>7270.7399499999992</v>
      </c>
      <c r="C31" s="10">
        <v>1010.0491699999999</v>
      </c>
      <c r="D31" s="10">
        <v>8280.7891199999995</v>
      </c>
      <c r="E31" s="11">
        <f t="shared" si="0"/>
        <v>1.8821460100452269E-3</v>
      </c>
    </row>
    <row r="32" spans="1:5" ht="15" customHeight="1" x14ac:dyDescent="0.2">
      <c r="A32" s="33" t="s">
        <v>70</v>
      </c>
      <c r="B32" s="10">
        <v>0</v>
      </c>
      <c r="C32" s="10">
        <v>0</v>
      </c>
      <c r="D32" s="10">
        <v>0</v>
      </c>
      <c r="E32" s="11">
        <f t="shared" si="0"/>
        <v>0</v>
      </c>
    </row>
    <row r="33" spans="1:5" ht="15" customHeight="1" x14ac:dyDescent="0.2">
      <c r="A33" s="9" t="s">
        <v>71</v>
      </c>
      <c r="B33" s="10">
        <v>282941.83360999922</v>
      </c>
      <c r="C33" s="10">
        <v>38846.199379999991</v>
      </c>
      <c r="D33" s="10">
        <v>321788.03298999922</v>
      </c>
      <c r="E33" s="11">
        <f t="shared" si="0"/>
        <v>7.313941384035981E-2</v>
      </c>
    </row>
    <row r="34" spans="1:5" ht="15" customHeight="1" x14ac:dyDescent="0.2">
      <c r="A34" s="9" t="s">
        <v>72</v>
      </c>
      <c r="B34" s="10">
        <v>170615.6159699999</v>
      </c>
      <c r="C34" s="10">
        <v>125.49263000000001</v>
      </c>
      <c r="D34" s="10">
        <v>170741.10859999989</v>
      </c>
      <c r="E34" s="11">
        <f t="shared" si="0"/>
        <v>3.8807858966729565E-2</v>
      </c>
    </row>
    <row r="35" spans="1:5" s="12" customFormat="1" ht="15" customHeight="1" x14ac:dyDescent="0.2">
      <c r="A35" s="9" t="s">
        <v>73</v>
      </c>
      <c r="B35" s="10">
        <v>54808.244469999969</v>
      </c>
      <c r="C35" s="10">
        <v>28507.391969999993</v>
      </c>
      <c r="D35" s="10">
        <v>83315.636439999973</v>
      </c>
      <c r="E35" s="11">
        <f t="shared" si="0"/>
        <v>1.8936865850283202E-2</v>
      </c>
    </row>
    <row r="36" spans="1:5" s="12" customFormat="1" ht="15" customHeight="1" x14ac:dyDescent="0.2">
      <c r="A36" s="9" t="s">
        <v>74</v>
      </c>
      <c r="B36" s="10">
        <v>0</v>
      </c>
      <c r="C36" s="10">
        <v>0</v>
      </c>
      <c r="D36" s="10">
        <v>0</v>
      </c>
      <c r="E36" s="11">
        <f t="shared" si="0"/>
        <v>0</v>
      </c>
    </row>
    <row r="37" spans="1:5" s="12" customFormat="1" ht="15" customHeight="1" x14ac:dyDescent="0.2">
      <c r="A37" s="137" t="s">
        <v>37</v>
      </c>
      <c r="B37" s="138">
        <v>3917767.8439999982</v>
      </c>
      <c r="C37" s="138">
        <v>481885.03936000017</v>
      </c>
      <c r="D37" s="138">
        <v>4399652.8833599985</v>
      </c>
      <c r="E37" s="139">
        <v>1</v>
      </c>
    </row>
    <row r="38" spans="1:5" ht="15" customHeight="1" x14ac:dyDescent="0.2">
      <c r="A38" s="16" t="s">
        <v>75</v>
      </c>
      <c r="B38" s="11">
        <f>B37/$D$37</f>
        <v>0.89047203219541571</v>
      </c>
      <c r="C38" s="11">
        <f>C37/$D$37</f>
        <v>0.10952796780458425</v>
      </c>
      <c r="D38" s="11">
        <f>D37/$D$37</f>
        <v>1</v>
      </c>
      <c r="E38" s="11"/>
    </row>
    <row r="39" spans="1:5" ht="15" customHeight="1" thickBot="1" x14ac:dyDescent="0.25">
      <c r="A39" s="17"/>
      <c r="B39" s="74"/>
      <c r="C39" s="19"/>
      <c r="D39" s="74"/>
      <c r="E39" s="107"/>
    </row>
    <row r="40" spans="1:5" ht="15" customHeight="1" thickTop="1" x14ac:dyDescent="0.2">
      <c r="A40" s="21" t="s">
        <v>39</v>
      </c>
      <c r="B40" s="22"/>
      <c r="C40" s="11"/>
      <c r="D40" s="22"/>
      <c r="E40" s="22"/>
    </row>
    <row r="41" spans="1:5" ht="15" customHeight="1" x14ac:dyDescent="0.2">
      <c r="A41" s="23"/>
      <c r="B41" s="9"/>
      <c r="C41" s="10"/>
      <c r="D41" s="9"/>
      <c r="E41" s="22"/>
    </row>
  </sheetData>
  <mergeCells count="4">
    <mergeCell ref="A1:E1"/>
    <mergeCell ref="A2:E2"/>
    <mergeCell ref="A3:E3"/>
    <mergeCell ref="A4:E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BABD6-4F77-49A9-B393-A7E3D8131B2A}">
  <sheetPr codeName="Sheet7">
    <pageSetUpPr fitToPage="1"/>
  </sheetPr>
  <dimension ref="A1:E42"/>
  <sheetViews>
    <sheetView topLeftCell="A4" zoomScaleNormal="100" workbookViewId="0">
      <selection activeCell="D31" sqref="D31"/>
    </sheetView>
  </sheetViews>
  <sheetFormatPr baseColWidth="10" defaultColWidth="9.140625" defaultRowHeight="12.75" x14ac:dyDescent="0.2"/>
  <cols>
    <col min="1" max="1" width="76.85546875" style="24" customWidth="1"/>
    <col min="2" max="5" width="15.7109375" customWidth="1"/>
    <col min="257" max="257" width="76.85546875" customWidth="1"/>
    <col min="258" max="261" width="15.7109375" customWidth="1"/>
    <col min="513" max="513" width="76.85546875" customWidth="1"/>
    <col min="514" max="517" width="15.7109375" customWidth="1"/>
    <col min="769" max="769" width="76.85546875" customWidth="1"/>
    <col min="770" max="773" width="15.7109375" customWidth="1"/>
    <col min="1025" max="1025" width="76.85546875" customWidth="1"/>
    <col min="1026" max="1029" width="15.7109375" customWidth="1"/>
    <col min="1281" max="1281" width="76.85546875" customWidth="1"/>
    <col min="1282" max="1285" width="15.7109375" customWidth="1"/>
    <col min="1537" max="1537" width="76.85546875" customWidth="1"/>
    <col min="1538" max="1541" width="15.7109375" customWidth="1"/>
    <col min="1793" max="1793" width="76.85546875" customWidth="1"/>
    <col min="1794" max="1797" width="15.7109375" customWidth="1"/>
    <col min="2049" max="2049" width="76.85546875" customWidth="1"/>
    <col min="2050" max="2053" width="15.7109375" customWidth="1"/>
    <col min="2305" max="2305" width="76.85546875" customWidth="1"/>
    <col min="2306" max="2309" width="15.7109375" customWidth="1"/>
    <col min="2561" max="2561" width="76.85546875" customWidth="1"/>
    <col min="2562" max="2565" width="15.7109375" customWidth="1"/>
    <col min="2817" max="2817" width="76.85546875" customWidth="1"/>
    <col min="2818" max="2821" width="15.7109375" customWidth="1"/>
    <col min="3073" max="3073" width="76.85546875" customWidth="1"/>
    <col min="3074" max="3077" width="15.7109375" customWidth="1"/>
    <col min="3329" max="3329" width="76.85546875" customWidth="1"/>
    <col min="3330" max="3333" width="15.7109375" customWidth="1"/>
    <col min="3585" max="3585" width="76.85546875" customWidth="1"/>
    <col min="3586" max="3589" width="15.7109375" customWidth="1"/>
    <col min="3841" max="3841" width="76.85546875" customWidth="1"/>
    <col min="3842" max="3845" width="15.7109375" customWidth="1"/>
    <col min="4097" max="4097" width="76.85546875" customWidth="1"/>
    <col min="4098" max="4101" width="15.7109375" customWidth="1"/>
    <col min="4353" max="4353" width="76.85546875" customWidth="1"/>
    <col min="4354" max="4357" width="15.7109375" customWidth="1"/>
    <col min="4609" max="4609" width="76.85546875" customWidth="1"/>
    <col min="4610" max="4613" width="15.7109375" customWidth="1"/>
    <col min="4865" max="4865" width="76.85546875" customWidth="1"/>
    <col min="4866" max="4869" width="15.7109375" customWidth="1"/>
    <col min="5121" max="5121" width="76.85546875" customWidth="1"/>
    <col min="5122" max="5125" width="15.7109375" customWidth="1"/>
    <col min="5377" max="5377" width="76.85546875" customWidth="1"/>
    <col min="5378" max="5381" width="15.7109375" customWidth="1"/>
    <col min="5633" max="5633" width="76.85546875" customWidth="1"/>
    <col min="5634" max="5637" width="15.7109375" customWidth="1"/>
    <col min="5889" max="5889" width="76.85546875" customWidth="1"/>
    <col min="5890" max="5893" width="15.7109375" customWidth="1"/>
    <col min="6145" max="6145" width="76.85546875" customWidth="1"/>
    <col min="6146" max="6149" width="15.7109375" customWidth="1"/>
    <col min="6401" max="6401" width="76.85546875" customWidth="1"/>
    <col min="6402" max="6405" width="15.7109375" customWidth="1"/>
    <col min="6657" max="6657" width="76.85546875" customWidth="1"/>
    <col min="6658" max="6661" width="15.7109375" customWidth="1"/>
    <col min="6913" max="6913" width="76.85546875" customWidth="1"/>
    <col min="6914" max="6917" width="15.7109375" customWidth="1"/>
    <col min="7169" max="7169" width="76.85546875" customWidth="1"/>
    <col min="7170" max="7173" width="15.7109375" customWidth="1"/>
    <col min="7425" max="7425" width="76.85546875" customWidth="1"/>
    <col min="7426" max="7429" width="15.7109375" customWidth="1"/>
    <col min="7681" max="7681" width="76.85546875" customWidth="1"/>
    <col min="7682" max="7685" width="15.7109375" customWidth="1"/>
    <col min="7937" max="7937" width="76.85546875" customWidth="1"/>
    <col min="7938" max="7941" width="15.7109375" customWidth="1"/>
    <col min="8193" max="8193" width="76.85546875" customWidth="1"/>
    <col min="8194" max="8197" width="15.7109375" customWidth="1"/>
    <col min="8449" max="8449" width="76.85546875" customWidth="1"/>
    <col min="8450" max="8453" width="15.7109375" customWidth="1"/>
    <col min="8705" max="8705" width="76.85546875" customWidth="1"/>
    <col min="8706" max="8709" width="15.7109375" customWidth="1"/>
    <col min="8961" max="8961" width="76.85546875" customWidth="1"/>
    <col min="8962" max="8965" width="15.7109375" customWidth="1"/>
    <col min="9217" max="9217" width="76.85546875" customWidth="1"/>
    <col min="9218" max="9221" width="15.7109375" customWidth="1"/>
    <col min="9473" max="9473" width="76.85546875" customWidth="1"/>
    <col min="9474" max="9477" width="15.7109375" customWidth="1"/>
    <col min="9729" max="9729" width="76.85546875" customWidth="1"/>
    <col min="9730" max="9733" width="15.7109375" customWidth="1"/>
    <col min="9985" max="9985" width="76.85546875" customWidth="1"/>
    <col min="9986" max="9989" width="15.7109375" customWidth="1"/>
    <col min="10241" max="10241" width="76.85546875" customWidth="1"/>
    <col min="10242" max="10245" width="15.7109375" customWidth="1"/>
    <col min="10497" max="10497" width="76.85546875" customWidth="1"/>
    <col min="10498" max="10501" width="15.7109375" customWidth="1"/>
    <col min="10753" max="10753" width="76.85546875" customWidth="1"/>
    <col min="10754" max="10757" width="15.7109375" customWidth="1"/>
    <col min="11009" max="11009" width="76.85546875" customWidth="1"/>
    <col min="11010" max="11013" width="15.7109375" customWidth="1"/>
    <col min="11265" max="11265" width="76.85546875" customWidth="1"/>
    <col min="11266" max="11269" width="15.7109375" customWidth="1"/>
    <col min="11521" max="11521" width="76.85546875" customWidth="1"/>
    <col min="11522" max="11525" width="15.7109375" customWidth="1"/>
    <col min="11777" max="11777" width="76.85546875" customWidth="1"/>
    <col min="11778" max="11781" width="15.7109375" customWidth="1"/>
    <col min="12033" max="12033" width="76.85546875" customWidth="1"/>
    <col min="12034" max="12037" width="15.7109375" customWidth="1"/>
    <col min="12289" max="12289" width="76.85546875" customWidth="1"/>
    <col min="12290" max="12293" width="15.7109375" customWidth="1"/>
    <col min="12545" max="12545" width="76.85546875" customWidth="1"/>
    <col min="12546" max="12549" width="15.7109375" customWidth="1"/>
    <col min="12801" max="12801" width="76.85546875" customWidth="1"/>
    <col min="12802" max="12805" width="15.7109375" customWidth="1"/>
    <col min="13057" max="13057" width="76.85546875" customWidth="1"/>
    <col min="13058" max="13061" width="15.7109375" customWidth="1"/>
    <col min="13313" max="13313" width="76.85546875" customWidth="1"/>
    <col min="13314" max="13317" width="15.7109375" customWidth="1"/>
    <col min="13569" max="13569" width="76.85546875" customWidth="1"/>
    <col min="13570" max="13573" width="15.7109375" customWidth="1"/>
    <col min="13825" max="13825" width="76.85546875" customWidth="1"/>
    <col min="13826" max="13829" width="15.7109375" customWidth="1"/>
    <col min="14081" max="14081" width="76.85546875" customWidth="1"/>
    <col min="14082" max="14085" width="15.7109375" customWidth="1"/>
    <col min="14337" max="14337" width="76.85546875" customWidth="1"/>
    <col min="14338" max="14341" width="15.7109375" customWidth="1"/>
    <col min="14593" max="14593" width="76.85546875" customWidth="1"/>
    <col min="14594" max="14597" width="15.7109375" customWidth="1"/>
    <col min="14849" max="14849" width="76.85546875" customWidth="1"/>
    <col min="14850" max="14853" width="15.7109375" customWidth="1"/>
    <col min="15105" max="15105" width="76.85546875" customWidth="1"/>
    <col min="15106" max="15109" width="15.7109375" customWidth="1"/>
    <col min="15361" max="15361" width="76.85546875" customWidth="1"/>
    <col min="15362" max="15365" width="15.7109375" customWidth="1"/>
    <col min="15617" max="15617" width="76.85546875" customWidth="1"/>
    <col min="15618" max="15621" width="15.7109375" customWidth="1"/>
    <col min="15873" max="15873" width="76.85546875" customWidth="1"/>
    <col min="15874" max="15877" width="15.7109375" customWidth="1"/>
    <col min="16129" max="16129" width="76.85546875" customWidth="1"/>
    <col min="16130" max="16133" width="15.7109375" customWidth="1"/>
  </cols>
  <sheetData>
    <row r="1" spans="1:5" s="28" customFormat="1" ht="30" customHeight="1" x14ac:dyDescent="0.3">
      <c r="A1" s="191" t="s">
        <v>205</v>
      </c>
      <c r="B1" s="191"/>
      <c r="C1" s="191"/>
      <c r="D1" s="191"/>
      <c r="E1" s="191"/>
    </row>
    <row r="2" spans="1:5" s="28" customFormat="1" ht="15" customHeight="1" x14ac:dyDescent="0.3">
      <c r="A2" s="192" t="s">
        <v>180</v>
      </c>
      <c r="B2" s="192"/>
      <c r="C2" s="192"/>
      <c r="D2" s="192"/>
      <c r="E2" s="192"/>
    </row>
    <row r="3" spans="1:5" s="28" customFormat="1" ht="15" customHeight="1" x14ac:dyDescent="0.3">
      <c r="A3" s="192" t="s">
        <v>2</v>
      </c>
      <c r="B3" s="192"/>
      <c r="C3" s="192"/>
      <c r="D3" s="192"/>
      <c r="E3" s="192"/>
    </row>
    <row r="4" spans="1:5" s="29" customFormat="1" ht="30" customHeight="1" x14ac:dyDescent="0.2">
      <c r="A4" s="193" t="s">
        <v>3</v>
      </c>
      <c r="B4" s="193"/>
      <c r="C4" s="193"/>
      <c r="D4" s="193"/>
      <c r="E4" s="193"/>
    </row>
    <row r="5" spans="1:5" ht="15" customHeight="1" x14ac:dyDescent="0.2">
      <c r="A5" s="30"/>
      <c r="B5" s="31"/>
      <c r="C5" s="32"/>
      <c r="D5" s="31"/>
      <c r="E5" s="25"/>
    </row>
    <row r="6" spans="1:5" ht="30" customHeight="1" x14ac:dyDescent="0.2">
      <c r="A6" s="5" t="s">
        <v>44</v>
      </c>
      <c r="B6" s="6" t="s">
        <v>207</v>
      </c>
      <c r="C6" s="6" t="s">
        <v>208</v>
      </c>
      <c r="D6" s="7" t="s">
        <v>17</v>
      </c>
      <c r="E6" s="8" t="s">
        <v>18</v>
      </c>
    </row>
    <row r="7" spans="1:5" ht="15" customHeight="1" x14ac:dyDescent="0.25">
      <c r="A7" s="9" t="s">
        <v>45</v>
      </c>
      <c r="B7" s="140">
        <v>0</v>
      </c>
      <c r="C7" s="141">
        <v>895.21445999999992</v>
      </c>
      <c r="D7" s="140">
        <v>895.21445999999992</v>
      </c>
      <c r="E7" s="142">
        <f>D7/$D$37</f>
        <v>1.2530680987745414E-2</v>
      </c>
    </row>
    <row r="8" spans="1:5" ht="15" customHeight="1" x14ac:dyDescent="0.25">
      <c r="A8" s="9" t="s">
        <v>46</v>
      </c>
      <c r="B8" s="140">
        <v>0</v>
      </c>
      <c r="C8" s="141">
        <v>0</v>
      </c>
      <c r="D8" s="140">
        <v>0</v>
      </c>
      <c r="E8" s="142">
        <f t="shared" ref="E8:E36" si="0">D8/$D$37</f>
        <v>0</v>
      </c>
    </row>
    <row r="9" spans="1:5" ht="15" customHeight="1" x14ac:dyDescent="0.25">
      <c r="A9" s="9" t="s">
        <v>47</v>
      </c>
      <c r="B9" s="140">
        <v>0</v>
      </c>
      <c r="C9" s="141">
        <v>0</v>
      </c>
      <c r="D9" s="140">
        <v>0</v>
      </c>
      <c r="E9" s="142">
        <f t="shared" si="0"/>
        <v>0</v>
      </c>
    </row>
    <row r="10" spans="1:5" ht="15" customHeight="1" x14ac:dyDescent="0.25">
      <c r="A10" s="9" t="s">
        <v>48</v>
      </c>
      <c r="B10" s="140">
        <v>0</v>
      </c>
      <c r="C10" s="141">
        <v>0</v>
      </c>
      <c r="D10" s="140">
        <v>0</v>
      </c>
      <c r="E10" s="142">
        <f t="shared" si="0"/>
        <v>0</v>
      </c>
    </row>
    <row r="11" spans="1:5" ht="15" customHeight="1" x14ac:dyDescent="0.25">
      <c r="A11" s="9" t="s">
        <v>49</v>
      </c>
      <c r="B11" s="140">
        <v>0</v>
      </c>
      <c r="C11" s="141">
        <v>0</v>
      </c>
      <c r="D11" s="140">
        <v>0</v>
      </c>
      <c r="E11" s="142">
        <f t="shared" si="0"/>
        <v>0</v>
      </c>
    </row>
    <row r="12" spans="1:5" ht="15" customHeight="1" x14ac:dyDescent="0.25">
      <c r="A12" s="9" t="s">
        <v>50</v>
      </c>
      <c r="B12" s="140">
        <v>0</v>
      </c>
      <c r="C12" s="141">
        <v>18740.270629999999</v>
      </c>
      <c r="D12" s="140">
        <v>18740.270629999999</v>
      </c>
      <c r="E12" s="142">
        <f t="shared" si="0"/>
        <v>0.26231519192456382</v>
      </c>
    </row>
    <row r="13" spans="1:5" ht="15" customHeight="1" x14ac:dyDescent="0.25">
      <c r="A13" s="9" t="s">
        <v>51</v>
      </c>
      <c r="B13" s="140">
        <v>0</v>
      </c>
      <c r="C13" s="141">
        <v>0</v>
      </c>
      <c r="D13" s="140">
        <v>0</v>
      </c>
      <c r="E13" s="142">
        <f t="shared" si="0"/>
        <v>0</v>
      </c>
    </row>
    <row r="14" spans="1:5" ht="15" customHeight="1" x14ac:dyDescent="0.25">
      <c r="A14" s="9" t="s">
        <v>52</v>
      </c>
      <c r="B14" s="140">
        <v>0</v>
      </c>
      <c r="C14" s="141">
        <v>0</v>
      </c>
      <c r="D14" s="140">
        <v>0</v>
      </c>
      <c r="E14" s="142">
        <f t="shared" si="0"/>
        <v>0</v>
      </c>
    </row>
    <row r="15" spans="1:5" ht="15" customHeight="1" x14ac:dyDescent="0.25">
      <c r="A15" s="9" t="s">
        <v>53</v>
      </c>
      <c r="B15" s="140">
        <v>0</v>
      </c>
      <c r="C15" s="141">
        <v>0</v>
      </c>
      <c r="D15" s="140">
        <v>0</v>
      </c>
      <c r="E15" s="142">
        <f t="shared" si="0"/>
        <v>0</v>
      </c>
    </row>
    <row r="16" spans="1:5" ht="15" customHeight="1" x14ac:dyDescent="0.25">
      <c r="A16" s="9" t="s">
        <v>54</v>
      </c>
      <c r="B16" s="140">
        <v>0</v>
      </c>
      <c r="C16" s="141">
        <v>0</v>
      </c>
      <c r="D16" s="140">
        <v>0</v>
      </c>
      <c r="E16" s="142">
        <f t="shared" si="0"/>
        <v>0</v>
      </c>
    </row>
    <row r="17" spans="1:5" ht="15" customHeight="1" x14ac:dyDescent="0.25">
      <c r="A17" s="9" t="s">
        <v>55</v>
      </c>
      <c r="B17" s="140">
        <v>0</v>
      </c>
      <c r="C17" s="141">
        <v>0</v>
      </c>
      <c r="D17" s="140">
        <v>0</v>
      </c>
      <c r="E17" s="142">
        <f t="shared" si="0"/>
        <v>0</v>
      </c>
    </row>
    <row r="18" spans="1:5" ht="15" customHeight="1" x14ac:dyDescent="0.25">
      <c r="A18" s="9" t="s">
        <v>56</v>
      </c>
      <c r="B18" s="140">
        <v>0</v>
      </c>
      <c r="C18" s="141">
        <v>6.86</v>
      </c>
      <c r="D18" s="140">
        <v>6.86</v>
      </c>
      <c r="E18" s="142">
        <f t="shared" si="0"/>
        <v>9.6022210785037533E-5</v>
      </c>
    </row>
    <row r="19" spans="1:5" ht="15" customHeight="1" x14ac:dyDescent="0.25">
      <c r="A19" s="9" t="s">
        <v>57</v>
      </c>
      <c r="B19" s="140">
        <v>0</v>
      </c>
      <c r="C19" s="141">
        <v>0</v>
      </c>
      <c r="D19" s="140">
        <v>0</v>
      </c>
      <c r="E19" s="142">
        <f t="shared" si="0"/>
        <v>0</v>
      </c>
    </row>
    <row r="20" spans="1:5" ht="15" customHeight="1" x14ac:dyDescent="0.25">
      <c r="A20" s="9" t="s">
        <v>58</v>
      </c>
      <c r="B20" s="140">
        <v>0</v>
      </c>
      <c r="C20" s="141">
        <v>17127.084719999999</v>
      </c>
      <c r="D20" s="140">
        <v>17127.084719999999</v>
      </c>
      <c r="E20" s="142">
        <f t="shared" si="0"/>
        <v>0.23973477246604014</v>
      </c>
    </row>
    <row r="21" spans="1:5" ht="15" customHeight="1" x14ac:dyDescent="0.25">
      <c r="A21" s="9" t="s">
        <v>59</v>
      </c>
      <c r="B21" s="140">
        <v>0</v>
      </c>
      <c r="C21" s="141">
        <v>0</v>
      </c>
      <c r="D21" s="140">
        <v>0</v>
      </c>
      <c r="E21" s="142">
        <f t="shared" si="0"/>
        <v>0</v>
      </c>
    </row>
    <row r="22" spans="1:5" ht="15" customHeight="1" x14ac:dyDescent="0.25">
      <c r="A22" s="9" t="s">
        <v>60</v>
      </c>
      <c r="B22" s="140">
        <v>0</v>
      </c>
      <c r="C22" s="141">
        <v>0</v>
      </c>
      <c r="D22" s="140">
        <v>0</v>
      </c>
      <c r="E22" s="142">
        <f t="shared" si="0"/>
        <v>0</v>
      </c>
    </row>
    <row r="23" spans="1:5" ht="15" customHeight="1" x14ac:dyDescent="0.25">
      <c r="A23" s="9" t="s">
        <v>61</v>
      </c>
      <c r="B23" s="140">
        <v>0</v>
      </c>
      <c r="C23" s="141">
        <v>0</v>
      </c>
      <c r="D23" s="140">
        <v>0</v>
      </c>
      <c r="E23" s="142">
        <f t="shared" si="0"/>
        <v>0</v>
      </c>
    </row>
    <row r="24" spans="1:5" ht="15" customHeight="1" x14ac:dyDescent="0.25">
      <c r="A24" s="9" t="s">
        <v>62</v>
      </c>
      <c r="B24" s="140">
        <v>0</v>
      </c>
      <c r="C24" s="141">
        <v>0</v>
      </c>
      <c r="D24" s="140">
        <v>0</v>
      </c>
      <c r="E24" s="142">
        <f t="shared" si="0"/>
        <v>0</v>
      </c>
    </row>
    <row r="25" spans="1:5" ht="15" customHeight="1" x14ac:dyDescent="0.25">
      <c r="A25" s="9" t="s">
        <v>63</v>
      </c>
      <c r="B25" s="140">
        <v>0</v>
      </c>
      <c r="C25" s="141">
        <v>0</v>
      </c>
      <c r="D25" s="140">
        <v>0</v>
      </c>
      <c r="E25" s="142">
        <f t="shared" si="0"/>
        <v>0</v>
      </c>
    </row>
    <row r="26" spans="1:5" ht="15" customHeight="1" x14ac:dyDescent="0.25">
      <c r="A26" s="9" t="s">
        <v>64</v>
      </c>
      <c r="B26" s="140">
        <v>0</v>
      </c>
      <c r="C26" s="141">
        <v>0</v>
      </c>
      <c r="D26" s="140">
        <v>0</v>
      </c>
      <c r="E26" s="142">
        <f t="shared" si="0"/>
        <v>0</v>
      </c>
    </row>
    <row r="27" spans="1:5" ht="15" customHeight="1" x14ac:dyDescent="0.25">
      <c r="A27" s="9" t="s">
        <v>65</v>
      </c>
      <c r="B27" s="140">
        <v>0</v>
      </c>
      <c r="C27" s="141">
        <v>0</v>
      </c>
      <c r="D27" s="140">
        <v>0</v>
      </c>
      <c r="E27" s="142">
        <f t="shared" si="0"/>
        <v>0</v>
      </c>
    </row>
    <row r="28" spans="1:5" ht="15" customHeight="1" x14ac:dyDescent="0.25">
      <c r="A28" s="9" t="s">
        <v>66</v>
      </c>
      <c r="B28" s="140">
        <v>0</v>
      </c>
      <c r="C28" s="141">
        <v>0</v>
      </c>
      <c r="D28" s="140">
        <v>0</v>
      </c>
      <c r="E28" s="142">
        <f t="shared" si="0"/>
        <v>0</v>
      </c>
    </row>
    <row r="29" spans="1:5" ht="15" customHeight="1" x14ac:dyDescent="0.25">
      <c r="A29" s="9" t="s">
        <v>67</v>
      </c>
      <c r="B29" s="140">
        <v>0</v>
      </c>
      <c r="C29" s="141">
        <v>0</v>
      </c>
      <c r="D29" s="140">
        <v>0</v>
      </c>
      <c r="E29" s="142">
        <f t="shared" si="0"/>
        <v>0</v>
      </c>
    </row>
    <row r="30" spans="1:5" ht="15" customHeight="1" x14ac:dyDescent="0.25">
      <c r="A30" s="33" t="s">
        <v>68</v>
      </c>
      <c r="B30" s="140">
        <v>0</v>
      </c>
      <c r="C30" s="141">
        <v>0</v>
      </c>
      <c r="D30" s="140">
        <v>0</v>
      </c>
      <c r="E30" s="142">
        <f t="shared" si="0"/>
        <v>0</v>
      </c>
    </row>
    <row r="31" spans="1:5" ht="15" customHeight="1" x14ac:dyDescent="0.25">
      <c r="A31" s="9" t="s">
        <v>69</v>
      </c>
      <c r="B31" s="140">
        <v>0</v>
      </c>
      <c r="C31" s="141">
        <v>0</v>
      </c>
      <c r="D31" s="140">
        <v>0</v>
      </c>
      <c r="E31" s="142">
        <f t="shared" si="0"/>
        <v>0</v>
      </c>
    </row>
    <row r="32" spans="1:5" ht="15" customHeight="1" x14ac:dyDescent="0.25">
      <c r="A32" s="33" t="s">
        <v>70</v>
      </c>
      <c r="B32" s="140">
        <v>0</v>
      </c>
      <c r="C32" s="141">
        <v>0</v>
      </c>
      <c r="D32" s="140">
        <v>0</v>
      </c>
      <c r="E32" s="142">
        <f t="shared" si="0"/>
        <v>0</v>
      </c>
    </row>
    <row r="33" spans="1:5" ht="15" customHeight="1" x14ac:dyDescent="0.25">
      <c r="A33" s="9" t="s">
        <v>71</v>
      </c>
      <c r="B33" s="140">
        <v>30532.102950000004</v>
      </c>
      <c r="C33" s="141">
        <v>3153.9215600000002</v>
      </c>
      <c r="D33" s="140">
        <v>33686.024510000003</v>
      </c>
      <c r="E33" s="142">
        <f t="shared" si="0"/>
        <v>0.47151698921416341</v>
      </c>
    </row>
    <row r="34" spans="1:5" ht="15" customHeight="1" x14ac:dyDescent="0.25">
      <c r="A34" s="9" t="s">
        <v>72</v>
      </c>
      <c r="B34" s="140">
        <v>986.35006999999985</v>
      </c>
      <c r="C34" s="141">
        <v>0</v>
      </c>
      <c r="D34" s="140">
        <v>986.35006999999985</v>
      </c>
      <c r="E34" s="142">
        <f t="shared" si="0"/>
        <v>1.3806343196702115E-2</v>
      </c>
    </row>
    <row r="35" spans="1:5" s="12" customFormat="1" ht="15" customHeight="1" x14ac:dyDescent="0.25">
      <c r="A35" s="9" t="s">
        <v>73</v>
      </c>
      <c r="B35" s="140">
        <v>0</v>
      </c>
      <c r="C35" s="141">
        <v>0</v>
      </c>
      <c r="D35" s="140">
        <v>0</v>
      </c>
      <c r="E35" s="142">
        <f t="shared" si="0"/>
        <v>0</v>
      </c>
    </row>
    <row r="36" spans="1:5" s="12" customFormat="1" ht="15" customHeight="1" x14ac:dyDescent="0.25">
      <c r="A36" s="9" t="s">
        <v>74</v>
      </c>
      <c r="B36" s="143">
        <v>0</v>
      </c>
      <c r="C36" s="144">
        <v>0</v>
      </c>
      <c r="D36" s="143">
        <v>0</v>
      </c>
      <c r="E36" s="142">
        <f t="shared" si="0"/>
        <v>0</v>
      </c>
    </row>
    <row r="37" spans="1:5" s="12" customFormat="1" ht="15" customHeight="1" x14ac:dyDescent="0.2">
      <c r="A37" s="137" t="s">
        <v>42</v>
      </c>
      <c r="B37" s="173">
        <v>31518.453020000004</v>
      </c>
      <c r="C37" s="173">
        <v>39923.351370000004</v>
      </c>
      <c r="D37" s="173">
        <v>71441.804390000005</v>
      </c>
      <c r="E37" s="174">
        <v>1</v>
      </c>
    </row>
    <row r="38" spans="1:5" ht="15" customHeight="1" x14ac:dyDescent="0.25">
      <c r="A38" s="16" t="s">
        <v>75</v>
      </c>
      <c r="B38" s="175">
        <f>B37/$D$37</f>
        <v>0.44117660925725116</v>
      </c>
      <c r="C38" s="175">
        <f>C37/$D$37</f>
        <v>0.55882339074274889</v>
      </c>
      <c r="D38" s="175">
        <f>D37/$D$37</f>
        <v>1</v>
      </c>
      <c r="E38" s="142"/>
    </row>
    <row r="39" spans="1:5" ht="15" customHeight="1" thickBot="1" x14ac:dyDescent="0.25">
      <c r="A39" s="17"/>
      <c r="B39" s="74"/>
      <c r="C39" s="19"/>
      <c r="D39" s="74"/>
      <c r="E39" s="107"/>
    </row>
    <row r="40" spans="1:5" ht="15" customHeight="1" thickTop="1" x14ac:dyDescent="0.2">
      <c r="A40" s="21" t="s">
        <v>39</v>
      </c>
      <c r="B40" s="79"/>
      <c r="C40" s="81"/>
      <c r="D40" s="22"/>
      <c r="E40" s="22"/>
    </row>
    <row r="41" spans="1:5" ht="30" customHeight="1" x14ac:dyDescent="0.2">
      <c r="A41" s="202" t="s">
        <v>103</v>
      </c>
      <c r="B41" s="202"/>
      <c r="C41" s="202"/>
      <c r="D41" s="202"/>
      <c r="E41" s="202"/>
    </row>
    <row r="42" spans="1:5" ht="15" customHeight="1" x14ac:dyDescent="0.2">
      <c r="A42" s="4"/>
      <c r="B42" s="9"/>
      <c r="C42" s="10"/>
      <c r="D42" s="9"/>
      <c r="E42" s="22"/>
    </row>
  </sheetData>
  <mergeCells count="5">
    <mergeCell ref="A1:E1"/>
    <mergeCell ref="A2:E2"/>
    <mergeCell ref="A3:E3"/>
    <mergeCell ref="A4:E4"/>
    <mergeCell ref="A41:E41"/>
  </mergeCells>
  <pageMargins left="0.93" right="0.35" top="0.77" bottom="0.67" header="0.5" footer="0.5"/>
  <pageSetup scale="55" orientation="landscape" horizont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60DC-BCDF-4772-87DD-01240654F211}">
  <sheetPr codeName="Sheet11">
    <pageSetUpPr fitToPage="1"/>
  </sheetPr>
  <dimension ref="A1:Y29"/>
  <sheetViews>
    <sheetView zoomScale="85" zoomScaleNormal="85" workbookViewId="0">
      <selection activeCell="F34" sqref="F34"/>
    </sheetView>
  </sheetViews>
  <sheetFormatPr baseColWidth="10" defaultColWidth="9.140625" defaultRowHeight="15" customHeight="1" x14ac:dyDescent="0.55000000000000004"/>
  <cols>
    <col min="1" max="1" width="56.85546875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8" width="15.7109375" customWidth="1"/>
    <col min="19" max="19" width="27.7109375" customWidth="1"/>
    <col min="20" max="20" width="15.7109375" customWidth="1"/>
    <col min="21" max="21" width="27.7109375" customWidth="1"/>
    <col min="22" max="22" width="15.7109375" customWidth="1"/>
    <col min="23" max="23" width="27.7109375" customWidth="1"/>
    <col min="24" max="25" width="15.7109375" customWidth="1"/>
    <col min="257" max="257" width="56.85546875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4" width="15.7109375" customWidth="1"/>
    <col min="275" max="275" width="27.7109375" customWidth="1"/>
    <col min="276" max="276" width="15.7109375" customWidth="1"/>
    <col min="277" max="277" width="27.7109375" customWidth="1"/>
    <col min="278" max="278" width="15.7109375" customWidth="1"/>
    <col min="279" max="279" width="27.7109375" customWidth="1"/>
    <col min="280" max="281" width="15.7109375" customWidth="1"/>
    <col min="513" max="513" width="56.85546875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30" width="15.7109375" customWidth="1"/>
    <col min="531" max="531" width="27.7109375" customWidth="1"/>
    <col min="532" max="532" width="15.7109375" customWidth="1"/>
    <col min="533" max="533" width="27.7109375" customWidth="1"/>
    <col min="534" max="534" width="15.7109375" customWidth="1"/>
    <col min="535" max="535" width="27.7109375" customWidth="1"/>
    <col min="536" max="537" width="15.7109375" customWidth="1"/>
    <col min="769" max="769" width="56.85546875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6" width="15.7109375" customWidth="1"/>
    <col min="787" max="787" width="27.7109375" customWidth="1"/>
    <col min="788" max="788" width="15.7109375" customWidth="1"/>
    <col min="789" max="789" width="27.7109375" customWidth="1"/>
    <col min="790" max="790" width="15.7109375" customWidth="1"/>
    <col min="791" max="791" width="27.7109375" customWidth="1"/>
    <col min="792" max="793" width="15.7109375" customWidth="1"/>
    <col min="1025" max="1025" width="56.85546875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2" width="15.7109375" customWidth="1"/>
    <col min="1043" max="1043" width="27.7109375" customWidth="1"/>
    <col min="1044" max="1044" width="15.7109375" customWidth="1"/>
    <col min="1045" max="1045" width="27.7109375" customWidth="1"/>
    <col min="1046" max="1046" width="15.7109375" customWidth="1"/>
    <col min="1047" max="1047" width="27.7109375" customWidth="1"/>
    <col min="1048" max="1049" width="15.7109375" customWidth="1"/>
    <col min="1281" max="1281" width="56.85546875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8" width="15.7109375" customWidth="1"/>
    <col min="1299" max="1299" width="27.7109375" customWidth="1"/>
    <col min="1300" max="1300" width="15.7109375" customWidth="1"/>
    <col min="1301" max="1301" width="27.7109375" customWidth="1"/>
    <col min="1302" max="1302" width="15.7109375" customWidth="1"/>
    <col min="1303" max="1303" width="27.7109375" customWidth="1"/>
    <col min="1304" max="1305" width="15.7109375" customWidth="1"/>
    <col min="1537" max="1537" width="56.85546875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4" width="15.7109375" customWidth="1"/>
    <col min="1555" max="1555" width="27.7109375" customWidth="1"/>
    <col min="1556" max="1556" width="15.7109375" customWidth="1"/>
    <col min="1557" max="1557" width="27.7109375" customWidth="1"/>
    <col min="1558" max="1558" width="15.7109375" customWidth="1"/>
    <col min="1559" max="1559" width="27.7109375" customWidth="1"/>
    <col min="1560" max="1561" width="15.7109375" customWidth="1"/>
    <col min="1793" max="1793" width="56.85546875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10" width="15.7109375" customWidth="1"/>
    <col min="1811" max="1811" width="27.7109375" customWidth="1"/>
    <col min="1812" max="1812" width="15.7109375" customWidth="1"/>
    <col min="1813" max="1813" width="27.7109375" customWidth="1"/>
    <col min="1814" max="1814" width="15.7109375" customWidth="1"/>
    <col min="1815" max="1815" width="27.7109375" customWidth="1"/>
    <col min="1816" max="1817" width="15.7109375" customWidth="1"/>
    <col min="2049" max="2049" width="56.85546875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6" width="15.7109375" customWidth="1"/>
    <col min="2067" max="2067" width="27.7109375" customWidth="1"/>
    <col min="2068" max="2068" width="15.7109375" customWidth="1"/>
    <col min="2069" max="2069" width="27.7109375" customWidth="1"/>
    <col min="2070" max="2070" width="15.7109375" customWidth="1"/>
    <col min="2071" max="2071" width="27.7109375" customWidth="1"/>
    <col min="2072" max="2073" width="15.7109375" customWidth="1"/>
    <col min="2305" max="2305" width="56.85546875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2" width="15.7109375" customWidth="1"/>
    <col min="2323" max="2323" width="27.7109375" customWidth="1"/>
    <col min="2324" max="2324" width="15.7109375" customWidth="1"/>
    <col min="2325" max="2325" width="27.7109375" customWidth="1"/>
    <col min="2326" max="2326" width="15.7109375" customWidth="1"/>
    <col min="2327" max="2327" width="27.7109375" customWidth="1"/>
    <col min="2328" max="2329" width="15.7109375" customWidth="1"/>
    <col min="2561" max="2561" width="56.85546875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8" width="15.7109375" customWidth="1"/>
    <col min="2579" max="2579" width="27.7109375" customWidth="1"/>
    <col min="2580" max="2580" width="15.7109375" customWidth="1"/>
    <col min="2581" max="2581" width="27.7109375" customWidth="1"/>
    <col min="2582" max="2582" width="15.7109375" customWidth="1"/>
    <col min="2583" max="2583" width="27.7109375" customWidth="1"/>
    <col min="2584" max="2585" width="15.7109375" customWidth="1"/>
    <col min="2817" max="2817" width="56.85546875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4" width="15.7109375" customWidth="1"/>
    <col min="2835" max="2835" width="27.7109375" customWidth="1"/>
    <col min="2836" max="2836" width="15.7109375" customWidth="1"/>
    <col min="2837" max="2837" width="27.7109375" customWidth="1"/>
    <col min="2838" max="2838" width="15.7109375" customWidth="1"/>
    <col min="2839" max="2839" width="27.7109375" customWidth="1"/>
    <col min="2840" max="2841" width="15.7109375" customWidth="1"/>
    <col min="3073" max="3073" width="56.85546875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90" width="15.7109375" customWidth="1"/>
    <col min="3091" max="3091" width="27.7109375" customWidth="1"/>
    <col min="3092" max="3092" width="15.7109375" customWidth="1"/>
    <col min="3093" max="3093" width="27.7109375" customWidth="1"/>
    <col min="3094" max="3094" width="15.7109375" customWidth="1"/>
    <col min="3095" max="3095" width="27.7109375" customWidth="1"/>
    <col min="3096" max="3097" width="15.7109375" customWidth="1"/>
    <col min="3329" max="3329" width="56.85546875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6" width="15.7109375" customWidth="1"/>
    <col min="3347" max="3347" width="27.7109375" customWidth="1"/>
    <col min="3348" max="3348" width="15.7109375" customWidth="1"/>
    <col min="3349" max="3349" width="27.7109375" customWidth="1"/>
    <col min="3350" max="3350" width="15.7109375" customWidth="1"/>
    <col min="3351" max="3351" width="27.7109375" customWidth="1"/>
    <col min="3352" max="3353" width="15.7109375" customWidth="1"/>
    <col min="3585" max="3585" width="56.85546875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2" width="15.7109375" customWidth="1"/>
    <col min="3603" max="3603" width="27.7109375" customWidth="1"/>
    <col min="3604" max="3604" width="15.7109375" customWidth="1"/>
    <col min="3605" max="3605" width="27.7109375" customWidth="1"/>
    <col min="3606" max="3606" width="15.7109375" customWidth="1"/>
    <col min="3607" max="3607" width="27.7109375" customWidth="1"/>
    <col min="3608" max="3609" width="15.7109375" customWidth="1"/>
    <col min="3841" max="3841" width="56.85546875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8" width="15.7109375" customWidth="1"/>
    <col min="3859" max="3859" width="27.7109375" customWidth="1"/>
    <col min="3860" max="3860" width="15.7109375" customWidth="1"/>
    <col min="3861" max="3861" width="27.7109375" customWidth="1"/>
    <col min="3862" max="3862" width="15.7109375" customWidth="1"/>
    <col min="3863" max="3863" width="27.7109375" customWidth="1"/>
    <col min="3864" max="3865" width="15.7109375" customWidth="1"/>
    <col min="4097" max="4097" width="56.85546875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4" width="15.7109375" customWidth="1"/>
    <col min="4115" max="4115" width="27.7109375" customWidth="1"/>
    <col min="4116" max="4116" width="15.7109375" customWidth="1"/>
    <col min="4117" max="4117" width="27.7109375" customWidth="1"/>
    <col min="4118" max="4118" width="15.7109375" customWidth="1"/>
    <col min="4119" max="4119" width="27.7109375" customWidth="1"/>
    <col min="4120" max="4121" width="15.7109375" customWidth="1"/>
    <col min="4353" max="4353" width="56.85546875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70" width="15.7109375" customWidth="1"/>
    <col min="4371" max="4371" width="27.7109375" customWidth="1"/>
    <col min="4372" max="4372" width="15.7109375" customWidth="1"/>
    <col min="4373" max="4373" width="27.7109375" customWidth="1"/>
    <col min="4374" max="4374" width="15.7109375" customWidth="1"/>
    <col min="4375" max="4375" width="27.7109375" customWidth="1"/>
    <col min="4376" max="4377" width="15.7109375" customWidth="1"/>
    <col min="4609" max="4609" width="56.85546875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6" width="15.7109375" customWidth="1"/>
    <col min="4627" max="4627" width="27.7109375" customWidth="1"/>
    <col min="4628" max="4628" width="15.7109375" customWidth="1"/>
    <col min="4629" max="4629" width="27.7109375" customWidth="1"/>
    <col min="4630" max="4630" width="15.7109375" customWidth="1"/>
    <col min="4631" max="4631" width="27.7109375" customWidth="1"/>
    <col min="4632" max="4633" width="15.7109375" customWidth="1"/>
    <col min="4865" max="4865" width="56.85546875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2" width="15.7109375" customWidth="1"/>
    <col min="4883" max="4883" width="27.7109375" customWidth="1"/>
    <col min="4884" max="4884" width="15.7109375" customWidth="1"/>
    <col min="4885" max="4885" width="27.7109375" customWidth="1"/>
    <col min="4886" max="4886" width="15.7109375" customWidth="1"/>
    <col min="4887" max="4887" width="27.7109375" customWidth="1"/>
    <col min="4888" max="4889" width="15.7109375" customWidth="1"/>
    <col min="5121" max="5121" width="56.85546875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8" width="15.7109375" customWidth="1"/>
    <col min="5139" max="5139" width="27.7109375" customWidth="1"/>
    <col min="5140" max="5140" width="15.7109375" customWidth="1"/>
    <col min="5141" max="5141" width="27.7109375" customWidth="1"/>
    <col min="5142" max="5142" width="15.7109375" customWidth="1"/>
    <col min="5143" max="5143" width="27.7109375" customWidth="1"/>
    <col min="5144" max="5145" width="15.7109375" customWidth="1"/>
    <col min="5377" max="5377" width="56.85546875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4" width="15.7109375" customWidth="1"/>
    <col min="5395" max="5395" width="27.7109375" customWidth="1"/>
    <col min="5396" max="5396" width="15.7109375" customWidth="1"/>
    <col min="5397" max="5397" width="27.7109375" customWidth="1"/>
    <col min="5398" max="5398" width="15.7109375" customWidth="1"/>
    <col min="5399" max="5399" width="27.7109375" customWidth="1"/>
    <col min="5400" max="5401" width="15.7109375" customWidth="1"/>
    <col min="5633" max="5633" width="56.85546875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50" width="15.7109375" customWidth="1"/>
    <col min="5651" max="5651" width="27.7109375" customWidth="1"/>
    <col min="5652" max="5652" width="15.7109375" customWidth="1"/>
    <col min="5653" max="5653" width="27.7109375" customWidth="1"/>
    <col min="5654" max="5654" width="15.7109375" customWidth="1"/>
    <col min="5655" max="5655" width="27.7109375" customWidth="1"/>
    <col min="5656" max="5657" width="15.7109375" customWidth="1"/>
    <col min="5889" max="5889" width="56.85546875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6" width="15.7109375" customWidth="1"/>
    <col min="5907" max="5907" width="27.7109375" customWidth="1"/>
    <col min="5908" max="5908" width="15.7109375" customWidth="1"/>
    <col min="5909" max="5909" width="27.7109375" customWidth="1"/>
    <col min="5910" max="5910" width="15.7109375" customWidth="1"/>
    <col min="5911" max="5911" width="27.7109375" customWidth="1"/>
    <col min="5912" max="5913" width="15.7109375" customWidth="1"/>
    <col min="6145" max="6145" width="56.85546875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2" width="15.7109375" customWidth="1"/>
    <col min="6163" max="6163" width="27.7109375" customWidth="1"/>
    <col min="6164" max="6164" width="15.7109375" customWidth="1"/>
    <col min="6165" max="6165" width="27.7109375" customWidth="1"/>
    <col min="6166" max="6166" width="15.7109375" customWidth="1"/>
    <col min="6167" max="6167" width="27.7109375" customWidth="1"/>
    <col min="6168" max="6169" width="15.7109375" customWidth="1"/>
    <col min="6401" max="6401" width="56.85546875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8" width="15.7109375" customWidth="1"/>
    <col min="6419" max="6419" width="27.7109375" customWidth="1"/>
    <col min="6420" max="6420" width="15.7109375" customWidth="1"/>
    <col min="6421" max="6421" width="27.7109375" customWidth="1"/>
    <col min="6422" max="6422" width="15.7109375" customWidth="1"/>
    <col min="6423" max="6423" width="27.7109375" customWidth="1"/>
    <col min="6424" max="6425" width="15.7109375" customWidth="1"/>
    <col min="6657" max="6657" width="56.85546875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4" width="15.7109375" customWidth="1"/>
    <col min="6675" max="6675" width="27.7109375" customWidth="1"/>
    <col min="6676" max="6676" width="15.7109375" customWidth="1"/>
    <col min="6677" max="6677" width="27.7109375" customWidth="1"/>
    <col min="6678" max="6678" width="15.7109375" customWidth="1"/>
    <col min="6679" max="6679" width="27.7109375" customWidth="1"/>
    <col min="6680" max="6681" width="15.7109375" customWidth="1"/>
    <col min="6913" max="6913" width="56.85546875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30" width="15.7109375" customWidth="1"/>
    <col min="6931" max="6931" width="27.7109375" customWidth="1"/>
    <col min="6932" max="6932" width="15.7109375" customWidth="1"/>
    <col min="6933" max="6933" width="27.7109375" customWidth="1"/>
    <col min="6934" max="6934" width="15.7109375" customWidth="1"/>
    <col min="6935" max="6935" width="27.7109375" customWidth="1"/>
    <col min="6936" max="6937" width="15.7109375" customWidth="1"/>
    <col min="7169" max="7169" width="56.85546875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6" width="15.7109375" customWidth="1"/>
    <col min="7187" max="7187" width="27.7109375" customWidth="1"/>
    <col min="7188" max="7188" width="15.7109375" customWidth="1"/>
    <col min="7189" max="7189" width="27.7109375" customWidth="1"/>
    <col min="7190" max="7190" width="15.7109375" customWidth="1"/>
    <col min="7191" max="7191" width="27.7109375" customWidth="1"/>
    <col min="7192" max="7193" width="15.7109375" customWidth="1"/>
    <col min="7425" max="7425" width="56.85546875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2" width="15.7109375" customWidth="1"/>
    <col min="7443" max="7443" width="27.7109375" customWidth="1"/>
    <col min="7444" max="7444" width="15.7109375" customWidth="1"/>
    <col min="7445" max="7445" width="27.7109375" customWidth="1"/>
    <col min="7446" max="7446" width="15.7109375" customWidth="1"/>
    <col min="7447" max="7447" width="27.7109375" customWidth="1"/>
    <col min="7448" max="7449" width="15.7109375" customWidth="1"/>
    <col min="7681" max="7681" width="56.85546875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8" width="15.7109375" customWidth="1"/>
    <col min="7699" max="7699" width="27.7109375" customWidth="1"/>
    <col min="7700" max="7700" width="15.7109375" customWidth="1"/>
    <col min="7701" max="7701" width="27.7109375" customWidth="1"/>
    <col min="7702" max="7702" width="15.7109375" customWidth="1"/>
    <col min="7703" max="7703" width="27.7109375" customWidth="1"/>
    <col min="7704" max="7705" width="15.7109375" customWidth="1"/>
    <col min="7937" max="7937" width="56.85546875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4" width="15.7109375" customWidth="1"/>
    <col min="7955" max="7955" width="27.7109375" customWidth="1"/>
    <col min="7956" max="7956" width="15.7109375" customWidth="1"/>
    <col min="7957" max="7957" width="27.7109375" customWidth="1"/>
    <col min="7958" max="7958" width="15.7109375" customWidth="1"/>
    <col min="7959" max="7959" width="27.7109375" customWidth="1"/>
    <col min="7960" max="7961" width="15.7109375" customWidth="1"/>
    <col min="8193" max="8193" width="56.85546875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10" width="15.7109375" customWidth="1"/>
    <col min="8211" max="8211" width="27.7109375" customWidth="1"/>
    <col min="8212" max="8212" width="15.7109375" customWidth="1"/>
    <col min="8213" max="8213" width="27.7109375" customWidth="1"/>
    <col min="8214" max="8214" width="15.7109375" customWidth="1"/>
    <col min="8215" max="8215" width="27.7109375" customWidth="1"/>
    <col min="8216" max="8217" width="15.7109375" customWidth="1"/>
    <col min="8449" max="8449" width="56.85546875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6" width="15.7109375" customWidth="1"/>
    <col min="8467" max="8467" width="27.7109375" customWidth="1"/>
    <col min="8468" max="8468" width="15.7109375" customWidth="1"/>
    <col min="8469" max="8469" width="27.7109375" customWidth="1"/>
    <col min="8470" max="8470" width="15.7109375" customWidth="1"/>
    <col min="8471" max="8471" width="27.7109375" customWidth="1"/>
    <col min="8472" max="8473" width="15.7109375" customWidth="1"/>
    <col min="8705" max="8705" width="56.85546875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2" width="15.7109375" customWidth="1"/>
    <col min="8723" max="8723" width="27.7109375" customWidth="1"/>
    <col min="8724" max="8724" width="15.7109375" customWidth="1"/>
    <col min="8725" max="8725" width="27.7109375" customWidth="1"/>
    <col min="8726" max="8726" width="15.7109375" customWidth="1"/>
    <col min="8727" max="8727" width="27.7109375" customWidth="1"/>
    <col min="8728" max="8729" width="15.7109375" customWidth="1"/>
    <col min="8961" max="8961" width="56.85546875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8" width="15.7109375" customWidth="1"/>
    <col min="8979" max="8979" width="27.7109375" customWidth="1"/>
    <col min="8980" max="8980" width="15.7109375" customWidth="1"/>
    <col min="8981" max="8981" width="27.7109375" customWidth="1"/>
    <col min="8982" max="8982" width="15.7109375" customWidth="1"/>
    <col min="8983" max="8983" width="27.7109375" customWidth="1"/>
    <col min="8984" max="8985" width="15.7109375" customWidth="1"/>
    <col min="9217" max="9217" width="56.85546875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4" width="15.7109375" customWidth="1"/>
    <col min="9235" max="9235" width="27.7109375" customWidth="1"/>
    <col min="9236" max="9236" width="15.7109375" customWidth="1"/>
    <col min="9237" max="9237" width="27.7109375" customWidth="1"/>
    <col min="9238" max="9238" width="15.7109375" customWidth="1"/>
    <col min="9239" max="9239" width="27.7109375" customWidth="1"/>
    <col min="9240" max="9241" width="15.7109375" customWidth="1"/>
    <col min="9473" max="9473" width="56.85546875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90" width="15.7109375" customWidth="1"/>
    <col min="9491" max="9491" width="27.7109375" customWidth="1"/>
    <col min="9492" max="9492" width="15.7109375" customWidth="1"/>
    <col min="9493" max="9493" width="27.7109375" customWidth="1"/>
    <col min="9494" max="9494" width="15.7109375" customWidth="1"/>
    <col min="9495" max="9495" width="27.7109375" customWidth="1"/>
    <col min="9496" max="9497" width="15.7109375" customWidth="1"/>
    <col min="9729" max="9729" width="56.85546875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6" width="15.7109375" customWidth="1"/>
    <col min="9747" max="9747" width="27.7109375" customWidth="1"/>
    <col min="9748" max="9748" width="15.7109375" customWidth="1"/>
    <col min="9749" max="9749" width="27.7109375" customWidth="1"/>
    <col min="9750" max="9750" width="15.7109375" customWidth="1"/>
    <col min="9751" max="9751" width="27.7109375" customWidth="1"/>
    <col min="9752" max="9753" width="15.7109375" customWidth="1"/>
    <col min="9985" max="9985" width="56.85546875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2" width="15.7109375" customWidth="1"/>
    <col min="10003" max="10003" width="27.7109375" customWidth="1"/>
    <col min="10004" max="10004" width="15.7109375" customWidth="1"/>
    <col min="10005" max="10005" width="27.7109375" customWidth="1"/>
    <col min="10006" max="10006" width="15.7109375" customWidth="1"/>
    <col min="10007" max="10007" width="27.7109375" customWidth="1"/>
    <col min="10008" max="10009" width="15.7109375" customWidth="1"/>
    <col min="10241" max="10241" width="56.85546875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8" width="15.7109375" customWidth="1"/>
    <col min="10259" max="10259" width="27.7109375" customWidth="1"/>
    <col min="10260" max="10260" width="15.7109375" customWidth="1"/>
    <col min="10261" max="10261" width="27.7109375" customWidth="1"/>
    <col min="10262" max="10262" width="15.7109375" customWidth="1"/>
    <col min="10263" max="10263" width="27.7109375" customWidth="1"/>
    <col min="10264" max="10265" width="15.7109375" customWidth="1"/>
    <col min="10497" max="10497" width="56.85546875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4" width="15.7109375" customWidth="1"/>
    <col min="10515" max="10515" width="27.7109375" customWidth="1"/>
    <col min="10516" max="10516" width="15.7109375" customWidth="1"/>
    <col min="10517" max="10517" width="27.7109375" customWidth="1"/>
    <col min="10518" max="10518" width="15.7109375" customWidth="1"/>
    <col min="10519" max="10519" width="27.7109375" customWidth="1"/>
    <col min="10520" max="10521" width="15.7109375" customWidth="1"/>
    <col min="10753" max="10753" width="56.85546875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70" width="15.7109375" customWidth="1"/>
    <col min="10771" max="10771" width="27.7109375" customWidth="1"/>
    <col min="10772" max="10772" width="15.7109375" customWidth="1"/>
    <col min="10773" max="10773" width="27.7109375" customWidth="1"/>
    <col min="10774" max="10774" width="15.7109375" customWidth="1"/>
    <col min="10775" max="10775" width="27.7109375" customWidth="1"/>
    <col min="10776" max="10777" width="15.7109375" customWidth="1"/>
    <col min="11009" max="11009" width="56.85546875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6" width="15.7109375" customWidth="1"/>
    <col min="11027" max="11027" width="27.7109375" customWidth="1"/>
    <col min="11028" max="11028" width="15.7109375" customWidth="1"/>
    <col min="11029" max="11029" width="27.7109375" customWidth="1"/>
    <col min="11030" max="11030" width="15.7109375" customWidth="1"/>
    <col min="11031" max="11031" width="27.7109375" customWidth="1"/>
    <col min="11032" max="11033" width="15.7109375" customWidth="1"/>
    <col min="11265" max="11265" width="56.85546875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2" width="15.7109375" customWidth="1"/>
    <col min="11283" max="11283" width="27.7109375" customWidth="1"/>
    <col min="11284" max="11284" width="15.7109375" customWidth="1"/>
    <col min="11285" max="11285" width="27.7109375" customWidth="1"/>
    <col min="11286" max="11286" width="15.7109375" customWidth="1"/>
    <col min="11287" max="11287" width="27.7109375" customWidth="1"/>
    <col min="11288" max="11289" width="15.7109375" customWidth="1"/>
    <col min="11521" max="11521" width="56.85546875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8" width="15.7109375" customWidth="1"/>
    <col min="11539" max="11539" width="27.7109375" customWidth="1"/>
    <col min="11540" max="11540" width="15.7109375" customWidth="1"/>
    <col min="11541" max="11541" width="27.7109375" customWidth="1"/>
    <col min="11542" max="11542" width="15.7109375" customWidth="1"/>
    <col min="11543" max="11543" width="27.7109375" customWidth="1"/>
    <col min="11544" max="11545" width="15.7109375" customWidth="1"/>
    <col min="11777" max="11777" width="56.85546875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4" width="15.7109375" customWidth="1"/>
    <col min="11795" max="11795" width="27.7109375" customWidth="1"/>
    <col min="11796" max="11796" width="15.7109375" customWidth="1"/>
    <col min="11797" max="11797" width="27.7109375" customWidth="1"/>
    <col min="11798" max="11798" width="15.7109375" customWidth="1"/>
    <col min="11799" max="11799" width="27.7109375" customWidth="1"/>
    <col min="11800" max="11801" width="15.7109375" customWidth="1"/>
    <col min="12033" max="12033" width="56.85546875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50" width="15.7109375" customWidth="1"/>
    <col min="12051" max="12051" width="27.7109375" customWidth="1"/>
    <col min="12052" max="12052" width="15.7109375" customWidth="1"/>
    <col min="12053" max="12053" width="27.7109375" customWidth="1"/>
    <col min="12054" max="12054" width="15.7109375" customWidth="1"/>
    <col min="12055" max="12055" width="27.7109375" customWidth="1"/>
    <col min="12056" max="12057" width="15.7109375" customWidth="1"/>
    <col min="12289" max="12289" width="56.85546875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6" width="15.7109375" customWidth="1"/>
    <col min="12307" max="12307" width="27.7109375" customWidth="1"/>
    <col min="12308" max="12308" width="15.7109375" customWidth="1"/>
    <col min="12309" max="12309" width="27.7109375" customWidth="1"/>
    <col min="12310" max="12310" width="15.7109375" customWidth="1"/>
    <col min="12311" max="12311" width="27.7109375" customWidth="1"/>
    <col min="12312" max="12313" width="15.7109375" customWidth="1"/>
    <col min="12545" max="12545" width="56.85546875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2" width="15.7109375" customWidth="1"/>
    <col min="12563" max="12563" width="27.7109375" customWidth="1"/>
    <col min="12564" max="12564" width="15.7109375" customWidth="1"/>
    <col min="12565" max="12565" width="27.7109375" customWidth="1"/>
    <col min="12566" max="12566" width="15.7109375" customWidth="1"/>
    <col min="12567" max="12567" width="27.7109375" customWidth="1"/>
    <col min="12568" max="12569" width="15.7109375" customWidth="1"/>
    <col min="12801" max="12801" width="56.85546875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8" width="15.7109375" customWidth="1"/>
    <col min="12819" max="12819" width="27.7109375" customWidth="1"/>
    <col min="12820" max="12820" width="15.7109375" customWidth="1"/>
    <col min="12821" max="12821" width="27.7109375" customWidth="1"/>
    <col min="12822" max="12822" width="15.7109375" customWidth="1"/>
    <col min="12823" max="12823" width="27.7109375" customWidth="1"/>
    <col min="12824" max="12825" width="15.7109375" customWidth="1"/>
    <col min="13057" max="13057" width="56.85546875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4" width="15.7109375" customWidth="1"/>
    <col min="13075" max="13075" width="27.7109375" customWidth="1"/>
    <col min="13076" max="13076" width="15.7109375" customWidth="1"/>
    <col min="13077" max="13077" width="27.7109375" customWidth="1"/>
    <col min="13078" max="13078" width="15.7109375" customWidth="1"/>
    <col min="13079" max="13079" width="27.7109375" customWidth="1"/>
    <col min="13080" max="13081" width="15.7109375" customWidth="1"/>
    <col min="13313" max="13313" width="56.85546875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30" width="15.7109375" customWidth="1"/>
    <col min="13331" max="13331" width="27.7109375" customWidth="1"/>
    <col min="13332" max="13332" width="15.7109375" customWidth="1"/>
    <col min="13333" max="13333" width="27.7109375" customWidth="1"/>
    <col min="13334" max="13334" width="15.7109375" customWidth="1"/>
    <col min="13335" max="13335" width="27.7109375" customWidth="1"/>
    <col min="13336" max="13337" width="15.7109375" customWidth="1"/>
    <col min="13569" max="13569" width="56.85546875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6" width="15.7109375" customWidth="1"/>
    <col min="13587" max="13587" width="27.7109375" customWidth="1"/>
    <col min="13588" max="13588" width="15.7109375" customWidth="1"/>
    <col min="13589" max="13589" width="27.7109375" customWidth="1"/>
    <col min="13590" max="13590" width="15.7109375" customWidth="1"/>
    <col min="13591" max="13591" width="27.7109375" customWidth="1"/>
    <col min="13592" max="13593" width="15.7109375" customWidth="1"/>
    <col min="13825" max="13825" width="56.85546875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2" width="15.7109375" customWidth="1"/>
    <col min="13843" max="13843" width="27.7109375" customWidth="1"/>
    <col min="13844" max="13844" width="15.7109375" customWidth="1"/>
    <col min="13845" max="13845" width="27.7109375" customWidth="1"/>
    <col min="13846" max="13846" width="15.7109375" customWidth="1"/>
    <col min="13847" max="13847" width="27.7109375" customWidth="1"/>
    <col min="13848" max="13849" width="15.7109375" customWidth="1"/>
    <col min="14081" max="14081" width="56.85546875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8" width="15.7109375" customWidth="1"/>
    <col min="14099" max="14099" width="27.7109375" customWidth="1"/>
    <col min="14100" max="14100" width="15.7109375" customWidth="1"/>
    <col min="14101" max="14101" width="27.7109375" customWidth="1"/>
    <col min="14102" max="14102" width="15.7109375" customWidth="1"/>
    <col min="14103" max="14103" width="27.7109375" customWidth="1"/>
    <col min="14104" max="14105" width="15.7109375" customWidth="1"/>
    <col min="14337" max="14337" width="56.85546875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4" width="15.7109375" customWidth="1"/>
    <col min="14355" max="14355" width="27.7109375" customWidth="1"/>
    <col min="14356" max="14356" width="15.7109375" customWidth="1"/>
    <col min="14357" max="14357" width="27.7109375" customWidth="1"/>
    <col min="14358" max="14358" width="15.7109375" customWidth="1"/>
    <col min="14359" max="14359" width="27.7109375" customWidth="1"/>
    <col min="14360" max="14361" width="15.7109375" customWidth="1"/>
    <col min="14593" max="14593" width="56.85546875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10" width="15.7109375" customWidth="1"/>
    <col min="14611" max="14611" width="27.7109375" customWidth="1"/>
    <col min="14612" max="14612" width="15.7109375" customWidth="1"/>
    <col min="14613" max="14613" width="27.7109375" customWidth="1"/>
    <col min="14614" max="14614" width="15.7109375" customWidth="1"/>
    <col min="14615" max="14615" width="27.7109375" customWidth="1"/>
    <col min="14616" max="14617" width="15.7109375" customWidth="1"/>
    <col min="14849" max="14849" width="56.85546875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6" width="15.7109375" customWidth="1"/>
    <col min="14867" max="14867" width="27.7109375" customWidth="1"/>
    <col min="14868" max="14868" width="15.7109375" customWidth="1"/>
    <col min="14869" max="14869" width="27.7109375" customWidth="1"/>
    <col min="14870" max="14870" width="15.7109375" customWidth="1"/>
    <col min="14871" max="14871" width="27.7109375" customWidth="1"/>
    <col min="14872" max="14873" width="15.7109375" customWidth="1"/>
    <col min="15105" max="15105" width="56.85546875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2" width="15.7109375" customWidth="1"/>
    <col min="15123" max="15123" width="27.7109375" customWidth="1"/>
    <col min="15124" max="15124" width="15.7109375" customWidth="1"/>
    <col min="15125" max="15125" width="27.7109375" customWidth="1"/>
    <col min="15126" max="15126" width="15.7109375" customWidth="1"/>
    <col min="15127" max="15127" width="27.7109375" customWidth="1"/>
    <col min="15128" max="15129" width="15.7109375" customWidth="1"/>
    <col min="15361" max="15361" width="56.85546875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8" width="15.7109375" customWidth="1"/>
    <col min="15379" max="15379" width="27.7109375" customWidth="1"/>
    <col min="15380" max="15380" width="15.7109375" customWidth="1"/>
    <col min="15381" max="15381" width="27.7109375" customWidth="1"/>
    <col min="15382" max="15382" width="15.7109375" customWidth="1"/>
    <col min="15383" max="15383" width="27.7109375" customWidth="1"/>
    <col min="15384" max="15385" width="15.7109375" customWidth="1"/>
    <col min="15617" max="15617" width="56.85546875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4" width="15.7109375" customWidth="1"/>
    <col min="15635" max="15635" width="27.7109375" customWidth="1"/>
    <col min="15636" max="15636" width="15.7109375" customWidth="1"/>
    <col min="15637" max="15637" width="27.7109375" customWidth="1"/>
    <col min="15638" max="15638" width="15.7109375" customWidth="1"/>
    <col min="15639" max="15639" width="27.7109375" customWidth="1"/>
    <col min="15640" max="15641" width="15.7109375" customWidth="1"/>
    <col min="15873" max="15873" width="56.85546875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90" width="15.7109375" customWidth="1"/>
    <col min="15891" max="15891" width="27.7109375" customWidth="1"/>
    <col min="15892" max="15892" width="15.7109375" customWidth="1"/>
    <col min="15893" max="15893" width="27.7109375" customWidth="1"/>
    <col min="15894" max="15894" width="15.7109375" customWidth="1"/>
    <col min="15895" max="15895" width="27.7109375" customWidth="1"/>
    <col min="15896" max="15897" width="15.7109375" customWidth="1"/>
    <col min="16129" max="16129" width="56.85546875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6" width="15.7109375" customWidth="1"/>
    <col min="16147" max="16147" width="27.7109375" customWidth="1"/>
    <col min="16148" max="16148" width="15.7109375" customWidth="1"/>
    <col min="16149" max="16149" width="27.7109375" customWidth="1"/>
    <col min="16150" max="16150" width="15.7109375" customWidth="1"/>
    <col min="16151" max="16151" width="27.7109375" customWidth="1"/>
    <col min="16152" max="16153" width="15.7109375" customWidth="1"/>
  </cols>
  <sheetData>
    <row r="1" spans="1:25" s="28" customFormat="1" ht="30" customHeight="1" x14ac:dyDescent="0.3">
      <c r="A1" s="191" t="s">
        <v>205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</row>
    <row r="2" spans="1:25" s="28" customFormat="1" ht="15" customHeight="1" x14ac:dyDescent="0.3">
      <c r="A2" s="192" t="s">
        <v>99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</row>
    <row r="3" spans="1:25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</row>
    <row r="4" spans="1:25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5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  <c r="R5" s="25"/>
      <c r="S5" s="4"/>
      <c r="T5" s="25"/>
      <c r="U5" s="25"/>
      <c r="V5" s="4"/>
      <c r="W5" s="4"/>
      <c r="X5" s="25"/>
      <c r="Y5" s="4"/>
    </row>
    <row r="6" spans="1:25" s="76" customFormat="1" ht="15" customHeight="1" x14ac:dyDescent="0.25">
      <c r="A6" s="65"/>
      <c r="B6" s="194" t="s">
        <v>207</v>
      </c>
      <c r="C6" s="194"/>
      <c r="D6" s="194"/>
      <c r="E6" s="194"/>
      <c r="F6" s="194"/>
      <c r="G6" s="194"/>
      <c r="H6" s="194"/>
      <c r="I6" s="194"/>
      <c r="J6" s="194" t="s">
        <v>208</v>
      </c>
      <c r="K6" s="194"/>
      <c r="L6" s="194"/>
      <c r="M6" s="194"/>
      <c r="N6" s="194"/>
      <c r="O6" s="194"/>
      <c r="P6" s="194"/>
      <c r="Q6" s="194"/>
      <c r="R6" s="194" t="s">
        <v>17</v>
      </c>
      <c r="S6" s="194"/>
      <c r="T6" s="194"/>
      <c r="U6" s="194"/>
      <c r="V6" s="194"/>
      <c r="W6" s="194"/>
      <c r="X6" s="194"/>
      <c r="Y6" s="194"/>
    </row>
    <row r="7" spans="1:25" s="77" customFormat="1" ht="39.950000000000003" customHeight="1" x14ac:dyDescent="0.2">
      <c r="A7" s="67" t="s">
        <v>41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  <c r="R7" s="68" t="s">
        <v>80</v>
      </c>
      <c r="S7" s="68" t="s">
        <v>81</v>
      </c>
      <c r="T7" s="69" t="s">
        <v>82</v>
      </c>
      <c r="U7" s="68" t="s">
        <v>83</v>
      </c>
      <c r="V7" s="68" t="s">
        <v>84</v>
      </c>
      <c r="W7" s="68" t="s">
        <v>85</v>
      </c>
      <c r="X7" s="68" t="s">
        <v>86</v>
      </c>
      <c r="Y7" s="68" t="s">
        <v>42</v>
      </c>
    </row>
    <row r="8" spans="1:25" ht="15" customHeight="1" x14ac:dyDescent="0.2">
      <c r="A8" s="9" t="s">
        <v>19</v>
      </c>
      <c r="B8" s="10">
        <v>1047297.3252600001</v>
      </c>
      <c r="C8" s="10">
        <v>298162.37106000027</v>
      </c>
      <c r="D8" s="10">
        <v>5987.8320999999996</v>
      </c>
      <c r="E8" s="10">
        <v>5279.9642300000032</v>
      </c>
      <c r="F8" s="10">
        <v>7486.6401800000003</v>
      </c>
      <c r="G8" s="10">
        <v>1113.25821</v>
      </c>
      <c r="H8" s="10">
        <v>0</v>
      </c>
      <c r="I8" s="10">
        <v>1365327.3910400004</v>
      </c>
      <c r="J8" s="10">
        <v>5489.5898100000013</v>
      </c>
      <c r="K8" s="10">
        <v>5691.2443499999999</v>
      </c>
      <c r="L8" s="10">
        <v>0</v>
      </c>
      <c r="M8" s="10">
        <v>88.239940000000004</v>
      </c>
      <c r="N8" s="10">
        <v>217.17097000000001</v>
      </c>
      <c r="O8" s="10">
        <v>1623.28773</v>
      </c>
      <c r="P8" s="10">
        <v>0.89715</v>
      </c>
      <c r="Q8" s="10">
        <v>13110.429950000002</v>
      </c>
      <c r="R8" s="10">
        <f>B8+J8</f>
        <v>1052786.9150700001</v>
      </c>
      <c r="S8" s="10">
        <f t="shared" ref="S8:Y23" si="0">C8+K8</f>
        <v>303853.61541000026</v>
      </c>
      <c r="T8" s="10">
        <f t="shared" si="0"/>
        <v>5987.8320999999996</v>
      </c>
      <c r="U8" s="10">
        <f t="shared" si="0"/>
        <v>5368.2041700000036</v>
      </c>
      <c r="V8" s="10">
        <f t="shared" si="0"/>
        <v>7703.8111500000005</v>
      </c>
      <c r="W8" s="10">
        <f t="shared" si="0"/>
        <v>2736.54594</v>
      </c>
      <c r="X8" s="10">
        <f t="shared" si="0"/>
        <v>0.89715</v>
      </c>
      <c r="Y8" s="10">
        <f t="shared" si="0"/>
        <v>1378437.8209900004</v>
      </c>
    </row>
    <row r="9" spans="1:25" ht="15" customHeight="1" x14ac:dyDescent="0.2">
      <c r="A9" s="9" t="s">
        <v>20</v>
      </c>
      <c r="B9" s="10">
        <v>16906.258429999998</v>
      </c>
      <c r="C9" s="10">
        <v>4275.6734700000006</v>
      </c>
      <c r="D9" s="10">
        <v>77.534589999999994</v>
      </c>
      <c r="E9" s="10">
        <v>122.21561</v>
      </c>
      <c r="F9" s="10">
        <v>0</v>
      </c>
      <c r="G9" s="10">
        <v>0</v>
      </c>
      <c r="H9" s="10">
        <v>0</v>
      </c>
      <c r="I9" s="10">
        <v>21381.682099999998</v>
      </c>
      <c r="J9" s="10">
        <v>13.68506</v>
      </c>
      <c r="K9" s="10">
        <v>1047.1257499999999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1060.8108099999999</v>
      </c>
      <c r="R9" s="10">
        <f t="shared" ref="R9:Y26" si="1">B9+J9</f>
        <v>16919.943489999998</v>
      </c>
      <c r="S9" s="10">
        <f t="shared" si="0"/>
        <v>5322.7992200000008</v>
      </c>
      <c r="T9" s="10">
        <f t="shared" si="0"/>
        <v>77.534589999999994</v>
      </c>
      <c r="U9" s="10">
        <f t="shared" si="0"/>
        <v>122.21561</v>
      </c>
      <c r="V9" s="10">
        <f t="shared" si="0"/>
        <v>0</v>
      </c>
      <c r="W9" s="10">
        <f t="shared" si="0"/>
        <v>0</v>
      </c>
      <c r="X9" s="10">
        <f t="shared" si="0"/>
        <v>0</v>
      </c>
      <c r="Y9" s="10">
        <f t="shared" si="0"/>
        <v>22442.492909999997</v>
      </c>
    </row>
    <row r="10" spans="1:25" ht="15" customHeight="1" x14ac:dyDescent="0.2">
      <c r="A10" s="9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f t="shared" si="1"/>
        <v>0</v>
      </c>
      <c r="S10" s="10">
        <f t="shared" si="0"/>
        <v>0</v>
      </c>
      <c r="T10" s="10">
        <f t="shared" si="0"/>
        <v>0</v>
      </c>
      <c r="U10" s="10">
        <f t="shared" si="0"/>
        <v>0</v>
      </c>
      <c r="V10" s="10">
        <f t="shared" si="0"/>
        <v>0</v>
      </c>
      <c r="W10" s="10">
        <f t="shared" si="0"/>
        <v>0</v>
      </c>
      <c r="X10" s="10">
        <f t="shared" si="0"/>
        <v>0</v>
      </c>
      <c r="Y10" s="10">
        <f t="shared" si="0"/>
        <v>0</v>
      </c>
    </row>
    <row r="11" spans="1:25" ht="15" customHeight="1" x14ac:dyDescent="0.2">
      <c r="A11" s="9" t="s">
        <v>22</v>
      </c>
      <c r="B11" s="10">
        <v>23915.170810000007</v>
      </c>
      <c r="C11" s="10">
        <v>10343.089089999999</v>
      </c>
      <c r="D11" s="10">
        <v>129.83745999999999</v>
      </c>
      <c r="E11" s="10">
        <v>212.6645</v>
      </c>
      <c r="F11" s="10">
        <v>257.62811999999997</v>
      </c>
      <c r="G11" s="10">
        <v>189.56491</v>
      </c>
      <c r="H11" s="10">
        <v>0</v>
      </c>
      <c r="I11" s="10">
        <v>35047.954890000001</v>
      </c>
      <c r="J11" s="10">
        <v>401.93463000000003</v>
      </c>
      <c r="K11" s="10">
        <v>5228.2476400000005</v>
      </c>
      <c r="L11" s="10">
        <v>0</v>
      </c>
      <c r="M11" s="10">
        <v>600.80833000000007</v>
      </c>
      <c r="N11" s="10">
        <v>0</v>
      </c>
      <c r="O11" s="10">
        <v>0</v>
      </c>
      <c r="P11" s="10">
        <v>0</v>
      </c>
      <c r="Q11" s="10">
        <v>6230.990600000001</v>
      </c>
      <c r="R11" s="10">
        <f t="shared" si="1"/>
        <v>24317.105440000007</v>
      </c>
      <c r="S11" s="10">
        <f t="shared" si="0"/>
        <v>15571.336729999999</v>
      </c>
      <c r="T11" s="10">
        <f t="shared" si="0"/>
        <v>129.83745999999999</v>
      </c>
      <c r="U11" s="10">
        <f t="shared" si="0"/>
        <v>813.47283000000004</v>
      </c>
      <c r="V11" s="10">
        <f t="shared" si="0"/>
        <v>257.62811999999997</v>
      </c>
      <c r="W11" s="10">
        <f t="shared" si="0"/>
        <v>189.56491</v>
      </c>
      <c r="X11" s="10">
        <f t="shared" si="0"/>
        <v>0</v>
      </c>
      <c r="Y11" s="10">
        <f t="shared" si="0"/>
        <v>41278.945489999998</v>
      </c>
    </row>
    <row r="12" spans="1:25" ht="15" customHeight="1" x14ac:dyDescent="0.2">
      <c r="A12" s="9" t="s">
        <v>23</v>
      </c>
      <c r="B12" s="10">
        <v>320159.43450999988</v>
      </c>
      <c r="C12" s="10">
        <v>172606.54037000021</v>
      </c>
      <c r="D12" s="10">
        <v>5833.7928500000025</v>
      </c>
      <c r="E12" s="10">
        <v>4371.3386300000002</v>
      </c>
      <c r="F12" s="10">
        <v>3015.0730000000003</v>
      </c>
      <c r="G12" s="10">
        <v>1659.0161399999997</v>
      </c>
      <c r="H12" s="10">
        <v>0</v>
      </c>
      <c r="I12" s="10">
        <v>507645.19550000015</v>
      </c>
      <c r="J12" s="10">
        <v>34220.142520000016</v>
      </c>
      <c r="K12" s="10">
        <v>28042.218250000005</v>
      </c>
      <c r="L12" s="10">
        <v>139.87890999999999</v>
      </c>
      <c r="M12" s="10">
        <v>301.1936</v>
      </c>
      <c r="N12" s="10">
        <v>3072.4289700000004</v>
      </c>
      <c r="O12" s="10">
        <v>8129.1423700000014</v>
      </c>
      <c r="P12" s="10">
        <v>1626.8804499999999</v>
      </c>
      <c r="Q12" s="10">
        <v>75531.885070000018</v>
      </c>
      <c r="R12" s="10">
        <f t="shared" si="1"/>
        <v>354379.57702999987</v>
      </c>
      <c r="S12" s="10">
        <f t="shared" si="0"/>
        <v>200648.75862000021</v>
      </c>
      <c r="T12" s="10">
        <f t="shared" si="0"/>
        <v>5973.6717600000029</v>
      </c>
      <c r="U12" s="10">
        <f t="shared" si="0"/>
        <v>4672.5322299999998</v>
      </c>
      <c r="V12" s="10">
        <f t="shared" si="0"/>
        <v>6087.5019700000012</v>
      </c>
      <c r="W12" s="10">
        <f t="shared" si="0"/>
        <v>9788.1585100000011</v>
      </c>
      <c r="X12" s="10">
        <f t="shared" si="0"/>
        <v>1626.8804499999999</v>
      </c>
      <c r="Y12" s="10">
        <f t="shared" si="0"/>
        <v>583177.08057000022</v>
      </c>
    </row>
    <row r="13" spans="1:25" ht="15" customHeight="1" x14ac:dyDescent="0.2">
      <c r="A13" s="9" t="s">
        <v>24</v>
      </c>
      <c r="B13" s="10">
        <v>564.82375999999988</v>
      </c>
      <c r="C13" s="10">
        <v>441.80433999999997</v>
      </c>
      <c r="D13" s="10">
        <v>44.544759999999997</v>
      </c>
      <c r="E13" s="10">
        <v>0</v>
      </c>
      <c r="F13" s="10">
        <v>0</v>
      </c>
      <c r="G13" s="10">
        <v>0</v>
      </c>
      <c r="H13" s="10">
        <v>0</v>
      </c>
      <c r="I13" s="10">
        <v>1051.1728599999999</v>
      </c>
      <c r="J13" s="10">
        <v>0</v>
      </c>
      <c r="K13" s="10">
        <v>0</v>
      </c>
      <c r="L13" s="10">
        <v>71.827759999999998</v>
      </c>
      <c r="M13" s="10">
        <v>0</v>
      </c>
      <c r="N13" s="10">
        <v>0</v>
      </c>
      <c r="O13" s="10">
        <v>0</v>
      </c>
      <c r="P13" s="10">
        <v>0</v>
      </c>
      <c r="Q13" s="10">
        <v>71.827759999999998</v>
      </c>
      <c r="R13" s="10">
        <f t="shared" si="1"/>
        <v>564.82375999999988</v>
      </c>
      <c r="S13" s="10">
        <f t="shared" si="0"/>
        <v>441.80433999999997</v>
      </c>
      <c r="T13" s="10">
        <f t="shared" si="0"/>
        <v>116.37251999999999</v>
      </c>
      <c r="U13" s="10">
        <f t="shared" si="0"/>
        <v>0</v>
      </c>
      <c r="V13" s="10">
        <f t="shared" si="0"/>
        <v>0</v>
      </c>
      <c r="W13" s="10">
        <f t="shared" si="0"/>
        <v>0</v>
      </c>
      <c r="X13" s="10">
        <f t="shared" si="0"/>
        <v>0</v>
      </c>
      <c r="Y13" s="10">
        <f t="shared" si="0"/>
        <v>1123.0006199999998</v>
      </c>
    </row>
    <row r="14" spans="1:25" ht="15" customHeight="1" x14ac:dyDescent="0.2">
      <c r="A14" s="9" t="s">
        <v>25</v>
      </c>
      <c r="B14" s="10">
        <v>178108.65179000012</v>
      </c>
      <c r="C14" s="10">
        <v>111048.67230000008</v>
      </c>
      <c r="D14" s="10">
        <v>4108.43678</v>
      </c>
      <c r="E14" s="10">
        <v>2977.5285999999987</v>
      </c>
      <c r="F14" s="10">
        <v>4038.6573999999996</v>
      </c>
      <c r="G14" s="10">
        <v>1103.0979300000001</v>
      </c>
      <c r="H14" s="10">
        <v>0</v>
      </c>
      <c r="I14" s="10">
        <v>301385.04480000015</v>
      </c>
      <c r="J14" s="10">
        <v>54144.17561999998</v>
      </c>
      <c r="K14" s="10">
        <v>56871.270349999992</v>
      </c>
      <c r="L14" s="10">
        <v>87.882350000000002</v>
      </c>
      <c r="M14" s="10">
        <v>309.45895999999999</v>
      </c>
      <c r="N14" s="10">
        <v>4323.6709199999996</v>
      </c>
      <c r="O14" s="10">
        <v>13297.195499999998</v>
      </c>
      <c r="P14" s="10">
        <v>23804.080880000001</v>
      </c>
      <c r="Q14" s="10">
        <v>152837.73457999996</v>
      </c>
      <c r="R14" s="10">
        <f t="shared" si="1"/>
        <v>232252.82741000009</v>
      </c>
      <c r="S14" s="10">
        <f t="shared" si="0"/>
        <v>167919.94265000007</v>
      </c>
      <c r="T14" s="10">
        <f t="shared" si="0"/>
        <v>4196.3191299999999</v>
      </c>
      <c r="U14" s="10">
        <f t="shared" si="0"/>
        <v>3286.9875599999987</v>
      </c>
      <c r="V14" s="10">
        <f t="shared" si="0"/>
        <v>8362.3283199999987</v>
      </c>
      <c r="W14" s="10">
        <f t="shared" si="0"/>
        <v>14400.293429999998</v>
      </c>
      <c r="X14" s="10">
        <f t="shared" si="0"/>
        <v>23804.080880000001</v>
      </c>
      <c r="Y14" s="10">
        <f t="shared" si="0"/>
        <v>454222.77938000008</v>
      </c>
    </row>
    <row r="15" spans="1:25" ht="15" customHeight="1" x14ac:dyDescent="0.2">
      <c r="A15" s="9" t="s">
        <v>26</v>
      </c>
      <c r="B15" s="10">
        <v>576029.84477000043</v>
      </c>
      <c r="C15" s="10">
        <v>292274.79747999995</v>
      </c>
      <c r="D15" s="10">
        <v>29422.99773000001</v>
      </c>
      <c r="E15" s="10">
        <v>13955.375230000009</v>
      </c>
      <c r="F15" s="10">
        <v>8140.0497800000012</v>
      </c>
      <c r="G15" s="10">
        <v>3601.1717199999998</v>
      </c>
      <c r="H15" s="10">
        <v>31518.453020000004</v>
      </c>
      <c r="I15" s="10">
        <v>954942.68973000045</v>
      </c>
      <c r="J15" s="10">
        <v>79571.387129999988</v>
      </c>
      <c r="K15" s="10">
        <v>31234.689359999989</v>
      </c>
      <c r="L15" s="10">
        <v>274.43362000000002</v>
      </c>
      <c r="M15" s="10">
        <v>443.31463000000002</v>
      </c>
      <c r="N15" s="10">
        <v>3372.6440199999997</v>
      </c>
      <c r="O15" s="10">
        <v>10817.824859999997</v>
      </c>
      <c r="P15" s="10">
        <v>10765.425889999997</v>
      </c>
      <c r="Q15" s="10">
        <v>136479.71950999997</v>
      </c>
      <c r="R15" s="10">
        <f t="shared" si="1"/>
        <v>655601.23190000048</v>
      </c>
      <c r="S15" s="10">
        <f t="shared" si="0"/>
        <v>323509.48683999991</v>
      </c>
      <c r="T15" s="10">
        <f t="shared" si="0"/>
        <v>29697.43135000001</v>
      </c>
      <c r="U15" s="10">
        <f t="shared" si="0"/>
        <v>14398.68986000001</v>
      </c>
      <c r="V15" s="10">
        <f t="shared" si="0"/>
        <v>11512.693800000001</v>
      </c>
      <c r="W15" s="10">
        <f t="shared" si="0"/>
        <v>14418.996579999997</v>
      </c>
      <c r="X15" s="10">
        <f t="shared" si="0"/>
        <v>42283.878909999999</v>
      </c>
      <c r="Y15" s="10">
        <f t="shared" si="0"/>
        <v>1091422.4092400004</v>
      </c>
    </row>
    <row r="16" spans="1:25" ht="15" customHeight="1" x14ac:dyDescent="0.2">
      <c r="A16" s="9" t="s">
        <v>27</v>
      </c>
      <c r="B16" s="10">
        <v>107329.31681999996</v>
      </c>
      <c r="C16" s="10">
        <v>68304.458959999931</v>
      </c>
      <c r="D16" s="10">
        <v>4029.1116100000004</v>
      </c>
      <c r="E16" s="10">
        <v>3137.8660700000005</v>
      </c>
      <c r="F16" s="10">
        <v>1022.97074</v>
      </c>
      <c r="G16" s="10">
        <v>241.60799999999998</v>
      </c>
      <c r="H16" s="10">
        <v>0</v>
      </c>
      <c r="I16" s="10">
        <v>184065.33219999992</v>
      </c>
      <c r="J16" s="10">
        <v>9534.6498599999995</v>
      </c>
      <c r="K16" s="10">
        <v>5930.9955</v>
      </c>
      <c r="L16" s="10">
        <v>63.042229999999996</v>
      </c>
      <c r="M16" s="10">
        <v>0</v>
      </c>
      <c r="N16" s="10">
        <v>4573.5620399999998</v>
      </c>
      <c r="O16" s="10">
        <v>5693.799140000001</v>
      </c>
      <c r="P16" s="10">
        <v>20.079999999999998</v>
      </c>
      <c r="Q16" s="10">
        <v>25816.128769999999</v>
      </c>
      <c r="R16" s="10">
        <f t="shared" si="1"/>
        <v>116863.96667999997</v>
      </c>
      <c r="S16" s="10">
        <f t="shared" si="0"/>
        <v>74235.454459999935</v>
      </c>
      <c r="T16" s="10">
        <f t="shared" si="0"/>
        <v>4092.1538400000004</v>
      </c>
      <c r="U16" s="10">
        <f t="shared" si="0"/>
        <v>3137.8660700000005</v>
      </c>
      <c r="V16" s="10">
        <f t="shared" si="0"/>
        <v>5596.5327799999995</v>
      </c>
      <c r="W16" s="10">
        <f t="shared" si="0"/>
        <v>5935.4071400000012</v>
      </c>
      <c r="X16" s="10">
        <f t="shared" si="0"/>
        <v>20.079999999999998</v>
      </c>
      <c r="Y16" s="10">
        <f t="shared" si="0"/>
        <v>209881.46096999993</v>
      </c>
    </row>
    <row r="17" spans="1:25" ht="15" customHeight="1" x14ac:dyDescent="0.2">
      <c r="A17" s="9" t="s">
        <v>28</v>
      </c>
      <c r="B17" s="10">
        <v>259593.20590999982</v>
      </c>
      <c r="C17" s="10">
        <v>133075.25086000003</v>
      </c>
      <c r="D17" s="10">
        <v>3290.9465499999988</v>
      </c>
      <c r="E17" s="10">
        <v>2884.8243699999994</v>
      </c>
      <c r="F17" s="10">
        <v>4029.0012299999999</v>
      </c>
      <c r="G17" s="10">
        <v>738.45267000000013</v>
      </c>
      <c r="H17" s="10">
        <v>0</v>
      </c>
      <c r="I17" s="10">
        <v>403611.68158999993</v>
      </c>
      <c r="J17" s="10">
        <v>19119.571939999998</v>
      </c>
      <c r="K17" s="10">
        <v>10479.519319999999</v>
      </c>
      <c r="L17" s="10">
        <v>128.01259000000002</v>
      </c>
      <c r="M17" s="10">
        <v>143.02129000000002</v>
      </c>
      <c r="N17" s="10">
        <v>2941.5561400000011</v>
      </c>
      <c r="O17" s="10">
        <v>2451.7722800000001</v>
      </c>
      <c r="P17" s="10">
        <v>254.06415000000001</v>
      </c>
      <c r="Q17" s="10">
        <v>35517.517709999993</v>
      </c>
      <c r="R17" s="10">
        <f t="shared" si="1"/>
        <v>278712.77784999984</v>
      </c>
      <c r="S17" s="10">
        <f t="shared" si="0"/>
        <v>143554.77018000002</v>
      </c>
      <c r="T17" s="10">
        <f t="shared" si="0"/>
        <v>3418.9591399999986</v>
      </c>
      <c r="U17" s="10">
        <f t="shared" si="0"/>
        <v>3027.8456599999995</v>
      </c>
      <c r="V17" s="10">
        <f t="shared" si="0"/>
        <v>6970.5573700000004</v>
      </c>
      <c r="W17" s="10">
        <f t="shared" si="0"/>
        <v>3190.2249500000003</v>
      </c>
      <c r="X17" s="10">
        <f t="shared" si="0"/>
        <v>254.06415000000001</v>
      </c>
      <c r="Y17" s="10">
        <f t="shared" si="0"/>
        <v>439129.19929999992</v>
      </c>
    </row>
    <row r="18" spans="1:25" ht="15" customHeight="1" x14ac:dyDescent="0.2">
      <c r="A18" s="9" t="s">
        <v>29</v>
      </c>
      <c r="B18" s="10">
        <v>420.56532999999996</v>
      </c>
      <c r="C18" s="10">
        <v>666.80777999999987</v>
      </c>
      <c r="D18" s="10">
        <v>38.448389999999996</v>
      </c>
      <c r="E18" s="10">
        <v>225.42690000000002</v>
      </c>
      <c r="F18" s="10">
        <v>0</v>
      </c>
      <c r="G18" s="10">
        <v>0</v>
      </c>
      <c r="H18" s="10">
        <v>0</v>
      </c>
      <c r="I18" s="10">
        <v>1351.2483999999999</v>
      </c>
      <c r="J18" s="10">
        <v>0</v>
      </c>
      <c r="K18" s="10">
        <v>183.26201999999998</v>
      </c>
      <c r="L18" s="10">
        <v>0</v>
      </c>
      <c r="M18" s="10">
        <v>0</v>
      </c>
      <c r="N18" s="10">
        <v>0</v>
      </c>
      <c r="O18" s="10">
        <v>0</v>
      </c>
      <c r="P18" s="10">
        <v>220</v>
      </c>
      <c r="Q18" s="10">
        <v>403.26202000000001</v>
      </c>
      <c r="R18" s="10">
        <f t="shared" si="1"/>
        <v>420.56532999999996</v>
      </c>
      <c r="S18" s="10">
        <f t="shared" si="0"/>
        <v>850.06979999999987</v>
      </c>
      <c r="T18" s="10">
        <f t="shared" si="0"/>
        <v>38.448389999999996</v>
      </c>
      <c r="U18" s="10">
        <f t="shared" si="0"/>
        <v>225.42690000000002</v>
      </c>
      <c r="V18" s="10">
        <f t="shared" si="0"/>
        <v>0</v>
      </c>
      <c r="W18" s="10">
        <f t="shared" si="0"/>
        <v>0</v>
      </c>
      <c r="X18" s="10">
        <f t="shared" si="0"/>
        <v>220</v>
      </c>
      <c r="Y18" s="10">
        <f t="shared" si="0"/>
        <v>1754.5104200000001</v>
      </c>
    </row>
    <row r="19" spans="1:25" ht="15" customHeight="1" x14ac:dyDescent="0.2">
      <c r="A19" s="9" t="s">
        <v>30</v>
      </c>
      <c r="B19" s="10">
        <v>66342.637630000012</v>
      </c>
      <c r="C19" s="10">
        <v>50495.930199999937</v>
      </c>
      <c r="D19" s="10">
        <v>2219.6540599999994</v>
      </c>
      <c r="E19" s="10">
        <v>3794.6229899999998</v>
      </c>
      <c r="F19" s="10">
        <v>3149.87691</v>
      </c>
      <c r="G19" s="10">
        <v>183.84470999999999</v>
      </c>
      <c r="H19" s="10">
        <v>0</v>
      </c>
      <c r="I19" s="10">
        <v>126186.56649999994</v>
      </c>
      <c r="J19" s="10">
        <v>41354.699139999997</v>
      </c>
      <c r="K19" s="10">
        <v>12864.07114</v>
      </c>
      <c r="L19" s="10">
        <v>42.233830000000005</v>
      </c>
      <c r="M19" s="10">
        <v>0</v>
      </c>
      <c r="N19" s="10">
        <v>3680.8959700000005</v>
      </c>
      <c r="O19" s="10">
        <v>5198.0396900000005</v>
      </c>
      <c r="P19" s="10">
        <v>3183.0913300000002</v>
      </c>
      <c r="Q19" s="10">
        <v>66323.031099999993</v>
      </c>
      <c r="R19" s="10">
        <f t="shared" si="1"/>
        <v>107697.33677000001</v>
      </c>
      <c r="S19" s="10">
        <f t="shared" si="0"/>
        <v>63360.001339999937</v>
      </c>
      <c r="T19" s="10">
        <f t="shared" si="0"/>
        <v>2261.8878899999995</v>
      </c>
      <c r="U19" s="10">
        <f t="shared" si="0"/>
        <v>3794.6229899999998</v>
      </c>
      <c r="V19" s="10">
        <f t="shared" si="0"/>
        <v>6830.7728800000004</v>
      </c>
      <c r="W19" s="10">
        <f t="shared" si="0"/>
        <v>5381.8844000000008</v>
      </c>
      <c r="X19" s="10">
        <f t="shared" si="0"/>
        <v>3183.0913300000002</v>
      </c>
      <c r="Y19" s="10">
        <f t="shared" si="0"/>
        <v>192509.59759999992</v>
      </c>
    </row>
    <row r="20" spans="1:25" ht="15" customHeight="1" x14ac:dyDescent="0.2">
      <c r="A20" s="9" t="s">
        <v>31</v>
      </c>
      <c r="B20" s="10">
        <v>753.77168000000017</v>
      </c>
      <c r="C20" s="10">
        <v>286.18215000000004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1039.9538300000002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f t="shared" si="1"/>
        <v>753.77168000000017</v>
      </c>
      <c r="S20" s="10">
        <f t="shared" si="0"/>
        <v>286.18215000000004</v>
      </c>
      <c r="T20" s="10">
        <f t="shared" si="0"/>
        <v>0</v>
      </c>
      <c r="U20" s="10">
        <f t="shared" si="0"/>
        <v>0</v>
      </c>
      <c r="V20" s="10">
        <f t="shared" si="0"/>
        <v>0</v>
      </c>
      <c r="W20" s="10">
        <f t="shared" si="0"/>
        <v>0</v>
      </c>
      <c r="X20" s="10">
        <f t="shared" si="0"/>
        <v>0</v>
      </c>
      <c r="Y20" s="10">
        <f t="shared" si="0"/>
        <v>1039.9538300000002</v>
      </c>
    </row>
    <row r="21" spans="1:25" ht="15" customHeight="1" x14ac:dyDescent="0.2">
      <c r="A21" s="9" t="s">
        <v>32</v>
      </c>
      <c r="B21" s="10">
        <v>1653.61716</v>
      </c>
      <c r="C21" s="10">
        <v>1091.4217699999999</v>
      </c>
      <c r="D21" s="10">
        <v>11.516769999999999</v>
      </c>
      <c r="E21" s="10">
        <v>79.593429999999998</v>
      </c>
      <c r="F21" s="10">
        <v>46.627069999999996</v>
      </c>
      <c r="G21" s="10">
        <v>0</v>
      </c>
      <c r="H21" s="10">
        <v>0</v>
      </c>
      <c r="I21" s="10">
        <v>2882.7761999999998</v>
      </c>
      <c r="J21" s="10">
        <v>1751.5854399999998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1751.5854399999998</v>
      </c>
      <c r="R21" s="10">
        <f t="shared" si="1"/>
        <v>3405.2025999999996</v>
      </c>
      <c r="S21" s="10">
        <f t="shared" si="0"/>
        <v>1091.4217699999999</v>
      </c>
      <c r="T21" s="10">
        <f t="shared" si="0"/>
        <v>11.516769999999999</v>
      </c>
      <c r="U21" s="10">
        <f t="shared" si="0"/>
        <v>79.593429999999998</v>
      </c>
      <c r="V21" s="10">
        <f t="shared" si="0"/>
        <v>46.627069999999996</v>
      </c>
      <c r="W21" s="10">
        <f t="shared" si="0"/>
        <v>0</v>
      </c>
      <c r="X21" s="10">
        <f t="shared" si="0"/>
        <v>0</v>
      </c>
      <c r="Y21" s="10">
        <f t="shared" si="0"/>
        <v>4634.3616399999992</v>
      </c>
    </row>
    <row r="22" spans="1:25" ht="15" customHeight="1" x14ac:dyDescent="0.2">
      <c r="A22" s="9" t="s">
        <v>33</v>
      </c>
      <c r="B22" s="10">
        <v>24109.979139999989</v>
      </c>
      <c r="C22" s="10">
        <v>16671.083449999991</v>
      </c>
      <c r="D22" s="10">
        <v>612.32522000000006</v>
      </c>
      <c r="E22" s="10">
        <v>574.47143000000005</v>
      </c>
      <c r="F22" s="10">
        <v>853.91319000000021</v>
      </c>
      <c r="G22" s="10">
        <v>116.21878</v>
      </c>
      <c r="H22" s="10">
        <v>0</v>
      </c>
      <c r="I22" s="10">
        <v>42937.991209999978</v>
      </c>
      <c r="J22" s="10">
        <v>5728.0282699999998</v>
      </c>
      <c r="K22" s="10">
        <v>770.80431999999996</v>
      </c>
      <c r="L22" s="10">
        <v>0</v>
      </c>
      <c r="M22" s="10">
        <v>0</v>
      </c>
      <c r="N22" s="10">
        <v>125.80329999999999</v>
      </c>
      <c r="O22" s="10">
        <v>0</v>
      </c>
      <c r="P22" s="10">
        <v>48.831520000000005</v>
      </c>
      <c r="Q22" s="10">
        <v>6673.4674099999993</v>
      </c>
      <c r="R22" s="10">
        <f t="shared" si="1"/>
        <v>29838.007409999987</v>
      </c>
      <c r="S22" s="10">
        <f t="shared" si="0"/>
        <v>17441.88776999999</v>
      </c>
      <c r="T22" s="10">
        <f t="shared" si="0"/>
        <v>612.32522000000006</v>
      </c>
      <c r="U22" s="10">
        <f t="shared" si="0"/>
        <v>574.47143000000005</v>
      </c>
      <c r="V22" s="10">
        <f t="shared" si="0"/>
        <v>979.71649000000025</v>
      </c>
      <c r="W22" s="10">
        <f t="shared" si="0"/>
        <v>116.21878</v>
      </c>
      <c r="X22" s="10">
        <f t="shared" si="0"/>
        <v>48.831520000000005</v>
      </c>
      <c r="Y22" s="10">
        <f t="shared" si="0"/>
        <v>49611.458619999976</v>
      </c>
    </row>
    <row r="23" spans="1:25" ht="15" customHeight="1" x14ac:dyDescent="0.2">
      <c r="A23" s="9" t="s">
        <v>34</v>
      </c>
      <c r="B23" s="10">
        <v>171.98147</v>
      </c>
      <c r="C23" s="10">
        <v>185.85655</v>
      </c>
      <c r="D23" s="10">
        <v>0</v>
      </c>
      <c r="E23" s="10">
        <v>11.81137</v>
      </c>
      <c r="F23" s="10">
        <v>0</v>
      </c>
      <c r="G23" s="10">
        <v>0</v>
      </c>
      <c r="H23" s="10">
        <v>0</v>
      </c>
      <c r="I23" s="10">
        <v>369.64939000000004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f t="shared" si="1"/>
        <v>171.98147</v>
      </c>
      <c r="S23" s="10">
        <f t="shared" si="0"/>
        <v>185.85655</v>
      </c>
      <c r="T23" s="10">
        <f t="shared" si="0"/>
        <v>0</v>
      </c>
      <c r="U23" s="10">
        <f t="shared" si="0"/>
        <v>11.81137</v>
      </c>
      <c r="V23" s="10">
        <f t="shared" si="0"/>
        <v>0</v>
      </c>
      <c r="W23" s="10">
        <f t="shared" si="0"/>
        <v>0</v>
      </c>
      <c r="X23" s="10">
        <f t="shared" si="0"/>
        <v>0</v>
      </c>
      <c r="Y23" s="10">
        <f t="shared" si="0"/>
        <v>369.64939000000004</v>
      </c>
    </row>
    <row r="24" spans="1:25" ht="15" customHeight="1" x14ac:dyDescent="0.2">
      <c r="A24" s="9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f t="shared" si="1"/>
        <v>0</v>
      </c>
      <c r="S24" s="10">
        <f t="shared" si="1"/>
        <v>0</v>
      </c>
      <c r="T24" s="10">
        <f t="shared" si="1"/>
        <v>0</v>
      </c>
      <c r="U24" s="10">
        <f t="shared" si="1"/>
        <v>0</v>
      </c>
      <c r="V24" s="10">
        <f t="shared" si="1"/>
        <v>0</v>
      </c>
      <c r="W24" s="10">
        <f t="shared" si="1"/>
        <v>0</v>
      </c>
      <c r="X24" s="10">
        <f t="shared" si="1"/>
        <v>0</v>
      </c>
      <c r="Y24" s="10">
        <f t="shared" si="1"/>
        <v>0</v>
      </c>
    </row>
    <row r="25" spans="1:25" s="12" customFormat="1" ht="15" customHeight="1" x14ac:dyDescent="0.2">
      <c r="A25" s="9" t="s">
        <v>36</v>
      </c>
      <c r="B25" s="10">
        <v>21.140229999999999</v>
      </c>
      <c r="C25" s="10">
        <v>38.826550000000005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59.96678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f t="shared" si="1"/>
        <v>21.140229999999999</v>
      </c>
      <c r="S25" s="10">
        <f t="shared" si="1"/>
        <v>38.826550000000005</v>
      </c>
      <c r="T25" s="10">
        <f t="shared" si="1"/>
        <v>0</v>
      </c>
      <c r="U25" s="10">
        <f t="shared" si="1"/>
        <v>0</v>
      </c>
      <c r="V25" s="10">
        <f t="shared" si="1"/>
        <v>0</v>
      </c>
      <c r="W25" s="10">
        <f t="shared" si="1"/>
        <v>0</v>
      </c>
      <c r="X25" s="10">
        <f t="shared" si="1"/>
        <v>0</v>
      </c>
      <c r="Y25" s="10">
        <f t="shared" si="1"/>
        <v>59.96678</v>
      </c>
    </row>
    <row r="26" spans="1:25" s="12" customFormat="1" ht="15" customHeight="1" x14ac:dyDescent="0.2">
      <c r="A26" s="13" t="s">
        <v>42</v>
      </c>
      <c r="B26" s="14">
        <v>2623377.7246999997</v>
      </c>
      <c r="C26" s="14">
        <v>1159968.7663800006</v>
      </c>
      <c r="D26" s="14">
        <v>55806.978870000014</v>
      </c>
      <c r="E26" s="14">
        <v>37627.703360000007</v>
      </c>
      <c r="F26" s="14">
        <v>32040.437620000001</v>
      </c>
      <c r="G26" s="14">
        <v>8946.2330700000002</v>
      </c>
      <c r="H26" s="14">
        <v>31518.453020000004</v>
      </c>
      <c r="I26" s="14">
        <v>3949286.2970200009</v>
      </c>
      <c r="J26" s="14">
        <v>251329.44941999999</v>
      </c>
      <c r="K26" s="14">
        <v>158343.448</v>
      </c>
      <c r="L26" s="14">
        <v>807.31128999999987</v>
      </c>
      <c r="M26" s="14">
        <v>1886.03675</v>
      </c>
      <c r="N26" s="14">
        <v>22307.732330000003</v>
      </c>
      <c r="O26" s="14">
        <v>47211.061569999998</v>
      </c>
      <c r="P26" s="14">
        <v>39923.351370000004</v>
      </c>
      <c r="Q26" s="14">
        <v>521808.39072999993</v>
      </c>
      <c r="R26" s="14">
        <f t="shared" si="1"/>
        <v>2874707.1741199996</v>
      </c>
      <c r="S26" s="14">
        <f t="shared" si="1"/>
        <v>1318312.2143800007</v>
      </c>
      <c r="T26" s="14">
        <f t="shared" si="1"/>
        <v>56614.290160000011</v>
      </c>
      <c r="U26" s="14">
        <f t="shared" si="1"/>
        <v>39513.740110000006</v>
      </c>
      <c r="V26" s="14">
        <f t="shared" si="1"/>
        <v>54348.169950000003</v>
      </c>
      <c r="W26" s="14">
        <f t="shared" si="1"/>
        <v>56157.29464</v>
      </c>
      <c r="X26" s="14">
        <f t="shared" si="1"/>
        <v>71441.804390000005</v>
      </c>
      <c r="Y26" s="14">
        <f t="shared" si="1"/>
        <v>4471094.6877500005</v>
      </c>
    </row>
    <row r="27" spans="1:25" ht="15" customHeight="1" thickBot="1" x14ac:dyDescent="0.25">
      <c r="A27" s="17"/>
      <c r="B27" s="74"/>
      <c r="C27" s="19"/>
      <c r="D27" s="19"/>
      <c r="E27" s="19"/>
      <c r="F27" s="19"/>
      <c r="G27" s="19"/>
      <c r="H27" s="19"/>
      <c r="I27" s="19"/>
      <c r="J27" s="19"/>
      <c r="K27" s="19"/>
      <c r="L27" s="74"/>
      <c r="M27" s="74"/>
      <c r="N27" s="74"/>
      <c r="O27" s="74"/>
      <c r="P27" s="74"/>
      <c r="Q27" s="74"/>
      <c r="R27" s="19"/>
      <c r="S27" s="19"/>
      <c r="T27" s="74"/>
      <c r="U27" s="74"/>
      <c r="V27" s="74"/>
      <c r="W27" s="74"/>
      <c r="X27" s="74"/>
      <c r="Y27" s="74"/>
    </row>
    <row r="28" spans="1:25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11"/>
      <c r="I28" s="11"/>
      <c r="J28" s="11"/>
      <c r="K28" s="11"/>
      <c r="L28" s="22"/>
      <c r="M28" s="22"/>
      <c r="N28" s="4"/>
      <c r="O28" s="4"/>
      <c r="P28" s="4"/>
      <c r="Q28" s="4"/>
      <c r="R28" s="11"/>
      <c r="S28" s="11"/>
      <c r="T28" s="22"/>
      <c r="U28" s="22"/>
      <c r="V28" s="4"/>
      <c r="W28" s="4"/>
      <c r="X28" s="4"/>
      <c r="Y28" s="4"/>
    </row>
    <row r="29" spans="1:25" ht="15" customHeight="1" x14ac:dyDescent="0.2">
      <c r="A29" s="3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9"/>
      <c r="N29" s="4"/>
      <c r="O29" s="4"/>
      <c r="P29" s="4"/>
      <c r="Q29" s="4"/>
      <c r="R29" s="10"/>
      <c r="S29" s="10"/>
      <c r="T29" s="10"/>
      <c r="U29" s="9"/>
      <c r="V29" s="4"/>
      <c r="W29" s="4"/>
      <c r="X29" s="4"/>
      <c r="Y29" s="4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62" top="0.83" bottom="0.64" header="0.5" footer="0.5"/>
  <pageSetup scale="12" orientation="landscape" horizontalDpi="300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FD9A-AF04-4373-B5D7-CEBA3F1356A6}">
  <sheetPr>
    <pageSetUpPr fitToPage="1"/>
  </sheetPr>
  <dimension ref="A1:E51"/>
  <sheetViews>
    <sheetView zoomScaleNormal="100" workbookViewId="0">
      <selection activeCell="H26" sqref="H26"/>
    </sheetView>
  </sheetViews>
  <sheetFormatPr baseColWidth="10" defaultRowHeight="12.75" x14ac:dyDescent="0.2"/>
  <cols>
    <col min="1" max="1" width="63.7109375" style="58" customWidth="1"/>
    <col min="2" max="4" width="15.7109375" style="40" customWidth="1"/>
    <col min="5" max="5" width="15.7109375" style="96" customWidth="1"/>
    <col min="6" max="256" width="11.42578125" style="40"/>
    <col min="257" max="257" width="63.7109375" style="40" customWidth="1"/>
    <col min="258" max="261" width="15.7109375" style="40" customWidth="1"/>
    <col min="262" max="512" width="11.42578125" style="40"/>
    <col min="513" max="513" width="63.7109375" style="40" customWidth="1"/>
    <col min="514" max="517" width="15.7109375" style="40" customWidth="1"/>
    <col min="518" max="768" width="11.42578125" style="40"/>
    <col min="769" max="769" width="63.7109375" style="40" customWidth="1"/>
    <col min="770" max="773" width="15.7109375" style="40" customWidth="1"/>
    <col min="774" max="1024" width="11.42578125" style="40"/>
    <col min="1025" max="1025" width="63.7109375" style="40" customWidth="1"/>
    <col min="1026" max="1029" width="15.7109375" style="40" customWidth="1"/>
    <col min="1030" max="1280" width="11.42578125" style="40"/>
    <col min="1281" max="1281" width="63.7109375" style="40" customWidth="1"/>
    <col min="1282" max="1285" width="15.7109375" style="40" customWidth="1"/>
    <col min="1286" max="1536" width="11.42578125" style="40"/>
    <col min="1537" max="1537" width="63.7109375" style="40" customWidth="1"/>
    <col min="1538" max="1541" width="15.7109375" style="40" customWidth="1"/>
    <col min="1542" max="1792" width="11.42578125" style="40"/>
    <col min="1793" max="1793" width="63.7109375" style="40" customWidth="1"/>
    <col min="1794" max="1797" width="15.7109375" style="40" customWidth="1"/>
    <col min="1798" max="2048" width="11.42578125" style="40"/>
    <col min="2049" max="2049" width="63.7109375" style="40" customWidth="1"/>
    <col min="2050" max="2053" width="15.7109375" style="40" customWidth="1"/>
    <col min="2054" max="2304" width="11.42578125" style="40"/>
    <col min="2305" max="2305" width="63.7109375" style="40" customWidth="1"/>
    <col min="2306" max="2309" width="15.7109375" style="40" customWidth="1"/>
    <col min="2310" max="2560" width="11.42578125" style="40"/>
    <col min="2561" max="2561" width="63.7109375" style="40" customWidth="1"/>
    <col min="2562" max="2565" width="15.7109375" style="40" customWidth="1"/>
    <col min="2566" max="2816" width="11.42578125" style="40"/>
    <col min="2817" max="2817" width="63.7109375" style="40" customWidth="1"/>
    <col min="2818" max="2821" width="15.7109375" style="40" customWidth="1"/>
    <col min="2822" max="3072" width="11.42578125" style="40"/>
    <col min="3073" max="3073" width="63.7109375" style="40" customWidth="1"/>
    <col min="3074" max="3077" width="15.7109375" style="40" customWidth="1"/>
    <col min="3078" max="3328" width="11.42578125" style="40"/>
    <col min="3329" max="3329" width="63.7109375" style="40" customWidth="1"/>
    <col min="3330" max="3333" width="15.7109375" style="40" customWidth="1"/>
    <col min="3334" max="3584" width="11.42578125" style="40"/>
    <col min="3585" max="3585" width="63.7109375" style="40" customWidth="1"/>
    <col min="3586" max="3589" width="15.7109375" style="40" customWidth="1"/>
    <col min="3590" max="3840" width="11.42578125" style="40"/>
    <col min="3841" max="3841" width="63.7109375" style="40" customWidth="1"/>
    <col min="3842" max="3845" width="15.7109375" style="40" customWidth="1"/>
    <col min="3846" max="4096" width="11.42578125" style="40"/>
    <col min="4097" max="4097" width="63.7109375" style="40" customWidth="1"/>
    <col min="4098" max="4101" width="15.7109375" style="40" customWidth="1"/>
    <col min="4102" max="4352" width="11.42578125" style="40"/>
    <col min="4353" max="4353" width="63.7109375" style="40" customWidth="1"/>
    <col min="4354" max="4357" width="15.7109375" style="40" customWidth="1"/>
    <col min="4358" max="4608" width="11.42578125" style="40"/>
    <col min="4609" max="4609" width="63.7109375" style="40" customWidth="1"/>
    <col min="4610" max="4613" width="15.7109375" style="40" customWidth="1"/>
    <col min="4614" max="4864" width="11.42578125" style="40"/>
    <col min="4865" max="4865" width="63.7109375" style="40" customWidth="1"/>
    <col min="4866" max="4869" width="15.7109375" style="40" customWidth="1"/>
    <col min="4870" max="5120" width="11.42578125" style="40"/>
    <col min="5121" max="5121" width="63.7109375" style="40" customWidth="1"/>
    <col min="5122" max="5125" width="15.7109375" style="40" customWidth="1"/>
    <col min="5126" max="5376" width="11.42578125" style="40"/>
    <col min="5377" max="5377" width="63.7109375" style="40" customWidth="1"/>
    <col min="5378" max="5381" width="15.7109375" style="40" customWidth="1"/>
    <col min="5382" max="5632" width="11.42578125" style="40"/>
    <col min="5633" max="5633" width="63.7109375" style="40" customWidth="1"/>
    <col min="5634" max="5637" width="15.7109375" style="40" customWidth="1"/>
    <col min="5638" max="5888" width="11.42578125" style="40"/>
    <col min="5889" max="5889" width="63.7109375" style="40" customWidth="1"/>
    <col min="5890" max="5893" width="15.7109375" style="40" customWidth="1"/>
    <col min="5894" max="6144" width="11.42578125" style="40"/>
    <col min="6145" max="6145" width="63.7109375" style="40" customWidth="1"/>
    <col min="6146" max="6149" width="15.7109375" style="40" customWidth="1"/>
    <col min="6150" max="6400" width="11.42578125" style="40"/>
    <col min="6401" max="6401" width="63.7109375" style="40" customWidth="1"/>
    <col min="6402" max="6405" width="15.7109375" style="40" customWidth="1"/>
    <col min="6406" max="6656" width="11.42578125" style="40"/>
    <col min="6657" max="6657" width="63.7109375" style="40" customWidth="1"/>
    <col min="6658" max="6661" width="15.7109375" style="40" customWidth="1"/>
    <col min="6662" max="6912" width="11.42578125" style="40"/>
    <col min="6913" max="6913" width="63.7109375" style="40" customWidth="1"/>
    <col min="6914" max="6917" width="15.7109375" style="40" customWidth="1"/>
    <col min="6918" max="7168" width="11.42578125" style="40"/>
    <col min="7169" max="7169" width="63.7109375" style="40" customWidth="1"/>
    <col min="7170" max="7173" width="15.7109375" style="40" customWidth="1"/>
    <col min="7174" max="7424" width="11.42578125" style="40"/>
    <col min="7425" max="7425" width="63.7109375" style="40" customWidth="1"/>
    <col min="7426" max="7429" width="15.7109375" style="40" customWidth="1"/>
    <col min="7430" max="7680" width="11.42578125" style="40"/>
    <col min="7681" max="7681" width="63.7109375" style="40" customWidth="1"/>
    <col min="7682" max="7685" width="15.7109375" style="40" customWidth="1"/>
    <col min="7686" max="7936" width="11.42578125" style="40"/>
    <col min="7937" max="7937" width="63.7109375" style="40" customWidth="1"/>
    <col min="7938" max="7941" width="15.7109375" style="40" customWidth="1"/>
    <col min="7942" max="8192" width="11.42578125" style="40"/>
    <col min="8193" max="8193" width="63.7109375" style="40" customWidth="1"/>
    <col min="8194" max="8197" width="15.7109375" style="40" customWidth="1"/>
    <col min="8198" max="8448" width="11.42578125" style="40"/>
    <col min="8449" max="8449" width="63.7109375" style="40" customWidth="1"/>
    <col min="8450" max="8453" width="15.7109375" style="40" customWidth="1"/>
    <col min="8454" max="8704" width="11.42578125" style="40"/>
    <col min="8705" max="8705" width="63.7109375" style="40" customWidth="1"/>
    <col min="8706" max="8709" width="15.7109375" style="40" customWidth="1"/>
    <col min="8710" max="8960" width="11.42578125" style="40"/>
    <col min="8961" max="8961" width="63.7109375" style="40" customWidth="1"/>
    <col min="8962" max="8965" width="15.7109375" style="40" customWidth="1"/>
    <col min="8966" max="9216" width="11.42578125" style="40"/>
    <col min="9217" max="9217" width="63.7109375" style="40" customWidth="1"/>
    <col min="9218" max="9221" width="15.7109375" style="40" customWidth="1"/>
    <col min="9222" max="9472" width="11.42578125" style="40"/>
    <col min="9473" max="9473" width="63.7109375" style="40" customWidth="1"/>
    <col min="9474" max="9477" width="15.7109375" style="40" customWidth="1"/>
    <col min="9478" max="9728" width="11.42578125" style="40"/>
    <col min="9729" max="9729" width="63.7109375" style="40" customWidth="1"/>
    <col min="9730" max="9733" width="15.7109375" style="40" customWidth="1"/>
    <col min="9734" max="9984" width="11.42578125" style="40"/>
    <col min="9985" max="9985" width="63.7109375" style="40" customWidth="1"/>
    <col min="9986" max="9989" width="15.7109375" style="40" customWidth="1"/>
    <col min="9990" max="10240" width="11.42578125" style="40"/>
    <col min="10241" max="10241" width="63.7109375" style="40" customWidth="1"/>
    <col min="10242" max="10245" width="15.7109375" style="40" customWidth="1"/>
    <col min="10246" max="10496" width="11.42578125" style="40"/>
    <col min="10497" max="10497" width="63.7109375" style="40" customWidth="1"/>
    <col min="10498" max="10501" width="15.7109375" style="40" customWidth="1"/>
    <col min="10502" max="10752" width="11.42578125" style="40"/>
    <col min="10753" max="10753" width="63.7109375" style="40" customWidth="1"/>
    <col min="10754" max="10757" width="15.7109375" style="40" customWidth="1"/>
    <col min="10758" max="11008" width="11.42578125" style="40"/>
    <col min="11009" max="11009" width="63.7109375" style="40" customWidth="1"/>
    <col min="11010" max="11013" width="15.7109375" style="40" customWidth="1"/>
    <col min="11014" max="11264" width="11.42578125" style="40"/>
    <col min="11265" max="11265" width="63.7109375" style="40" customWidth="1"/>
    <col min="11266" max="11269" width="15.7109375" style="40" customWidth="1"/>
    <col min="11270" max="11520" width="11.42578125" style="40"/>
    <col min="11521" max="11521" width="63.7109375" style="40" customWidth="1"/>
    <col min="11522" max="11525" width="15.7109375" style="40" customWidth="1"/>
    <col min="11526" max="11776" width="11.42578125" style="40"/>
    <col min="11777" max="11777" width="63.7109375" style="40" customWidth="1"/>
    <col min="11778" max="11781" width="15.7109375" style="40" customWidth="1"/>
    <col min="11782" max="12032" width="11.42578125" style="40"/>
    <col min="12033" max="12033" width="63.7109375" style="40" customWidth="1"/>
    <col min="12034" max="12037" width="15.7109375" style="40" customWidth="1"/>
    <col min="12038" max="12288" width="11.42578125" style="40"/>
    <col min="12289" max="12289" width="63.7109375" style="40" customWidth="1"/>
    <col min="12290" max="12293" width="15.7109375" style="40" customWidth="1"/>
    <col min="12294" max="12544" width="11.42578125" style="40"/>
    <col min="12545" max="12545" width="63.7109375" style="40" customWidth="1"/>
    <col min="12546" max="12549" width="15.7109375" style="40" customWidth="1"/>
    <col min="12550" max="12800" width="11.42578125" style="40"/>
    <col min="12801" max="12801" width="63.7109375" style="40" customWidth="1"/>
    <col min="12802" max="12805" width="15.7109375" style="40" customWidth="1"/>
    <col min="12806" max="13056" width="11.42578125" style="40"/>
    <col min="13057" max="13057" width="63.7109375" style="40" customWidth="1"/>
    <col min="13058" max="13061" width="15.7109375" style="40" customWidth="1"/>
    <col min="13062" max="13312" width="11.42578125" style="40"/>
    <col min="13313" max="13313" width="63.7109375" style="40" customWidth="1"/>
    <col min="13314" max="13317" width="15.7109375" style="40" customWidth="1"/>
    <col min="13318" max="13568" width="11.42578125" style="40"/>
    <col min="13569" max="13569" width="63.7109375" style="40" customWidth="1"/>
    <col min="13570" max="13573" width="15.7109375" style="40" customWidth="1"/>
    <col min="13574" max="13824" width="11.42578125" style="40"/>
    <col min="13825" max="13825" width="63.7109375" style="40" customWidth="1"/>
    <col min="13826" max="13829" width="15.7109375" style="40" customWidth="1"/>
    <col min="13830" max="14080" width="11.42578125" style="40"/>
    <col min="14081" max="14081" width="63.7109375" style="40" customWidth="1"/>
    <col min="14082" max="14085" width="15.7109375" style="40" customWidth="1"/>
    <col min="14086" max="14336" width="11.42578125" style="40"/>
    <col min="14337" max="14337" width="63.7109375" style="40" customWidth="1"/>
    <col min="14338" max="14341" width="15.7109375" style="40" customWidth="1"/>
    <col min="14342" max="14592" width="11.42578125" style="40"/>
    <col min="14593" max="14593" width="63.7109375" style="40" customWidth="1"/>
    <col min="14594" max="14597" width="15.7109375" style="40" customWidth="1"/>
    <col min="14598" max="14848" width="11.42578125" style="40"/>
    <col min="14849" max="14849" width="63.7109375" style="40" customWidth="1"/>
    <col min="14850" max="14853" width="15.7109375" style="40" customWidth="1"/>
    <col min="14854" max="15104" width="11.42578125" style="40"/>
    <col min="15105" max="15105" width="63.7109375" style="40" customWidth="1"/>
    <col min="15106" max="15109" width="15.7109375" style="40" customWidth="1"/>
    <col min="15110" max="15360" width="11.42578125" style="40"/>
    <col min="15361" max="15361" width="63.7109375" style="40" customWidth="1"/>
    <col min="15362" max="15365" width="15.7109375" style="40" customWidth="1"/>
    <col min="15366" max="15616" width="11.42578125" style="40"/>
    <col min="15617" max="15617" width="63.7109375" style="40" customWidth="1"/>
    <col min="15618" max="15621" width="15.7109375" style="40" customWidth="1"/>
    <col min="15622" max="15872" width="11.42578125" style="40"/>
    <col min="15873" max="15873" width="63.7109375" style="40" customWidth="1"/>
    <col min="15874" max="15877" width="15.7109375" style="40" customWidth="1"/>
    <col min="15878" max="16128" width="11.42578125" style="40"/>
    <col min="16129" max="16129" width="63.7109375" style="40" customWidth="1"/>
    <col min="16130" max="16133" width="15.7109375" style="40" customWidth="1"/>
    <col min="16134" max="16384" width="11.42578125" style="40"/>
  </cols>
  <sheetData>
    <row r="1" spans="1:5" s="88" customFormat="1" ht="30" customHeight="1" x14ac:dyDescent="0.25">
      <c r="A1" s="199" t="s">
        <v>205</v>
      </c>
      <c r="B1" s="199"/>
      <c r="C1" s="199"/>
      <c r="D1" s="199"/>
      <c r="E1" s="199"/>
    </row>
    <row r="2" spans="1:5" s="88" customFormat="1" ht="15" customHeight="1" x14ac:dyDescent="0.25">
      <c r="A2" s="200" t="s">
        <v>112</v>
      </c>
      <c r="B2" s="200"/>
      <c r="C2" s="200"/>
      <c r="D2" s="200"/>
      <c r="E2" s="200"/>
    </row>
    <row r="3" spans="1:5" s="88" customFormat="1" ht="15" customHeight="1" x14ac:dyDescent="0.25">
      <c r="A3" s="200" t="s">
        <v>2</v>
      </c>
      <c r="B3" s="200"/>
      <c r="C3" s="200"/>
      <c r="D3" s="200"/>
      <c r="E3" s="200"/>
    </row>
    <row r="4" spans="1:5" s="88" customFormat="1" ht="30" customHeight="1" x14ac:dyDescent="0.25">
      <c r="A4" s="201" t="s">
        <v>3</v>
      </c>
      <c r="B4" s="201"/>
      <c r="C4" s="201"/>
      <c r="D4" s="201"/>
      <c r="E4" s="201"/>
    </row>
    <row r="5" spans="1:5" ht="15" customHeight="1" x14ac:dyDescent="0.2">
      <c r="A5" s="37"/>
      <c r="B5" s="39"/>
      <c r="C5" s="48"/>
      <c r="D5" s="39"/>
      <c r="E5" s="55"/>
    </row>
    <row r="6" spans="1:5" ht="30" customHeight="1" thickBot="1" x14ac:dyDescent="0.25">
      <c r="A6" s="158" t="s">
        <v>113</v>
      </c>
      <c r="B6" s="159" t="s">
        <v>207</v>
      </c>
      <c r="C6" s="159" t="s">
        <v>208</v>
      </c>
      <c r="D6" s="160" t="s">
        <v>209</v>
      </c>
      <c r="E6" s="161" t="s">
        <v>18</v>
      </c>
    </row>
    <row r="7" spans="1:5" s="39" customFormat="1" ht="15" customHeight="1" thickTop="1" x14ac:dyDescent="0.2">
      <c r="A7" s="93" t="s">
        <v>114</v>
      </c>
      <c r="B7" s="48">
        <v>719428.45873000007</v>
      </c>
      <c r="C7" s="48">
        <v>425909.27288000012</v>
      </c>
      <c r="D7" s="48">
        <v>1145337.7316100001</v>
      </c>
      <c r="E7" s="56">
        <v>0.25698919086084254</v>
      </c>
    </row>
    <row r="8" spans="1:5" s="162" customFormat="1" ht="15" customHeight="1" x14ac:dyDescent="0.2">
      <c r="A8" s="93" t="s">
        <v>115</v>
      </c>
      <c r="B8" s="48">
        <v>0</v>
      </c>
      <c r="C8" s="48">
        <v>0</v>
      </c>
      <c r="D8" s="48">
        <v>0</v>
      </c>
      <c r="E8" s="56">
        <v>0</v>
      </c>
    </row>
    <row r="9" spans="1:5" s="162" customFormat="1" ht="15" customHeight="1" x14ac:dyDescent="0.2">
      <c r="A9" s="93" t="s">
        <v>116</v>
      </c>
      <c r="B9" s="48">
        <v>456729.63299000007</v>
      </c>
      <c r="C9" s="48">
        <v>21717.257380000003</v>
      </c>
      <c r="D9" s="48">
        <v>478446.8903700001</v>
      </c>
      <c r="E9" s="56">
        <v>0.1073532075584674</v>
      </c>
    </row>
    <row r="10" spans="1:5" s="162" customFormat="1" ht="15" customHeight="1" x14ac:dyDescent="0.2">
      <c r="A10" s="93" t="s">
        <v>117</v>
      </c>
      <c r="B10" s="48">
        <v>0</v>
      </c>
      <c r="C10" s="48">
        <v>0</v>
      </c>
      <c r="D10" s="48">
        <v>0</v>
      </c>
      <c r="E10" s="56">
        <v>0</v>
      </c>
    </row>
    <row r="11" spans="1:5" s="162" customFormat="1" ht="15" customHeight="1" x14ac:dyDescent="0.2">
      <c r="A11" s="93" t="s">
        <v>118</v>
      </c>
      <c r="B11" s="48">
        <v>129.80000000000001</v>
      </c>
      <c r="C11" s="48">
        <v>29608.544880000001</v>
      </c>
      <c r="D11" s="48">
        <v>29738.344880000001</v>
      </c>
      <c r="E11" s="56">
        <v>6.6726459605141271E-3</v>
      </c>
    </row>
    <row r="12" spans="1:5" s="162" customFormat="1" ht="15" customHeight="1" x14ac:dyDescent="0.2">
      <c r="A12" s="57" t="s">
        <v>119</v>
      </c>
      <c r="B12" s="48">
        <v>0</v>
      </c>
      <c r="C12" s="48">
        <v>0</v>
      </c>
      <c r="D12" s="48">
        <v>0</v>
      </c>
      <c r="E12" s="56">
        <v>0</v>
      </c>
    </row>
    <row r="13" spans="1:5" s="162" customFormat="1" ht="15" customHeight="1" x14ac:dyDescent="0.2">
      <c r="A13" s="57" t="s">
        <v>120</v>
      </c>
      <c r="B13" s="48">
        <v>129.80000000000001</v>
      </c>
      <c r="C13" s="48">
        <v>12491.88997</v>
      </c>
      <c r="D13" s="48">
        <v>12621.689969999999</v>
      </c>
      <c r="E13" s="56">
        <v>2.8320361786449955E-3</v>
      </c>
    </row>
    <row r="14" spans="1:5" s="162" customFormat="1" ht="15" customHeight="1" x14ac:dyDescent="0.2">
      <c r="A14" s="57" t="s">
        <v>121</v>
      </c>
      <c r="B14" s="48">
        <v>0</v>
      </c>
      <c r="C14" s="48">
        <v>17116.654910000001</v>
      </c>
      <c r="D14" s="48">
        <v>17116.654910000001</v>
      </c>
      <c r="E14" s="56">
        <v>3.8406097818691315E-3</v>
      </c>
    </row>
    <row r="15" spans="1:5" s="162" customFormat="1" ht="15" customHeight="1" x14ac:dyDescent="0.2">
      <c r="A15" s="93" t="s">
        <v>122</v>
      </c>
      <c r="B15" s="48">
        <v>0</v>
      </c>
      <c r="C15" s="48">
        <v>0</v>
      </c>
      <c r="D15" s="48">
        <v>0</v>
      </c>
      <c r="E15" s="56">
        <v>0</v>
      </c>
    </row>
    <row r="16" spans="1:5" s="162" customFormat="1" ht="15" customHeight="1" x14ac:dyDescent="0.2">
      <c r="A16" s="57" t="s">
        <v>123</v>
      </c>
      <c r="B16" s="48">
        <v>0</v>
      </c>
      <c r="C16" s="48">
        <v>0</v>
      </c>
      <c r="D16" s="48">
        <v>0</v>
      </c>
      <c r="E16" s="56">
        <v>0</v>
      </c>
    </row>
    <row r="17" spans="1:5" s="162" customFormat="1" ht="15" customHeight="1" x14ac:dyDescent="0.2">
      <c r="A17" s="57" t="s">
        <v>124</v>
      </c>
      <c r="B17" s="48">
        <v>0</v>
      </c>
      <c r="C17" s="48">
        <v>0</v>
      </c>
      <c r="D17" s="48">
        <v>0</v>
      </c>
      <c r="E17" s="56">
        <v>0</v>
      </c>
    </row>
    <row r="18" spans="1:5" s="162" customFormat="1" ht="15" customHeight="1" x14ac:dyDescent="0.2">
      <c r="A18" s="57" t="s">
        <v>125</v>
      </c>
      <c r="B18" s="48">
        <v>0</v>
      </c>
      <c r="C18" s="48">
        <v>0</v>
      </c>
      <c r="D18" s="48">
        <v>0</v>
      </c>
      <c r="E18" s="56">
        <v>0</v>
      </c>
    </row>
    <row r="19" spans="1:5" s="162" customFormat="1" ht="15" customHeight="1" x14ac:dyDescent="0.2">
      <c r="A19" s="57" t="s">
        <v>126</v>
      </c>
      <c r="B19" s="48">
        <v>0</v>
      </c>
      <c r="C19" s="48">
        <v>0</v>
      </c>
      <c r="D19" s="48">
        <v>0</v>
      </c>
      <c r="E19" s="56">
        <v>0</v>
      </c>
    </row>
    <row r="20" spans="1:5" s="162" customFormat="1" ht="15" customHeight="1" x14ac:dyDescent="0.2">
      <c r="A20" s="93" t="s">
        <v>127</v>
      </c>
      <c r="B20" s="48">
        <v>1082025.7167700001</v>
      </c>
      <c r="C20" s="48">
        <v>12561.09</v>
      </c>
      <c r="D20" s="48">
        <v>1094586.8067700001</v>
      </c>
      <c r="E20" s="56">
        <v>0.24560177320217758</v>
      </c>
    </row>
    <row r="21" spans="1:5" s="162" customFormat="1" ht="15" customHeight="1" x14ac:dyDescent="0.2">
      <c r="A21" s="57" t="s">
        <v>128</v>
      </c>
      <c r="B21" s="48">
        <v>1525.5461099999998</v>
      </c>
      <c r="C21" s="48">
        <v>574.46862999999996</v>
      </c>
      <c r="D21" s="48">
        <v>2100.0147399999996</v>
      </c>
      <c r="E21" s="56">
        <v>4.7119820986759372E-4</v>
      </c>
    </row>
    <row r="22" spans="1:5" s="162" customFormat="1" ht="15" customHeight="1" x14ac:dyDescent="0.2">
      <c r="A22" s="57" t="s">
        <v>129</v>
      </c>
      <c r="B22" s="48">
        <v>0</v>
      </c>
      <c r="C22" s="48">
        <v>0</v>
      </c>
      <c r="D22" s="48">
        <v>0</v>
      </c>
      <c r="E22" s="56">
        <v>0</v>
      </c>
    </row>
    <row r="23" spans="1:5" s="162" customFormat="1" ht="15" customHeight="1" x14ac:dyDescent="0.2">
      <c r="A23" s="57" t="s">
        <v>130</v>
      </c>
      <c r="B23" s="48">
        <v>0</v>
      </c>
      <c r="C23" s="48">
        <v>0</v>
      </c>
      <c r="D23" s="48">
        <v>0</v>
      </c>
      <c r="E23" s="56">
        <v>0</v>
      </c>
    </row>
    <row r="24" spans="1:5" s="162" customFormat="1" ht="15" customHeight="1" x14ac:dyDescent="0.2">
      <c r="A24" s="57" t="s">
        <v>131</v>
      </c>
      <c r="B24" s="48">
        <v>49886.821410000004</v>
      </c>
      <c r="C24" s="48">
        <v>1285.1892499999999</v>
      </c>
      <c r="D24" s="48">
        <v>51172.010660000007</v>
      </c>
      <c r="E24" s="56">
        <v>1.1481900273860665E-2</v>
      </c>
    </row>
    <row r="25" spans="1:5" s="162" customFormat="1" ht="15" customHeight="1" x14ac:dyDescent="0.2">
      <c r="A25" s="57" t="s">
        <v>132</v>
      </c>
      <c r="B25" s="48">
        <v>0</v>
      </c>
      <c r="C25" s="48">
        <v>0</v>
      </c>
      <c r="D25" s="48">
        <v>0</v>
      </c>
      <c r="E25" s="56">
        <v>0</v>
      </c>
    </row>
    <row r="26" spans="1:5" s="162" customFormat="1" ht="15" customHeight="1" x14ac:dyDescent="0.2">
      <c r="A26" s="57" t="s">
        <v>133</v>
      </c>
      <c r="B26" s="48">
        <v>0</v>
      </c>
      <c r="C26" s="48">
        <v>0</v>
      </c>
      <c r="D26" s="48">
        <v>0</v>
      </c>
      <c r="E26" s="56">
        <v>0</v>
      </c>
    </row>
    <row r="27" spans="1:5" s="162" customFormat="1" ht="15" customHeight="1" x14ac:dyDescent="0.2">
      <c r="A27" s="57" t="s">
        <v>134</v>
      </c>
      <c r="B27" s="48">
        <v>0</v>
      </c>
      <c r="C27" s="48">
        <v>0</v>
      </c>
      <c r="D27" s="48">
        <v>0</v>
      </c>
      <c r="E27" s="56">
        <v>0</v>
      </c>
    </row>
    <row r="28" spans="1:5" s="162" customFormat="1" ht="15" customHeight="1" x14ac:dyDescent="0.2">
      <c r="A28" s="57" t="s">
        <v>135</v>
      </c>
      <c r="B28" s="48">
        <v>0</v>
      </c>
      <c r="C28" s="48">
        <v>0</v>
      </c>
      <c r="D28" s="48">
        <v>0</v>
      </c>
      <c r="E28" s="56">
        <v>0</v>
      </c>
    </row>
    <row r="29" spans="1:5" s="162" customFormat="1" ht="15" customHeight="1" x14ac:dyDescent="0.2">
      <c r="A29" s="57" t="s">
        <v>136</v>
      </c>
      <c r="B29" s="48">
        <v>1030613.34925</v>
      </c>
      <c r="C29" s="48">
        <v>10701.432119999999</v>
      </c>
      <c r="D29" s="48">
        <v>1041314.78137</v>
      </c>
      <c r="E29" s="56">
        <v>0.23364867471844927</v>
      </c>
    </row>
    <row r="30" spans="1:5" s="162" customFormat="1" ht="15" customHeight="1" x14ac:dyDescent="0.2">
      <c r="A30" s="93" t="s">
        <v>137</v>
      </c>
      <c r="B30" s="48">
        <v>1665504.34589</v>
      </c>
      <c r="C30" s="48">
        <v>35259.129449999993</v>
      </c>
      <c r="D30" s="48">
        <v>1700763.4753399999</v>
      </c>
      <c r="E30" s="56">
        <v>0.38161479999344933</v>
      </c>
    </row>
    <row r="31" spans="1:5" s="162" customFormat="1" ht="15" customHeight="1" x14ac:dyDescent="0.2">
      <c r="A31" s="57" t="s">
        <v>138</v>
      </c>
      <c r="B31" s="48">
        <v>0</v>
      </c>
      <c r="C31" s="48">
        <v>0</v>
      </c>
      <c r="D31" s="48">
        <v>0</v>
      </c>
      <c r="E31" s="56">
        <v>0</v>
      </c>
    </row>
    <row r="32" spans="1:5" s="162" customFormat="1" ht="15" customHeight="1" x14ac:dyDescent="0.2">
      <c r="A32" s="57" t="s">
        <v>139</v>
      </c>
      <c r="B32" s="48">
        <v>1665504.34589</v>
      </c>
      <c r="C32" s="48">
        <v>35259.129449999993</v>
      </c>
      <c r="D32" s="48">
        <v>1700763.4753399999</v>
      </c>
      <c r="E32" s="56">
        <v>0.38161479999344933</v>
      </c>
    </row>
    <row r="33" spans="1:5" s="162" customFormat="1" ht="15" customHeight="1" x14ac:dyDescent="0.2">
      <c r="A33" s="93" t="s">
        <v>140</v>
      </c>
      <c r="B33" s="48">
        <v>3318.1972300000002</v>
      </c>
      <c r="C33" s="48">
        <v>0</v>
      </c>
      <c r="D33" s="48">
        <v>3318.1972300000002</v>
      </c>
      <c r="E33" s="56">
        <v>7.4453220017094189E-4</v>
      </c>
    </row>
    <row r="34" spans="1:5" s="162" customFormat="1" ht="15" customHeight="1" x14ac:dyDescent="0.2">
      <c r="A34" s="57" t="s">
        <v>141</v>
      </c>
      <c r="B34" s="48">
        <v>0</v>
      </c>
      <c r="C34" s="48">
        <v>0</v>
      </c>
      <c r="D34" s="48">
        <v>0</v>
      </c>
      <c r="E34" s="56">
        <v>0</v>
      </c>
    </row>
    <row r="35" spans="1:5" s="162" customFormat="1" ht="15" customHeight="1" x14ac:dyDescent="0.2">
      <c r="A35" s="57" t="s">
        <v>142</v>
      </c>
      <c r="B35" s="48">
        <v>0</v>
      </c>
      <c r="C35" s="48">
        <v>0</v>
      </c>
      <c r="D35" s="48">
        <v>0</v>
      </c>
      <c r="E35" s="56">
        <v>0</v>
      </c>
    </row>
    <row r="36" spans="1:5" s="162" customFormat="1" ht="15" customHeight="1" x14ac:dyDescent="0.2">
      <c r="A36" s="57" t="s">
        <v>143</v>
      </c>
      <c r="B36" s="48">
        <v>308.66714000000002</v>
      </c>
      <c r="C36" s="48">
        <v>0</v>
      </c>
      <c r="D36" s="48">
        <v>308.66714000000002</v>
      </c>
      <c r="E36" s="56">
        <v>6.9258277593303927E-5</v>
      </c>
    </row>
    <row r="37" spans="1:5" s="162" customFormat="1" ht="15" customHeight="1" x14ac:dyDescent="0.2">
      <c r="A37" s="57" t="s">
        <v>144</v>
      </c>
      <c r="B37" s="48">
        <v>0</v>
      </c>
      <c r="C37" s="48">
        <v>0</v>
      </c>
      <c r="D37" s="48">
        <v>0</v>
      </c>
      <c r="E37" s="56">
        <v>0</v>
      </c>
    </row>
    <row r="38" spans="1:5" s="162" customFormat="1" ht="15" customHeight="1" x14ac:dyDescent="0.2">
      <c r="A38" s="57" t="s">
        <v>145</v>
      </c>
      <c r="B38" s="48">
        <v>0</v>
      </c>
      <c r="C38" s="48">
        <v>0</v>
      </c>
      <c r="D38" s="48">
        <v>0</v>
      </c>
      <c r="E38" s="56">
        <v>0</v>
      </c>
    </row>
    <row r="39" spans="1:5" s="162" customFormat="1" ht="15" customHeight="1" x14ac:dyDescent="0.2">
      <c r="A39" s="57" t="s">
        <v>146</v>
      </c>
      <c r="B39" s="48">
        <v>0</v>
      </c>
      <c r="C39" s="48">
        <v>0</v>
      </c>
      <c r="D39" s="48">
        <v>0</v>
      </c>
      <c r="E39" s="56">
        <v>0</v>
      </c>
    </row>
    <row r="40" spans="1:5" s="162" customFormat="1" ht="15" customHeight="1" x14ac:dyDescent="0.2">
      <c r="A40" s="57" t="s">
        <v>147</v>
      </c>
      <c r="B40" s="48">
        <v>0</v>
      </c>
      <c r="C40" s="48">
        <v>0</v>
      </c>
      <c r="D40" s="48">
        <v>0</v>
      </c>
      <c r="E40" s="56">
        <v>0</v>
      </c>
    </row>
    <row r="41" spans="1:5" s="162" customFormat="1" ht="15" customHeight="1" x14ac:dyDescent="0.2">
      <c r="A41" s="57" t="s">
        <v>148</v>
      </c>
      <c r="B41" s="48">
        <v>3009.5300900000002</v>
      </c>
      <c r="C41" s="48">
        <v>0</v>
      </c>
      <c r="D41" s="48">
        <v>3009.5300900000002</v>
      </c>
      <c r="E41" s="56">
        <v>6.7527392257763798E-4</v>
      </c>
    </row>
    <row r="42" spans="1:5" s="162" customFormat="1" ht="15" customHeight="1" x14ac:dyDescent="0.2">
      <c r="A42" s="57" t="s">
        <v>149</v>
      </c>
      <c r="B42" s="48">
        <v>0</v>
      </c>
      <c r="C42" s="48">
        <v>0</v>
      </c>
      <c r="D42" s="48">
        <v>0</v>
      </c>
      <c r="E42" s="56">
        <v>0</v>
      </c>
    </row>
    <row r="43" spans="1:5" s="162" customFormat="1" ht="15" customHeight="1" x14ac:dyDescent="0.2">
      <c r="A43" s="93" t="s">
        <v>150</v>
      </c>
      <c r="B43" s="48">
        <v>3927136.1516100005</v>
      </c>
      <c r="C43" s="48">
        <v>525055.29459000018</v>
      </c>
      <c r="D43" s="48">
        <v>4452191.4462000011</v>
      </c>
      <c r="E43" s="56">
        <v>0.9989761497756221</v>
      </c>
    </row>
    <row r="44" spans="1:5" s="162" customFormat="1" ht="15" customHeight="1" x14ac:dyDescent="0.2">
      <c r="A44" s="57" t="s">
        <v>151</v>
      </c>
      <c r="B44" s="48">
        <v>0</v>
      </c>
      <c r="C44" s="48">
        <v>4563.0490899999995</v>
      </c>
      <c r="D44" s="48">
        <v>4563.0490899999995</v>
      </c>
      <c r="E44" s="56">
        <v>1.0238502243779264E-3</v>
      </c>
    </row>
    <row r="45" spans="1:5" s="39" customFormat="1" ht="15" customHeight="1" x14ac:dyDescent="0.2">
      <c r="A45" s="94" t="s">
        <v>37</v>
      </c>
      <c r="B45" s="50">
        <v>3927136.1516100005</v>
      </c>
      <c r="C45" s="50">
        <v>529618.34368000017</v>
      </c>
      <c r="D45" s="50">
        <v>4456754.4952900009</v>
      </c>
      <c r="E45" s="95">
        <v>1</v>
      </c>
    </row>
    <row r="46" spans="1:5" ht="15" customHeight="1" x14ac:dyDescent="0.2">
      <c r="A46" s="93" t="s">
        <v>152</v>
      </c>
      <c r="B46" s="56">
        <v>0.88116501722504281</v>
      </c>
      <c r="C46" s="56">
        <v>0.11883498277495716</v>
      </c>
      <c r="D46" s="56">
        <v>1</v>
      </c>
      <c r="E46" s="56"/>
    </row>
    <row r="47" spans="1:5" ht="15" customHeight="1" thickBot="1" x14ac:dyDescent="0.25">
      <c r="A47" s="97"/>
      <c r="B47" s="98"/>
      <c r="C47" s="99"/>
      <c r="D47" s="98"/>
      <c r="E47" s="100"/>
    </row>
    <row r="48" spans="1:5" ht="15" customHeight="1" thickTop="1" x14ac:dyDescent="0.2">
      <c r="A48" s="101" t="s">
        <v>39</v>
      </c>
      <c r="B48" s="39"/>
      <c r="C48" s="48"/>
      <c r="D48" s="39"/>
      <c r="E48" s="55"/>
    </row>
    <row r="49" spans="1:5" ht="15" customHeight="1" x14ac:dyDescent="0.2">
      <c r="A49" s="101" t="s">
        <v>153</v>
      </c>
      <c r="B49" s="39"/>
      <c r="C49" s="48"/>
      <c r="D49" s="39"/>
      <c r="E49" s="55"/>
    </row>
    <row r="50" spans="1:5" ht="15" customHeight="1" x14ac:dyDescent="0.2">
      <c r="A50" s="101" t="s">
        <v>154</v>
      </c>
      <c r="B50" s="39"/>
      <c r="C50" s="48"/>
      <c r="D50" s="39"/>
      <c r="E50" s="55"/>
    </row>
    <row r="51" spans="1:5" ht="15" customHeight="1" x14ac:dyDescent="0.2">
      <c r="A51" s="37"/>
      <c r="B51" s="39"/>
      <c r="C51" s="48"/>
      <c r="D51" s="39"/>
      <c r="E51" s="55"/>
    </row>
  </sheetData>
  <mergeCells count="4">
    <mergeCell ref="A1:E1"/>
    <mergeCell ref="A2:E2"/>
    <mergeCell ref="A3:E3"/>
    <mergeCell ref="A4:E4"/>
  </mergeCells>
  <pageMargins left="1.1200000000000001" right="0.49" top="0.73" bottom="0.67" header="0.5" footer="0.5"/>
  <pageSetup scale="61" orientation="landscape" horizont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0562-5ACF-418D-9461-D6684119E22F}">
  <sheetPr codeName="Sheet4">
    <pageSetUpPr fitToPage="1"/>
  </sheetPr>
  <dimension ref="A1:D60"/>
  <sheetViews>
    <sheetView zoomScaleNormal="100" workbookViewId="0">
      <selection activeCell="H18" sqref="H18"/>
    </sheetView>
  </sheetViews>
  <sheetFormatPr baseColWidth="10" defaultColWidth="9.140625" defaultRowHeight="12.75" x14ac:dyDescent="0.2"/>
  <cols>
    <col min="1" max="1" width="79.85546875" style="24" customWidth="1"/>
    <col min="2" max="4" width="15.7109375" customWidth="1"/>
    <col min="257" max="257" width="79.85546875" customWidth="1"/>
    <col min="258" max="260" width="15.7109375" customWidth="1"/>
    <col min="513" max="513" width="79.85546875" customWidth="1"/>
    <col min="514" max="516" width="15.7109375" customWidth="1"/>
    <col min="769" max="769" width="79.85546875" customWidth="1"/>
    <col min="770" max="772" width="15.7109375" customWidth="1"/>
    <col min="1025" max="1025" width="79.85546875" customWidth="1"/>
    <col min="1026" max="1028" width="15.7109375" customWidth="1"/>
    <col min="1281" max="1281" width="79.85546875" customWidth="1"/>
    <col min="1282" max="1284" width="15.7109375" customWidth="1"/>
    <col min="1537" max="1537" width="79.85546875" customWidth="1"/>
    <col min="1538" max="1540" width="15.7109375" customWidth="1"/>
    <col min="1793" max="1793" width="79.85546875" customWidth="1"/>
    <col min="1794" max="1796" width="15.7109375" customWidth="1"/>
    <col min="2049" max="2049" width="79.85546875" customWidth="1"/>
    <col min="2050" max="2052" width="15.7109375" customWidth="1"/>
    <col min="2305" max="2305" width="79.85546875" customWidth="1"/>
    <col min="2306" max="2308" width="15.7109375" customWidth="1"/>
    <col min="2561" max="2561" width="79.85546875" customWidth="1"/>
    <col min="2562" max="2564" width="15.7109375" customWidth="1"/>
    <col min="2817" max="2817" width="79.85546875" customWidth="1"/>
    <col min="2818" max="2820" width="15.7109375" customWidth="1"/>
    <col min="3073" max="3073" width="79.85546875" customWidth="1"/>
    <col min="3074" max="3076" width="15.7109375" customWidth="1"/>
    <col min="3329" max="3329" width="79.85546875" customWidth="1"/>
    <col min="3330" max="3332" width="15.7109375" customWidth="1"/>
    <col min="3585" max="3585" width="79.85546875" customWidth="1"/>
    <col min="3586" max="3588" width="15.7109375" customWidth="1"/>
    <col min="3841" max="3841" width="79.85546875" customWidth="1"/>
    <col min="3842" max="3844" width="15.7109375" customWidth="1"/>
    <col min="4097" max="4097" width="79.85546875" customWidth="1"/>
    <col min="4098" max="4100" width="15.7109375" customWidth="1"/>
    <col min="4353" max="4353" width="79.85546875" customWidth="1"/>
    <col min="4354" max="4356" width="15.7109375" customWidth="1"/>
    <col min="4609" max="4609" width="79.85546875" customWidth="1"/>
    <col min="4610" max="4612" width="15.7109375" customWidth="1"/>
    <col min="4865" max="4865" width="79.85546875" customWidth="1"/>
    <col min="4866" max="4868" width="15.7109375" customWidth="1"/>
    <col min="5121" max="5121" width="79.85546875" customWidth="1"/>
    <col min="5122" max="5124" width="15.7109375" customWidth="1"/>
    <col min="5377" max="5377" width="79.85546875" customWidth="1"/>
    <col min="5378" max="5380" width="15.7109375" customWidth="1"/>
    <col min="5633" max="5633" width="79.85546875" customWidth="1"/>
    <col min="5634" max="5636" width="15.7109375" customWidth="1"/>
    <col min="5889" max="5889" width="79.85546875" customWidth="1"/>
    <col min="5890" max="5892" width="15.7109375" customWidth="1"/>
    <col min="6145" max="6145" width="79.85546875" customWidth="1"/>
    <col min="6146" max="6148" width="15.7109375" customWidth="1"/>
    <col min="6401" max="6401" width="79.85546875" customWidth="1"/>
    <col min="6402" max="6404" width="15.7109375" customWidth="1"/>
    <col min="6657" max="6657" width="79.85546875" customWidth="1"/>
    <col min="6658" max="6660" width="15.7109375" customWidth="1"/>
    <col min="6913" max="6913" width="79.85546875" customWidth="1"/>
    <col min="6914" max="6916" width="15.7109375" customWidth="1"/>
    <col min="7169" max="7169" width="79.85546875" customWidth="1"/>
    <col min="7170" max="7172" width="15.7109375" customWidth="1"/>
    <col min="7425" max="7425" width="79.85546875" customWidth="1"/>
    <col min="7426" max="7428" width="15.7109375" customWidth="1"/>
    <col min="7681" max="7681" width="79.85546875" customWidth="1"/>
    <col min="7682" max="7684" width="15.7109375" customWidth="1"/>
    <col min="7937" max="7937" width="79.85546875" customWidth="1"/>
    <col min="7938" max="7940" width="15.7109375" customWidth="1"/>
    <col min="8193" max="8193" width="79.85546875" customWidth="1"/>
    <col min="8194" max="8196" width="15.7109375" customWidth="1"/>
    <col min="8449" max="8449" width="79.85546875" customWidth="1"/>
    <col min="8450" max="8452" width="15.7109375" customWidth="1"/>
    <col min="8705" max="8705" width="79.85546875" customWidth="1"/>
    <col min="8706" max="8708" width="15.7109375" customWidth="1"/>
    <col min="8961" max="8961" width="79.85546875" customWidth="1"/>
    <col min="8962" max="8964" width="15.7109375" customWidth="1"/>
    <col min="9217" max="9217" width="79.85546875" customWidth="1"/>
    <col min="9218" max="9220" width="15.7109375" customWidth="1"/>
    <col min="9473" max="9473" width="79.85546875" customWidth="1"/>
    <col min="9474" max="9476" width="15.7109375" customWidth="1"/>
    <col min="9729" max="9729" width="79.85546875" customWidth="1"/>
    <col min="9730" max="9732" width="15.7109375" customWidth="1"/>
    <col min="9985" max="9985" width="79.85546875" customWidth="1"/>
    <col min="9986" max="9988" width="15.7109375" customWidth="1"/>
    <col min="10241" max="10241" width="79.85546875" customWidth="1"/>
    <col min="10242" max="10244" width="15.7109375" customWidth="1"/>
    <col min="10497" max="10497" width="79.85546875" customWidth="1"/>
    <col min="10498" max="10500" width="15.7109375" customWidth="1"/>
    <col min="10753" max="10753" width="79.85546875" customWidth="1"/>
    <col min="10754" max="10756" width="15.7109375" customWidth="1"/>
    <col min="11009" max="11009" width="79.85546875" customWidth="1"/>
    <col min="11010" max="11012" width="15.7109375" customWidth="1"/>
    <col min="11265" max="11265" width="79.85546875" customWidth="1"/>
    <col min="11266" max="11268" width="15.7109375" customWidth="1"/>
    <col min="11521" max="11521" width="79.85546875" customWidth="1"/>
    <col min="11522" max="11524" width="15.7109375" customWidth="1"/>
    <col min="11777" max="11777" width="79.85546875" customWidth="1"/>
    <col min="11778" max="11780" width="15.7109375" customWidth="1"/>
    <col min="12033" max="12033" width="79.85546875" customWidth="1"/>
    <col min="12034" max="12036" width="15.7109375" customWidth="1"/>
    <col min="12289" max="12289" width="79.85546875" customWidth="1"/>
    <col min="12290" max="12292" width="15.7109375" customWidth="1"/>
    <col min="12545" max="12545" width="79.85546875" customWidth="1"/>
    <col min="12546" max="12548" width="15.7109375" customWidth="1"/>
    <col min="12801" max="12801" width="79.85546875" customWidth="1"/>
    <col min="12802" max="12804" width="15.7109375" customWidth="1"/>
    <col min="13057" max="13057" width="79.85546875" customWidth="1"/>
    <col min="13058" max="13060" width="15.7109375" customWidth="1"/>
    <col min="13313" max="13313" width="79.85546875" customWidth="1"/>
    <col min="13314" max="13316" width="15.7109375" customWidth="1"/>
    <col min="13569" max="13569" width="79.85546875" customWidth="1"/>
    <col min="13570" max="13572" width="15.7109375" customWidth="1"/>
    <col min="13825" max="13825" width="79.85546875" customWidth="1"/>
    <col min="13826" max="13828" width="15.7109375" customWidth="1"/>
    <col min="14081" max="14081" width="79.85546875" customWidth="1"/>
    <col min="14082" max="14084" width="15.7109375" customWidth="1"/>
    <col min="14337" max="14337" width="79.85546875" customWidth="1"/>
    <col min="14338" max="14340" width="15.7109375" customWidth="1"/>
    <col min="14593" max="14593" width="79.85546875" customWidth="1"/>
    <col min="14594" max="14596" width="15.7109375" customWidth="1"/>
    <col min="14849" max="14849" width="79.85546875" customWidth="1"/>
    <col min="14850" max="14852" width="15.7109375" customWidth="1"/>
    <col min="15105" max="15105" width="79.85546875" customWidth="1"/>
    <col min="15106" max="15108" width="15.7109375" customWidth="1"/>
    <col min="15361" max="15361" width="79.85546875" customWidth="1"/>
    <col min="15362" max="15364" width="15.7109375" customWidth="1"/>
    <col min="15617" max="15617" width="79.85546875" customWidth="1"/>
    <col min="15618" max="15620" width="15.7109375" customWidth="1"/>
    <col min="15873" max="15873" width="79.85546875" customWidth="1"/>
    <col min="15874" max="15876" width="15.7109375" customWidth="1"/>
    <col min="16129" max="16129" width="79.85546875" customWidth="1"/>
    <col min="16130" max="16132" width="15.7109375" customWidth="1"/>
  </cols>
  <sheetData>
    <row r="1" spans="1:4" s="1" customFormat="1" ht="30" customHeight="1" x14ac:dyDescent="0.25">
      <c r="A1" s="191" t="s">
        <v>205</v>
      </c>
      <c r="B1" s="191"/>
      <c r="C1" s="191"/>
      <c r="D1" s="191"/>
    </row>
    <row r="2" spans="1:4" s="1" customFormat="1" ht="15" customHeight="1" x14ac:dyDescent="0.25">
      <c r="A2" s="192" t="s">
        <v>155</v>
      </c>
      <c r="B2" s="192"/>
      <c r="C2" s="192"/>
      <c r="D2" s="192"/>
    </row>
    <row r="3" spans="1:4" s="1" customFormat="1" ht="15" customHeight="1" x14ac:dyDescent="0.25">
      <c r="A3" s="192" t="s">
        <v>2</v>
      </c>
      <c r="B3" s="192"/>
      <c r="C3" s="192"/>
      <c r="D3" s="192"/>
    </row>
    <row r="4" spans="1:4" s="1" customFormat="1" ht="30" customHeight="1" x14ac:dyDescent="0.25">
      <c r="A4" s="193" t="s">
        <v>3</v>
      </c>
      <c r="B4" s="193"/>
      <c r="C4" s="193"/>
      <c r="D4" s="193"/>
    </row>
    <row r="5" spans="1:4" ht="15" customHeight="1" x14ac:dyDescent="0.2">
      <c r="A5" s="3"/>
      <c r="B5" s="4"/>
      <c r="C5" s="10"/>
      <c r="D5" s="4"/>
    </row>
    <row r="6" spans="1:4" ht="30" customHeight="1" thickBot="1" x14ac:dyDescent="0.25">
      <c r="A6" s="163" t="s">
        <v>44</v>
      </c>
      <c r="B6" s="164" t="s">
        <v>207</v>
      </c>
      <c r="C6" s="164" t="s">
        <v>208</v>
      </c>
      <c r="D6" s="165" t="s">
        <v>210</v>
      </c>
    </row>
    <row r="7" spans="1:4" ht="15" customHeight="1" thickTop="1" x14ac:dyDescent="0.2">
      <c r="A7" s="166" t="s">
        <v>156</v>
      </c>
      <c r="B7" s="167">
        <v>0</v>
      </c>
      <c r="C7" s="168">
        <v>4935.9338399999997</v>
      </c>
      <c r="D7" s="168">
        <f>SUM(B7:C7)</f>
        <v>4935.9338399999997</v>
      </c>
    </row>
    <row r="8" spans="1:4" ht="15" customHeight="1" x14ac:dyDescent="0.2">
      <c r="A8" s="9" t="s">
        <v>157</v>
      </c>
      <c r="B8" s="169">
        <v>0</v>
      </c>
      <c r="C8" s="114">
        <v>2749.51352</v>
      </c>
      <c r="D8" s="114">
        <f t="shared" ref="D8:D55" si="0">SUM(B8:C8)</f>
        <v>2749.51352</v>
      </c>
    </row>
    <row r="9" spans="1:4" ht="15" customHeight="1" x14ac:dyDescent="0.2">
      <c r="A9" s="9" t="s">
        <v>158</v>
      </c>
      <c r="B9" s="169">
        <v>0</v>
      </c>
      <c r="C9" s="114">
        <v>0</v>
      </c>
      <c r="D9" s="114">
        <f t="shared" si="0"/>
        <v>0</v>
      </c>
    </row>
    <row r="10" spans="1:4" ht="15" customHeight="1" x14ac:dyDescent="0.2">
      <c r="A10" s="9" t="s">
        <v>159</v>
      </c>
      <c r="B10" s="169">
        <v>0</v>
      </c>
      <c r="C10" s="114">
        <v>2749.51352</v>
      </c>
      <c r="D10" s="114">
        <f t="shared" si="0"/>
        <v>2749.51352</v>
      </c>
    </row>
    <row r="11" spans="1:4" ht="15" customHeight="1" x14ac:dyDescent="0.2">
      <c r="A11" s="9" t="s">
        <v>160</v>
      </c>
      <c r="B11" s="169">
        <v>0</v>
      </c>
      <c r="C11" s="114">
        <v>2186.4203200000002</v>
      </c>
      <c r="D11" s="114">
        <f t="shared" si="0"/>
        <v>2186.4203200000002</v>
      </c>
    </row>
    <row r="12" spans="1:4" ht="15" customHeight="1" x14ac:dyDescent="0.2">
      <c r="A12" s="9" t="s">
        <v>158</v>
      </c>
      <c r="B12" s="169">
        <v>0</v>
      </c>
      <c r="C12" s="114">
        <v>0</v>
      </c>
      <c r="D12" s="114">
        <f t="shared" si="0"/>
        <v>0</v>
      </c>
    </row>
    <row r="13" spans="1:4" ht="15" customHeight="1" x14ac:dyDescent="0.2">
      <c r="A13" s="9" t="s">
        <v>159</v>
      </c>
      <c r="B13" s="169">
        <v>0</v>
      </c>
      <c r="C13" s="114">
        <v>2186.4203200000002</v>
      </c>
      <c r="D13" s="114">
        <f t="shared" si="0"/>
        <v>2186.4203200000002</v>
      </c>
    </row>
    <row r="14" spans="1:4" ht="15" customHeight="1" x14ac:dyDescent="0.2">
      <c r="A14" s="166" t="s">
        <v>161</v>
      </c>
      <c r="B14" s="167">
        <v>40420.960270000003</v>
      </c>
      <c r="C14" s="168">
        <v>132891.52247</v>
      </c>
      <c r="D14" s="168">
        <f t="shared" si="0"/>
        <v>173312.48274000001</v>
      </c>
    </row>
    <row r="15" spans="1:4" ht="15" customHeight="1" x14ac:dyDescent="0.2">
      <c r="A15" s="9" t="s">
        <v>157</v>
      </c>
      <c r="B15" s="169">
        <v>23449.981610000003</v>
      </c>
      <c r="C15" s="114">
        <v>63084.307670000002</v>
      </c>
      <c r="D15" s="114">
        <f t="shared" si="0"/>
        <v>86534.289279999997</v>
      </c>
    </row>
    <row r="16" spans="1:4" ht="15" customHeight="1" x14ac:dyDescent="0.2">
      <c r="A16" s="9" t="s">
        <v>158</v>
      </c>
      <c r="B16" s="169">
        <v>23449.981610000003</v>
      </c>
      <c r="C16" s="114">
        <v>30665.057340000003</v>
      </c>
      <c r="D16" s="114">
        <f t="shared" si="0"/>
        <v>54115.038950000002</v>
      </c>
    </row>
    <row r="17" spans="1:4" ht="15" customHeight="1" x14ac:dyDescent="0.2">
      <c r="A17" s="9" t="s">
        <v>159</v>
      </c>
      <c r="B17" s="169">
        <v>0</v>
      </c>
      <c r="C17" s="114">
        <v>32419.250329999999</v>
      </c>
      <c r="D17" s="114">
        <f t="shared" si="0"/>
        <v>32419.250329999999</v>
      </c>
    </row>
    <row r="18" spans="1:4" ht="15" customHeight="1" x14ac:dyDescent="0.2">
      <c r="A18" s="9" t="s">
        <v>160</v>
      </c>
      <c r="B18" s="169">
        <v>16970.978660000004</v>
      </c>
      <c r="C18" s="114">
        <v>69807.214800000002</v>
      </c>
      <c r="D18" s="114">
        <f t="shared" si="0"/>
        <v>86778.19346000001</v>
      </c>
    </row>
    <row r="19" spans="1:4" ht="15" customHeight="1" x14ac:dyDescent="0.2">
      <c r="A19" s="9" t="s">
        <v>158</v>
      </c>
      <c r="B19" s="169">
        <v>16420.695440000003</v>
      </c>
      <c r="C19" s="114">
        <v>46371.077920000003</v>
      </c>
      <c r="D19" s="114">
        <f t="shared" si="0"/>
        <v>62791.773360000007</v>
      </c>
    </row>
    <row r="20" spans="1:4" ht="15" customHeight="1" x14ac:dyDescent="0.2">
      <c r="A20" s="9" t="s">
        <v>159</v>
      </c>
      <c r="B20" s="169">
        <v>550.28322000000003</v>
      </c>
      <c r="C20" s="114">
        <v>23436.136879999998</v>
      </c>
      <c r="D20" s="114">
        <f t="shared" si="0"/>
        <v>23986.420099999999</v>
      </c>
    </row>
    <row r="21" spans="1:4" ht="15" customHeight="1" x14ac:dyDescent="0.2">
      <c r="A21" s="166" t="s">
        <v>162</v>
      </c>
      <c r="B21" s="167">
        <v>3232915.870060002</v>
      </c>
      <c r="C21" s="168">
        <v>271815.2898100001</v>
      </c>
      <c r="D21" s="168">
        <f t="shared" si="0"/>
        <v>3504731.159870002</v>
      </c>
    </row>
    <row r="22" spans="1:4" ht="15" customHeight="1" x14ac:dyDescent="0.2">
      <c r="A22" s="9" t="s">
        <v>157</v>
      </c>
      <c r="B22" s="169">
        <v>2043700.2075500011</v>
      </c>
      <c r="C22" s="114">
        <v>166144.98206000015</v>
      </c>
      <c r="D22" s="114">
        <f t="shared" si="0"/>
        <v>2209845.1896100012</v>
      </c>
    </row>
    <row r="23" spans="1:4" ht="15" customHeight="1" x14ac:dyDescent="0.2">
      <c r="A23" s="9" t="s">
        <v>158</v>
      </c>
      <c r="B23" s="169">
        <v>1983274.5083700011</v>
      </c>
      <c r="C23" s="114">
        <v>138796.27150000015</v>
      </c>
      <c r="D23" s="114">
        <f t="shared" si="0"/>
        <v>2122070.7798700011</v>
      </c>
    </row>
    <row r="24" spans="1:4" ht="15" customHeight="1" x14ac:dyDescent="0.2">
      <c r="A24" s="9" t="s">
        <v>159</v>
      </c>
      <c r="B24" s="169">
        <v>60425.699180000011</v>
      </c>
      <c r="C24" s="114">
        <v>27348.710560000003</v>
      </c>
      <c r="D24" s="114">
        <f t="shared" si="0"/>
        <v>87774.409740000017</v>
      </c>
    </row>
    <row r="25" spans="1:4" ht="15" customHeight="1" x14ac:dyDescent="0.2">
      <c r="A25" s="9" t="s">
        <v>160</v>
      </c>
      <c r="B25" s="169">
        <v>1189215.6625100006</v>
      </c>
      <c r="C25" s="114">
        <v>105670.30775000001</v>
      </c>
      <c r="D25" s="114">
        <f t="shared" si="0"/>
        <v>1294885.9702600006</v>
      </c>
    </row>
    <row r="26" spans="1:4" ht="15" customHeight="1" x14ac:dyDescent="0.2">
      <c r="A26" s="9" t="s">
        <v>158</v>
      </c>
      <c r="B26" s="169">
        <v>1093134.7011500006</v>
      </c>
      <c r="C26" s="114">
        <v>77350.781039999987</v>
      </c>
      <c r="D26" s="114">
        <f t="shared" si="0"/>
        <v>1170485.4821900006</v>
      </c>
    </row>
    <row r="27" spans="1:4" ht="15" customHeight="1" x14ac:dyDescent="0.2">
      <c r="A27" s="9" t="s">
        <v>159</v>
      </c>
      <c r="B27" s="169">
        <v>96080.961360000147</v>
      </c>
      <c r="C27" s="114">
        <v>28319.526710000006</v>
      </c>
      <c r="D27" s="114">
        <f t="shared" si="0"/>
        <v>124400.48807000015</v>
      </c>
    </row>
    <row r="28" spans="1:4" ht="15" customHeight="1" x14ac:dyDescent="0.2">
      <c r="A28" s="166" t="s">
        <v>163</v>
      </c>
      <c r="B28" s="167">
        <v>136065.31962000002</v>
      </c>
      <c r="C28" s="168">
        <v>41532.63906999999</v>
      </c>
      <c r="D28" s="168">
        <f t="shared" si="0"/>
        <v>177597.95869</v>
      </c>
    </row>
    <row r="29" spans="1:4" ht="15" customHeight="1" x14ac:dyDescent="0.2">
      <c r="A29" s="9" t="s">
        <v>164</v>
      </c>
      <c r="B29" s="169">
        <v>89715.676950000008</v>
      </c>
      <c r="C29" s="114">
        <v>39279.945249999997</v>
      </c>
      <c r="D29" s="114">
        <f t="shared" si="0"/>
        <v>128995.62220000001</v>
      </c>
    </row>
    <row r="30" spans="1:4" ht="15" customHeight="1" x14ac:dyDescent="0.2">
      <c r="A30" s="9" t="s">
        <v>165</v>
      </c>
      <c r="B30" s="169">
        <v>1591.5746199999996</v>
      </c>
      <c r="C30" s="114">
        <v>2044.9268100000002</v>
      </c>
      <c r="D30" s="114">
        <f t="shared" si="0"/>
        <v>3636.5014299999998</v>
      </c>
    </row>
    <row r="31" spans="1:4" ht="15" customHeight="1" x14ac:dyDescent="0.2">
      <c r="A31" s="9" t="s">
        <v>166</v>
      </c>
      <c r="B31" s="169">
        <v>10931.34591</v>
      </c>
      <c r="C31" s="114">
        <v>21476.854780000005</v>
      </c>
      <c r="D31" s="114">
        <f t="shared" si="0"/>
        <v>32408.200690000005</v>
      </c>
    </row>
    <row r="32" spans="1:4" ht="15" customHeight="1" x14ac:dyDescent="0.2">
      <c r="A32" s="9" t="s">
        <v>167</v>
      </c>
      <c r="B32" s="169">
        <v>39954.19311</v>
      </c>
      <c r="C32" s="114">
        <v>14040.449259999996</v>
      </c>
      <c r="D32" s="114">
        <f t="shared" si="0"/>
        <v>53994.642369999994</v>
      </c>
    </row>
    <row r="33" spans="1:4" ht="15" customHeight="1" x14ac:dyDescent="0.2">
      <c r="A33" s="9" t="s">
        <v>168</v>
      </c>
      <c r="B33" s="169">
        <v>37238.563310000005</v>
      </c>
      <c r="C33" s="114">
        <v>1717.7144000000001</v>
      </c>
      <c r="D33" s="114">
        <f t="shared" si="0"/>
        <v>38956.277710000002</v>
      </c>
    </row>
    <row r="34" spans="1:4" ht="15" customHeight="1" x14ac:dyDescent="0.2">
      <c r="A34" s="9" t="s">
        <v>67</v>
      </c>
      <c r="B34" s="169">
        <v>39010.302720000007</v>
      </c>
      <c r="C34" s="114">
        <v>1242.64465</v>
      </c>
      <c r="D34" s="114">
        <f t="shared" si="0"/>
        <v>40252.947370000009</v>
      </c>
    </row>
    <row r="35" spans="1:4" ht="15" customHeight="1" x14ac:dyDescent="0.2">
      <c r="A35" s="9" t="s">
        <v>166</v>
      </c>
      <c r="B35" s="169">
        <v>61.573500000000003</v>
      </c>
      <c r="C35" s="114">
        <v>0</v>
      </c>
      <c r="D35" s="114">
        <f t="shared" si="0"/>
        <v>61.573500000000003</v>
      </c>
    </row>
    <row r="36" spans="1:4" ht="15" customHeight="1" x14ac:dyDescent="0.2">
      <c r="A36" s="9" t="s">
        <v>168</v>
      </c>
      <c r="B36" s="169">
        <v>12734.747449999999</v>
      </c>
      <c r="C36" s="114">
        <v>1094.6283599999999</v>
      </c>
      <c r="D36" s="114">
        <f t="shared" si="0"/>
        <v>13829.37581</v>
      </c>
    </row>
    <row r="37" spans="1:4" ht="15" customHeight="1" x14ac:dyDescent="0.2">
      <c r="A37" s="9" t="s">
        <v>169</v>
      </c>
      <c r="B37" s="169">
        <v>26213.981770000006</v>
      </c>
      <c r="C37" s="114">
        <v>148.01629</v>
      </c>
      <c r="D37" s="114">
        <f t="shared" si="0"/>
        <v>26361.998060000005</v>
      </c>
    </row>
    <row r="38" spans="1:4" ht="15" customHeight="1" x14ac:dyDescent="0.2">
      <c r="A38" s="9" t="s">
        <v>170</v>
      </c>
      <c r="B38" s="169">
        <v>68.599999999999994</v>
      </c>
      <c r="C38" s="114">
        <v>0</v>
      </c>
      <c r="D38" s="114">
        <f t="shared" si="0"/>
        <v>68.599999999999994</v>
      </c>
    </row>
    <row r="39" spans="1:4" ht="15" customHeight="1" x14ac:dyDescent="0.2">
      <c r="A39" s="9" t="s">
        <v>166</v>
      </c>
      <c r="B39" s="169">
        <v>68.599999999999994</v>
      </c>
      <c r="C39" s="114">
        <v>0</v>
      </c>
      <c r="D39" s="114">
        <f t="shared" si="0"/>
        <v>68.599999999999994</v>
      </c>
    </row>
    <row r="40" spans="1:4" ht="15" customHeight="1" x14ac:dyDescent="0.2">
      <c r="A40" s="9" t="s">
        <v>168</v>
      </c>
      <c r="B40" s="169">
        <v>0</v>
      </c>
      <c r="C40" s="114">
        <v>0</v>
      </c>
      <c r="D40" s="114">
        <f t="shared" si="0"/>
        <v>0</v>
      </c>
    </row>
    <row r="41" spans="1:4" ht="15" customHeight="1" x14ac:dyDescent="0.2">
      <c r="A41" s="9" t="s">
        <v>69</v>
      </c>
      <c r="B41" s="169">
        <v>7270.7399500000001</v>
      </c>
      <c r="C41" s="114">
        <v>1010.0491699999999</v>
      </c>
      <c r="D41" s="114">
        <f t="shared" si="0"/>
        <v>8280.7891199999995</v>
      </c>
    </row>
    <row r="42" spans="1:4" ht="15" customHeight="1" x14ac:dyDescent="0.2">
      <c r="A42" s="9" t="s">
        <v>165</v>
      </c>
      <c r="B42" s="169">
        <v>579.80677000000003</v>
      </c>
      <c r="C42" s="114">
        <v>188.09026</v>
      </c>
      <c r="D42" s="114">
        <f t="shared" si="0"/>
        <v>767.89703000000009</v>
      </c>
    </row>
    <row r="43" spans="1:4" ht="15" customHeight="1" x14ac:dyDescent="0.2">
      <c r="A43" s="9" t="s">
        <v>166</v>
      </c>
      <c r="B43" s="169">
        <v>2980.4812700000002</v>
      </c>
      <c r="C43" s="114">
        <v>755.41647999999998</v>
      </c>
      <c r="D43" s="114">
        <f t="shared" si="0"/>
        <v>3735.8977500000001</v>
      </c>
    </row>
    <row r="44" spans="1:4" ht="15" customHeight="1" x14ac:dyDescent="0.2">
      <c r="A44" s="9" t="s">
        <v>167</v>
      </c>
      <c r="B44" s="169">
        <v>3016.2326400000006</v>
      </c>
      <c r="C44" s="114">
        <v>66.542429999999996</v>
      </c>
      <c r="D44" s="114">
        <f t="shared" si="0"/>
        <v>3082.7750700000006</v>
      </c>
    </row>
    <row r="45" spans="1:4" ht="15" customHeight="1" x14ac:dyDescent="0.2">
      <c r="A45" s="9" t="s">
        <v>168</v>
      </c>
      <c r="B45" s="169">
        <v>694.21926999999994</v>
      </c>
      <c r="C45" s="114">
        <v>0</v>
      </c>
      <c r="D45" s="114">
        <f t="shared" si="0"/>
        <v>694.21926999999994</v>
      </c>
    </row>
    <row r="46" spans="1:4" ht="15" customHeight="1" x14ac:dyDescent="0.2">
      <c r="A46" s="33" t="s">
        <v>70</v>
      </c>
      <c r="B46" s="169">
        <v>0</v>
      </c>
      <c r="C46" s="114">
        <v>0</v>
      </c>
      <c r="D46" s="114">
        <f t="shared" si="0"/>
        <v>0</v>
      </c>
    </row>
    <row r="47" spans="1:4" ht="15" customHeight="1" x14ac:dyDescent="0.2">
      <c r="A47" s="9" t="s">
        <v>166</v>
      </c>
      <c r="B47" s="169">
        <v>0</v>
      </c>
      <c r="C47" s="114">
        <v>0</v>
      </c>
      <c r="D47" s="114">
        <f t="shared" si="0"/>
        <v>0</v>
      </c>
    </row>
    <row r="48" spans="1:4" ht="15" customHeight="1" x14ac:dyDescent="0.2">
      <c r="A48" s="9" t="s">
        <v>168</v>
      </c>
      <c r="B48" s="169">
        <v>0</v>
      </c>
      <c r="C48" s="114">
        <v>0</v>
      </c>
      <c r="D48" s="114">
        <f t="shared" si="0"/>
        <v>0</v>
      </c>
    </row>
    <row r="49" spans="1:4" ht="15" customHeight="1" x14ac:dyDescent="0.2">
      <c r="A49" s="9" t="s">
        <v>169</v>
      </c>
      <c r="B49" s="169">
        <v>0</v>
      </c>
      <c r="C49" s="114">
        <v>0</v>
      </c>
      <c r="D49" s="114">
        <f t="shared" si="0"/>
        <v>0</v>
      </c>
    </row>
    <row r="50" spans="1:4" ht="15" customHeight="1" x14ac:dyDescent="0.2">
      <c r="A50" s="166" t="s">
        <v>171</v>
      </c>
      <c r="B50" s="167">
        <v>539884.14707000018</v>
      </c>
      <c r="C50" s="168">
        <v>70633.005540000013</v>
      </c>
      <c r="D50" s="168">
        <f t="shared" si="0"/>
        <v>610517.15261000022</v>
      </c>
    </row>
    <row r="51" spans="1:4" ht="15" customHeight="1" x14ac:dyDescent="0.2">
      <c r="A51" s="9" t="s">
        <v>172</v>
      </c>
      <c r="B51" s="169">
        <v>0</v>
      </c>
      <c r="C51" s="114">
        <v>6133.5808900000002</v>
      </c>
      <c r="D51" s="114">
        <f t="shared" si="0"/>
        <v>6133.5808900000002</v>
      </c>
    </row>
    <row r="52" spans="1:4" ht="15" customHeight="1" x14ac:dyDescent="0.2">
      <c r="A52" s="9" t="s">
        <v>173</v>
      </c>
      <c r="B52" s="169">
        <v>9829.8286700000044</v>
      </c>
      <c r="C52" s="114">
        <v>5063.2236199999998</v>
      </c>
      <c r="D52" s="114">
        <f t="shared" si="0"/>
        <v>14893.052290000003</v>
      </c>
    </row>
    <row r="53" spans="1:4" ht="15" customHeight="1" x14ac:dyDescent="0.2">
      <c r="A53" s="9" t="s">
        <v>174</v>
      </c>
      <c r="B53" s="169">
        <v>0</v>
      </c>
      <c r="C53" s="114">
        <v>0</v>
      </c>
      <c r="D53" s="114">
        <f t="shared" si="0"/>
        <v>0</v>
      </c>
    </row>
    <row r="54" spans="1:4" s="12" customFormat="1" ht="15" customHeight="1" x14ac:dyDescent="0.2">
      <c r="A54" s="9" t="s">
        <v>175</v>
      </c>
      <c r="B54" s="9">
        <v>530054.31840000011</v>
      </c>
      <c r="C54" s="10">
        <v>59436.201030000004</v>
      </c>
      <c r="D54" s="10">
        <f t="shared" si="0"/>
        <v>589490.5194300001</v>
      </c>
    </row>
    <row r="55" spans="1:4" s="12" customFormat="1" ht="15" customHeight="1" x14ac:dyDescent="0.2">
      <c r="A55" s="13" t="s">
        <v>98</v>
      </c>
      <c r="B55" s="115">
        <f>B50+B28+B21+B14+B7</f>
        <v>3949286.2970200023</v>
      </c>
      <c r="C55" s="115">
        <f>C50+C28+C21+C14+C7</f>
        <v>521808.39073000016</v>
      </c>
      <c r="D55" s="115">
        <f t="shared" si="0"/>
        <v>4471094.6877500024</v>
      </c>
    </row>
    <row r="56" spans="1:4" ht="15" customHeight="1" thickBot="1" x14ac:dyDescent="0.25">
      <c r="A56" s="170"/>
      <c r="B56" s="171"/>
      <c r="C56" s="172"/>
      <c r="D56" s="171"/>
    </row>
    <row r="57" spans="1:4" ht="15" customHeight="1" thickTop="1" x14ac:dyDescent="0.2">
      <c r="A57" s="21" t="s">
        <v>39</v>
      </c>
      <c r="B57" s="79"/>
      <c r="C57" s="11"/>
      <c r="D57" s="22"/>
    </row>
    <row r="58" spans="1:4" ht="15" customHeight="1" x14ac:dyDescent="0.2">
      <c r="A58" s="21" t="s">
        <v>211</v>
      </c>
      <c r="B58" s="21"/>
      <c r="C58" s="10"/>
      <c r="D58" s="4"/>
    </row>
    <row r="59" spans="1:4" ht="15" customHeight="1" x14ac:dyDescent="0.2">
      <c r="A59" s="3"/>
      <c r="B59" s="4"/>
      <c r="C59" s="10"/>
      <c r="D59" s="4"/>
    </row>
    <row r="60" spans="1:4" ht="15" customHeight="1" x14ac:dyDescent="0.2">
      <c r="A60" s="30"/>
      <c r="B60" s="4"/>
      <c r="C60" s="10"/>
      <c r="D60" s="4"/>
    </row>
  </sheetData>
  <mergeCells count="4">
    <mergeCell ref="A1:D1"/>
    <mergeCell ref="A2:D2"/>
    <mergeCell ref="A3:D3"/>
    <mergeCell ref="A4:D4"/>
  </mergeCells>
  <pageMargins left="0.62" right="0.28999999999999998" top="0.74803149606299213" bottom="0.82677165354330717" header="0.51181102362204722" footer="0.51181102362204722"/>
  <pageSetup scale="58" orientation="portrait" horizont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E016-0C25-45F1-800F-79BE79DD7A18}">
  <sheetPr>
    <pageSetUpPr fitToPage="1"/>
  </sheetPr>
  <dimension ref="A1:E44"/>
  <sheetViews>
    <sheetView zoomScaleNormal="100" workbookViewId="0">
      <selection activeCell="E28" sqref="E28"/>
    </sheetView>
  </sheetViews>
  <sheetFormatPr baseColWidth="10" defaultRowHeight="12.75" x14ac:dyDescent="0.2"/>
  <cols>
    <col min="1" max="1" width="79.85546875" style="58" customWidth="1"/>
    <col min="2" max="5" width="15.7109375" style="40" customWidth="1"/>
    <col min="6" max="256" width="11.42578125" style="40"/>
    <col min="257" max="257" width="79.85546875" style="40" customWidth="1"/>
    <col min="258" max="261" width="15.7109375" style="40" customWidth="1"/>
    <col min="262" max="512" width="11.42578125" style="40"/>
    <col min="513" max="513" width="79.85546875" style="40" customWidth="1"/>
    <col min="514" max="517" width="15.7109375" style="40" customWidth="1"/>
    <col min="518" max="768" width="11.42578125" style="40"/>
    <col min="769" max="769" width="79.85546875" style="40" customWidth="1"/>
    <col min="770" max="773" width="15.7109375" style="40" customWidth="1"/>
    <col min="774" max="1024" width="11.42578125" style="40"/>
    <col min="1025" max="1025" width="79.85546875" style="40" customWidth="1"/>
    <col min="1026" max="1029" width="15.7109375" style="40" customWidth="1"/>
    <col min="1030" max="1280" width="11.42578125" style="40"/>
    <col min="1281" max="1281" width="79.85546875" style="40" customWidth="1"/>
    <col min="1282" max="1285" width="15.7109375" style="40" customWidth="1"/>
    <col min="1286" max="1536" width="11.42578125" style="40"/>
    <col min="1537" max="1537" width="79.85546875" style="40" customWidth="1"/>
    <col min="1538" max="1541" width="15.7109375" style="40" customWidth="1"/>
    <col min="1542" max="1792" width="11.42578125" style="40"/>
    <col min="1793" max="1793" width="79.85546875" style="40" customWidth="1"/>
    <col min="1794" max="1797" width="15.7109375" style="40" customWidth="1"/>
    <col min="1798" max="2048" width="11.42578125" style="40"/>
    <col min="2049" max="2049" width="79.85546875" style="40" customWidth="1"/>
    <col min="2050" max="2053" width="15.7109375" style="40" customWidth="1"/>
    <col min="2054" max="2304" width="11.42578125" style="40"/>
    <col min="2305" max="2305" width="79.85546875" style="40" customWidth="1"/>
    <col min="2306" max="2309" width="15.7109375" style="40" customWidth="1"/>
    <col min="2310" max="2560" width="11.42578125" style="40"/>
    <col min="2561" max="2561" width="79.85546875" style="40" customWidth="1"/>
    <col min="2562" max="2565" width="15.7109375" style="40" customWidth="1"/>
    <col min="2566" max="2816" width="11.42578125" style="40"/>
    <col min="2817" max="2817" width="79.85546875" style="40" customWidth="1"/>
    <col min="2818" max="2821" width="15.7109375" style="40" customWidth="1"/>
    <col min="2822" max="3072" width="11.42578125" style="40"/>
    <col min="3073" max="3073" width="79.85546875" style="40" customWidth="1"/>
    <col min="3074" max="3077" width="15.7109375" style="40" customWidth="1"/>
    <col min="3078" max="3328" width="11.42578125" style="40"/>
    <col min="3329" max="3329" width="79.85546875" style="40" customWidth="1"/>
    <col min="3330" max="3333" width="15.7109375" style="40" customWidth="1"/>
    <col min="3334" max="3584" width="11.42578125" style="40"/>
    <col min="3585" max="3585" width="79.85546875" style="40" customWidth="1"/>
    <col min="3586" max="3589" width="15.7109375" style="40" customWidth="1"/>
    <col min="3590" max="3840" width="11.42578125" style="40"/>
    <col min="3841" max="3841" width="79.85546875" style="40" customWidth="1"/>
    <col min="3842" max="3845" width="15.7109375" style="40" customWidth="1"/>
    <col min="3846" max="4096" width="11.42578125" style="40"/>
    <col min="4097" max="4097" width="79.85546875" style="40" customWidth="1"/>
    <col min="4098" max="4101" width="15.7109375" style="40" customWidth="1"/>
    <col min="4102" max="4352" width="11.42578125" style="40"/>
    <col min="4353" max="4353" width="79.85546875" style="40" customWidth="1"/>
    <col min="4354" max="4357" width="15.7109375" style="40" customWidth="1"/>
    <col min="4358" max="4608" width="11.42578125" style="40"/>
    <col min="4609" max="4609" width="79.85546875" style="40" customWidth="1"/>
    <col min="4610" max="4613" width="15.7109375" style="40" customWidth="1"/>
    <col min="4614" max="4864" width="11.42578125" style="40"/>
    <col min="4865" max="4865" width="79.85546875" style="40" customWidth="1"/>
    <col min="4866" max="4869" width="15.7109375" style="40" customWidth="1"/>
    <col min="4870" max="5120" width="11.42578125" style="40"/>
    <col min="5121" max="5121" width="79.85546875" style="40" customWidth="1"/>
    <col min="5122" max="5125" width="15.7109375" style="40" customWidth="1"/>
    <col min="5126" max="5376" width="11.42578125" style="40"/>
    <col min="5377" max="5377" width="79.85546875" style="40" customWidth="1"/>
    <col min="5378" max="5381" width="15.7109375" style="40" customWidth="1"/>
    <col min="5382" max="5632" width="11.42578125" style="40"/>
    <col min="5633" max="5633" width="79.85546875" style="40" customWidth="1"/>
    <col min="5634" max="5637" width="15.7109375" style="40" customWidth="1"/>
    <col min="5638" max="5888" width="11.42578125" style="40"/>
    <col min="5889" max="5889" width="79.85546875" style="40" customWidth="1"/>
    <col min="5890" max="5893" width="15.7109375" style="40" customWidth="1"/>
    <col min="5894" max="6144" width="11.42578125" style="40"/>
    <col min="6145" max="6145" width="79.85546875" style="40" customWidth="1"/>
    <col min="6146" max="6149" width="15.7109375" style="40" customWidth="1"/>
    <col min="6150" max="6400" width="11.42578125" style="40"/>
    <col min="6401" max="6401" width="79.85546875" style="40" customWidth="1"/>
    <col min="6402" max="6405" width="15.7109375" style="40" customWidth="1"/>
    <col min="6406" max="6656" width="11.42578125" style="40"/>
    <col min="6657" max="6657" width="79.85546875" style="40" customWidth="1"/>
    <col min="6658" max="6661" width="15.7109375" style="40" customWidth="1"/>
    <col min="6662" max="6912" width="11.42578125" style="40"/>
    <col min="6913" max="6913" width="79.85546875" style="40" customWidth="1"/>
    <col min="6914" max="6917" width="15.7109375" style="40" customWidth="1"/>
    <col min="6918" max="7168" width="11.42578125" style="40"/>
    <col min="7169" max="7169" width="79.85546875" style="40" customWidth="1"/>
    <col min="7170" max="7173" width="15.7109375" style="40" customWidth="1"/>
    <col min="7174" max="7424" width="11.42578125" style="40"/>
    <col min="7425" max="7425" width="79.85546875" style="40" customWidth="1"/>
    <col min="7426" max="7429" width="15.7109375" style="40" customWidth="1"/>
    <col min="7430" max="7680" width="11.42578125" style="40"/>
    <col min="7681" max="7681" width="79.85546875" style="40" customWidth="1"/>
    <col min="7682" max="7685" width="15.7109375" style="40" customWidth="1"/>
    <col min="7686" max="7936" width="11.42578125" style="40"/>
    <col min="7937" max="7937" width="79.85546875" style="40" customWidth="1"/>
    <col min="7938" max="7941" width="15.7109375" style="40" customWidth="1"/>
    <col min="7942" max="8192" width="11.42578125" style="40"/>
    <col min="8193" max="8193" width="79.85546875" style="40" customWidth="1"/>
    <col min="8194" max="8197" width="15.7109375" style="40" customWidth="1"/>
    <col min="8198" max="8448" width="11.42578125" style="40"/>
    <col min="8449" max="8449" width="79.85546875" style="40" customWidth="1"/>
    <col min="8450" max="8453" width="15.7109375" style="40" customWidth="1"/>
    <col min="8454" max="8704" width="11.42578125" style="40"/>
    <col min="8705" max="8705" width="79.85546875" style="40" customWidth="1"/>
    <col min="8706" max="8709" width="15.7109375" style="40" customWidth="1"/>
    <col min="8710" max="8960" width="11.42578125" style="40"/>
    <col min="8961" max="8961" width="79.85546875" style="40" customWidth="1"/>
    <col min="8962" max="8965" width="15.7109375" style="40" customWidth="1"/>
    <col min="8966" max="9216" width="11.42578125" style="40"/>
    <col min="9217" max="9217" width="79.85546875" style="40" customWidth="1"/>
    <col min="9218" max="9221" width="15.7109375" style="40" customWidth="1"/>
    <col min="9222" max="9472" width="11.42578125" style="40"/>
    <col min="9473" max="9473" width="79.85546875" style="40" customWidth="1"/>
    <col min="9474" max="9477" width="15.7109375" style="40" customWidth="1"/>
    <col min="9478" max="9728" width="11.42578125" style="40"/>
    <col min="9729" max="9729" width="79.85546875" style="40" customWidth="1"/>
    <col min="9730" max="9733" width="15.7109375" style="40" customWidth="1"/>
    <col min="9734" max="9984" width="11.42578125" style="40"/>
    <col min="9985" max="9985" width="79.85546875" style="40" customWidth="1"/>
    <col min="9986" max="9989" width="15.7109375" style="40" customWidth="1"/>
    <col min="9990" max="10240" width="11.42578125" style="40"/>
    <col min="10241" max="10241" width="79.85546875" style="40" customWidth="1"/>
    <col min="10242" max="10245" width="15.7109375" style="40" customWidth="1"/>
    <col min="10246" max="10496" width="11.42578125" style="40"/>
    <col min="10497" max="10497" width="79.85546875" style="40" customWidth="1"/>
    <col min="10498" max="10501" width="15.7109375" style="40" customWidth="1"/>
    <col min="10502" max="10752" width="11.42578125" style="40"/>
    <col min="10753" max="10753" width="79.85546875" style="40" customWidth="1"/>
    <col min="10754" max="10757" width="15.7109375" style="40" customWidth="1"/>
    <col min="10758" max="11008" width="11.42578125" style="40"/>
    <col min="11009" max="11009" width="79.85546875" style="40" customWidth="1"/>
    <col min="11010" max="11013" width="15.7109375" style="40" customWidth="1"/>
    <col min="11014" max="11264" width="11.42578125" style="40"/>
    <col min="11265" max="11265" width="79.85546875" style="40" customWidth="1"/>
    <col min="11266" max="11269" width="15.7109375" style="40" customWidth="1"/>
    <col min="11270" max="11520" width="11.42578125" style="40"/>
    <col min="11521" max="11521" width="79.85546875" style="40" customWidth="1"/>
    <col min="11522" max="11525" width="15.7109375" style="40" customWidth="1"/>
    <col min="11526" max="11776" width="11.42578125" style="40"/>
    <col min="11777" max="11777" width="79.85546875" style="40" customWidth="1"/>
    <col min="11778" max="11781" width="15.7109375" style="40" customWidth="1"/>
    <col min="11782" max="12032" width="11.42578125" style="40"/>
    <col min="12033" max="12033" width="79.85546875" style="40" customWidth="1"/>
    <col min="12034" max="12037" width="15.7109375" style="40" customWidth="1"/>
    <col min="12038" max="12288" width="11.42578125" style="40"/>
    <col min="12289" max="12289" width="79.85546875" style="40" customWidth="1"/>
    <col min="12290" max="12293" width="15.7109375" style="40" customWidth="1"/>
    <col min="12294" max="12544" width="11.42578125" style="40"/>
    <col min="12545" max="12545" width="79.85546875" style="40" customWidth="1"/>
    <col min="12546" max="12549" width="15.7109375" style="40" customWidth="1"/>
    <col min="12550" max="12800" width="11.42578125" style="40"/>
    <col min="12801" max="12801" width="79.85546875" style="40" customWidth="1"/>
    <col min="12802" max="12805" width="15.7109375" style="40" customWidth="1"/>
    <col min="12806" max="13056" width="11.42578125" style="40"/>
    <col min="13057" max="13057" width="79.85546875" style="40" customWidth="1"/>
    <col min="13058" max="13061" width="15.7109375" style="40" customWidth="1"/>
    <col min="13062" max="13312" width="11.42578125" style="40"/>
    <col min="13313" max="13313" width="79.85546875" style="40" customWidth="1"/>
    <col min="13314" max="13317" width="15.7109375" style="40" customWidth="1"/>
    <col min="13318" max="13568" width="11.42578125" style="40"/>
    <col min="13569" max="13569" width="79.85546875" style="40" customWidth="1"/>
    <col min="13570" max="13573" width="15.7109375" style="40" customWidth="1"/>
    <col min="13574" max="13824" width="11.42578125" style="40"/>
    <col min="13825" max="13825" width="79.85546875" style="40" customWidth="1"/>
    <col min="13826" max="13829" width="15.7109375" style="40" customWidth="1"/>
    <col min="13830" max="14080" width="11.42578125" style="40"/>
    <col min="14081" max="14081" width="79.85546875" style="40" customWidth="1"/>
    <col min="14082" max="14085" width="15.7109375" style="40" customWidth="1"/>
    <col min="14086" max="14336" width="11.42578125" style="40"/>
    <col min="14337" max="14337" width="79.85546875" style="40" customWidth="1"/>
    <col min="14338" max="14341" width="15.7109375" style="40" customWidth="1"/>
    <col min="14342" max="14592" width="11.42578125" style="40"/>
    <col min="14593" max="14593" width="79.85546875" style="40" customWidth="1"/>
    <col min="14594" max="14597" width="15.7109375" style="40" customWidth="1"/>
    <col min="14598" max="14848" width="11.42578125" style="40"/>
    <col min="14849" max="14849" width="79.85546875" style="40" customWidth="1"/>
    <col min="14850" max="14853" width="15.7109375" style="40" customWidth="1"/>
    <col min="14854" max="15104" width="11.42578125" style="40"/>
    <col min="15105" max="15105" width="79.85546875" style="40" customWidth="1"/>
    <col min="15106" max="15109" width="15.7109375" style="40" customWidth="1"/>
    <col min="15110" max="15360" width="11.42578125" style="40"/>
    <col min="15361" max="15361" width="79.85546875" style="40" customWidth="1"/>
    <col min="15362" max="15365" width="15.7109375" style="40" customWidth="1"/>
    <col min="15366" max="15616" width="11.42578125" style="40"/>
    <col min="15617" max="15617" width="79.85546875" style="40" customWidth="1"/>
    <col min="15618" max="15621" width="15.7109375" style="40" customWidth="1"/>
    <col min="15622" max="15872" width="11.42578125" style="40"/>
    <col min="15873" max="15873" width="79.85546875" style="40" customWidth="1"/>
    <col min="15874" max="15877" width="15.7109375" style="40" customWidth="1"/>
    <col min="15878" max="16128" width="11.42578125" style="40"/>
    <col min="16129" max="16129" width="79.85546875" style="40" customWidth="1"/>
    <col min="16130" max="16133" width="15.7109375" style="40" customWidth="1"/>
    <col min="16134" max="16384" width="11.42578125" style="40"/>
  </cols>
  <sheetData>
    <row r="1" spans="1:5" s="88" customFormat="1" ht="30" customHeight="1" x14ac:dyDescent="0.25">
      <c r="A1" s="199" t="s">
        <v>205</v>
      </c>
      <c r="B1" s="199"/>
      <c r="C1" s="199"/>
      <c r="D1" s="199"/>
      <c r="E1" s="199"/>
    </row>
    <row r="2" spans="1:5" s="88" customFormat="1" ht="15" customHeight="1" x14ac:dyDescent="0.25">
      <c r="A2" s="200" t="s">
        <v>201</v>
      </c>
      <c r="B2" s="200"/>
      <c r="C2" s="200"/>
      <c r="D2" s="200"/>
      <c r="E2" s="200"/>
    </row>
    <row r="3" spans="1:5" s="88" customFormat="1" ht="15" customHeight="1" x14ac:dyDescent="0.25">
      <c r="A3" s="200" t="s">
        <v>2</v>
      </c>
      <c r="B3" s="200"/>
      <c r="C3" s="200"/>
      <c r="D3" s="200"/>
      <c r="E3" s="200"/>
    </row>
    <row r="4" spans="1:5" s="89" customFormat="1" ht="30" customHeight="1" x14ac:dyDescent="0.2">
      <c r="A4" s="201" t="s">
        <v>3</v>
      </c>
      <c r="B4" s="201"/>
      <c r="C4" s="201"/>
      <c r="D4" s="201"/>
      <c r="E4" s="201"/>
    </row>
    <row r="5" spans="1:5" ht="15" customHeight="1" x14ac:dyDescent="0.2">
      <c r="A5" s="37"/>
      <c r="B5" s="39"/>
      <c r="C5" s="48"/>
      <c r="D5" s="39"/>
      <c r="E5" s="38"/>
    </row>
    <row r="6" spans="1:5" ht="30" customHeight="1" thickBot="1" x14ac:dyDescent="0.25">
      <c r="A6" s="158" t="s">
        <v>212</v>
      </c>
      <c r="B6" s="159" t="s">
        <v>207</v>
      </c>
      <c r="C6" s="159" t="s">
        <v>208</v>
      </c>
      <c r="D6" s="160" t="s">
        <v>213</v>
      </c>
      <c r="E6" s="176" t="s">
        <v>18</v>
      </c>
    </row>
    <row r="7" spans="1:5" s="39" customFormat="1" ht="15" customHeight="1" thickTop="1" x14ac:dyDescent="0.2">
      <c r="A7" s="57" t="s">
        <v>183</v>
      </c>
      <c r="B7" s="57">
        <v>0</v>
      </c>
      <c r="C7" s="57">
        <v>0</v>
      </c>
      <c r="D7" s="57">
        <v>0</v>
      </c>
      <c r="E7" s="55">
        <v>0</v>
      </c>
    </row>
    <row r="8" spans="1:5" s="162" customFormat="1" ht="15" customHeight="1" x14ac:dyDescent="0.2">
      <c r="A8" s="57" t="s">
        <v>184</v>
      </c>
      <c r="B8" s="57">
        <v>0</v>
      </c>
      <c r="C8" s="57">
        <v>0</v>
      </c>
      <c r="D8" s="57">
        <v>0</v>
      </c>
      <c r="E8" s="55">
        <v>0</v>
      </c>
    </row>
    <row r="9" spans="1:5" s="162" customFormat="1" ht="15" customHeight="1" x14ac:dyDescent="0.2">
      <c r="A9" s="57" t="s">
        <v>185</v>
      </c>
      <c r="B9" s="57">
        <v>0</v>
      </c>
      <c r="C9" s="57">
        <v>30811.617559999999</v>
      </c>
      <c r="D9" s="57">
        <v>30811.617559999999</v>
      </c>
      <c r="E9" s="55">
        <v>6.8912916673559118E-3</v>
      </c>
    </row>
    <row r="10" spans="1:5" s="162" customFormat="1" ht="15" customHeight="1" x14ac:dyDescent="0.2">
      <c r="A10" s="57" t="s">
        <v>186</v>
      </c>
      <c r="B10" s="57">
        <v>25381.461759999998</v>
      </c>
      <c r="C10" s="57">
        <v>93839.272280000005</v>
      </c>
      <c r="D10" s="57">
        <v>119220.73404000001</v>
      </c>
      <c r="E10" s="55">
        <v>2.6664775046815407E-2</v>
      </c>
    </row>
    <row r="11" spans="1:5" s="162" customFormat="1" ht="15" customHeight="1" x14ac:dyDescent="0.2">
      <c r="A11" s="57" t="s">
        <v>187</v>
      </c>
      <c r="B11" s="57">
        <v>35657.72888000001</v>
      </c>
      <c r="C11" s="57">
        <v>132134.55172000002</v>
      </c>
      <c r="D11" s="57">
        <v>167792.28060000003</v>
      </c>
      <c r="E11" s="55">
        <v>3.7528232423816484E-2</v>
      </c>
    </row>
    <row r="12" spans="1:5" s="162" customFormat="1" ht="15" customHeight="1" x14ac:dyDescent="0.2">
      <c r="A12" s="57" t="s">
        <v>188</v>
      </c>
      <c r="B12" s="57">
        <v>55143.253529999994</v>
      </c>
      <c r="C12" s="57">
        <v>106724.51895000001</v>
      </c>
      <c r="D12" s="57">
        <v>161867.77248000001</v>
      </c>
      <c r="E12" s="55">
        <v>3.6203163612968291E-2</v>
      </c>
    </row>
    <row r="13" spans="1:5" s="162" customFormat="1" ht="15" customHeight="1" x14ac:dyDescent="0.2">
      <c r="A13" s="57" t="s">
        <v>189</v>
      </c>
      <c r="B13" s="57">
        <v>144001.14799</v>
      </c>
      <c r="C13" s="57">
        <v>51477.605120000007</v>
      </c>
      <c r="D13" s="57">
        <v>195478.75310999999</v>
      </c>
      <c r="E13" s="55">
        <v>4.3720557670457683E-2</v>
      </c>
    </row>
    <row r="14" spans="1:5" s="162" customFormat="1" ht="15" customHeight="1" x14ac:dyDescent="0.2">
      <c r="A14" s="57" t="s">
        <v>190</v>
      </c>
      <c r="B14" s="57">
        <v>378597.26992000005</v>
      </c>
      <c r="C14" s="57">
        <v>31567.269740000003</v>
      </c>
      <c r="D14" s="57">
        <v>410164.53966000007</v>
      </c>
      <c r="E14" s="55">
        <v>9.1736938799127171E-2</v>
      </c>
    </row>
    <row r="15" spans="1:5" s="162" customFormat="1" ht="15" customHeight="1" x14ac:dyDescent="0.2">
      <c r="A15" s="57" t="s">
        <v>191</v>
      </c>
      <c r="B15" s="57">
        <v>477837.28257000004</v>
      </c>
      <c r="C15" s="57">
        <v>17816.9408</v>
      </c>
      <c r="D15" s="57">
        <v>495654.22337000002</v>
      </c>
      <c r="E15" s="55">
        <v>0.11085746513463629</v>
      </c>
    </row>
    <row r="16" spans="1:5" s="162" customFormat="1" ht="15" customHeight="1" x14ac:dyDescent="0.2">
      <c r="A16" s="57" t="s">
        <v>192</v>
      </c>
      <c r="B16" s="57">
        <v>840924.18631999998</v>
      </c>
      <c r="C16" s="57">
        <v>19288.414370000002</v>
      </c>
      <c r="D16" s="57">
        <v>860212.60068999999</v>
      </c>
      <c r="E16" s="55">
        <v>0.19239418105024525</v>
      </c>
    </row>
    <row r="17" spans="1:5" s="162" customFormat="1" ht="15" customHeight="1" x14ac:dyDescent="0.2">
      <c r="A17" s="57" t="s">
        <v>193</v>
      </c>
      <c r="B17" s="57">
        <v>1187403.2911</v>
      </c>
      <c r="C17" s="57">
        <v>19304.337780000002</v>
      </c>
      <c r="D17" s="57">
        <v>1206707.62888</v>
      </c>
      <c r="E17" s="55">
        <v>0.26989086865180323</v>
      </c>
    </row>
    <row r="18" spans="1:5" s="162" customFormat="1" ht="15" customHeight="1" x14ac:dyDescent="0.2">
      <c r="A18" s="57" t="s">
        <v>194</v>
      </c>
      <c r="B18" s="57">
        <v>769031.34077000001</v>
      </c>
      <c r="C18" s="57">
        <v>12787.973100000001</v>
      </c>
      <c r="D18" s="57">
        <v>781819.31386999995</v>
      </c>
      <c r="E18" s="55">
        <v>0.17486082684749016</v>
      </c>
    </row>
    <row r="19" spans="1:5" s="162" customFormat="1" ht="15" customHeight="1" x14ac:dyDescent="0.2">
      <c r="A19" s="57" t="s">
        <v>195</v>
      </c>
      <c r="B19" s="57">
        <v>28483.700149999997</v>
      </c>
      <c r="C19" s="57">
        <v>5897.4963799999996</v>
      </c>
      <c r="D19" s="57">
        <v>34381.196529999994</v>
      </c>
      <c r="E19" s="55">
        <v>7.6896596778645385E-3</v>
      </c>
    </row>
    <row r="20" spans="1:5" s="162" customFormat="1" ht="15" customHeight="1" x14ac:dyDescent="0.2">
      <c r="A20" s="57" t="s">
        <v>196</v>
      </c>
      <c r="B20" s="57">
        <v>6825.6340099999998</v>
      </c>
      <c r="C20" s="57">
        <v>158.39213000000001</v>
      </c>
      <c r="D20" s="57">
        <v>6984.0261399999999</v>
      </c>
      <c r="E20" s="55">
        <v>1.5620394174195988E-3</v>
      </c>
    </row>
    <row r="21" spans="1:5" s="180" customFormat="1" ht="15" customHeight="1" thickBot="1" x14ac:dyDescent="0.25">
      <c r="A21" s="177" t="s">
        <v>98</v>
      </c>
      <c r="B21" s="178">
        <v>3949286.2970000003</v>
      </c>
      <c r="C21" s="178">
        <v>521808.38993000006</v>
      </c>
      <c r="D21" s="178">
        <v>4471094.6869299999</v>
      </c>
      <c r="E21" s="179">
        <v>1</v>
      </c>
    </row>
    <row r="22" spans="1:5" s="183" customFormat="1" ht="15" customHeight="1" thickTop="1" x14ac:dyDescent="0.2">
      <c r="A22" s="181" t="s">
        <v>152</v>
      </c>
      <c r="B22" s="182">
        <v>0.88329292344101751</v>
      </c>
      <c r="C22" s="182">
        <v>0.11670707655898264</v>
      </c>
      <c r="D22" s="182">
        <v>1</v>
      </c>
      <c r="E22" s="182"/>
    </row>
    <row r="23" spans="1:5" s="39" customFormat="1" ht="30" customHeight="1" thickBot="1" x14ac:dyDescent="0.25">
      <c r="A23" s="184" t="s">
        <v>204</v>
      </c>
      <c r="B23" s="159" t="s">
        <v>207</v>
      </c>
      <c r="C23" s="159" t="s">
        <v>208</v>
      </c>
      <c r="D23" s="160" t="s">
        <v>213</v>
      </c>
      <c r="E23" s="176" t="s">
        <v>18</v>
      </c>
    </row>
    <row r="24" spans="1:5" s="39" customFormat="1" ht="15" customHeight="1" thickTop="1" x14ac:dyDescent="0.2">
      <c r="A24" s="57" t="s">
        <v>183</v>
      </c>
      <c r="B24" s="57">
        <v>0</v>
      </c>
      <c r="C24" s="57">
        <v>0</v>
      </c>
      <c r="D24" s="57">
        <v>0</v>
      </c>
      <c r="E24" s="55">
        <v>0</v>
      </c>
    </row>
    <row r="25" spans="1:5" s="39" customFormat="1" ht="15" customHeight="1" x14ac:dyDescent="0.2">
      <c r="A25" s="57" t="s">
        <v>184</v>
      </c>
      <c r="B25" s="57">
        <v>0</v>
      </c>
      <c r="C25" s="57">
        <v>0</v>
      </c>
      <c r="D25" s="57">
        <v>0</v>
      </c>
      <c r="E25" s="55">
        <v>0</v>
      </c>
    </row>
    <row r="26" spans="1:5" s="39" customFormat="1" ht="15" customHeight="1" x14ac:dyDescent="0.2">
      <c r="A26" s="57" t="s">
        <v>185</v>
      </c>
      <c r="B26" s="57">
        <v>0</v>
      </c>
      <c r="C26" s="57">
        <v>7</v>
      </c>
      <c r="D26" s="57">
        <v>7</v>
      </c>
      <c r="E26" s="55">
        <v>7.506782914562086E-5</v>
      </c>
    </row>
    <row r="27" spans="1:5" s="39" customFormat="1" ht="15" customHeight="1" x14ac:dyDescent="0.2">
      <c r="A27" s="57" t="s">
        <v>186</v>
      </c>
      <c r="B27" s="57">
        <v>12</v>
      </c>
      <c r="C27" s="57">
        <v>47</v>
      </c>
      <c r="D27" s="57">
        <v>59</v>
      </c>
      <c r="E27" s="55">
        <v>6.3271455994166155E-4</v>
      </c>
    </row>
    <row r="28" spans="1:5" s="39" customFormat="1" ht="15" customHeight="1" x14ac:dyDescent="0.2">
      <c r="A28" s="57" t="s">
        <v>187</v>
      </c>
      <c r="B28" s="57">
        <v>39</v>
      </c>
      <c r="C28" s="57">
        <v>139</v>
      </c>
      <c r="D28" s="57">
        <v>178</v>
      </c>
      <c r="E28" s="55">
        <v>1.9088676554172162E-3</v>
      </c>
    </row>
    <row r="29" spans="1:5" s="39" customFormat="1" ht="15" customHeight="1" x14ac:dyDescent="0.2">
      <c r="A29" s="57" t="s">
        <v>188</v>
      </c>
      <c r="B29" s="57">
        <v>116</v>
      </c>
      <c r="C29" s="57">
        <v>217</v>
      </c>
      <c r="D29" s="57">
        <v>333</v>
      </c>
      <c r="E29" s="55">
        <v>3.5710838722131069E-3</v>
      </c>
    </row>
    <row r="30" spans="1:5" s="39" customFormat="1" ht="15" customHeight="1" x14ac:dyDescent="0.2">
      <c r="A30" s="57" t="s">
        <v>189</v>
      </c>
      <c r="B30" s="57">
        <v>614</v>
      </c>
      <c r="C30" s="57">
        <v>188</v>
      </c>
      <c r="D30" s="57">
        <v>802</v>
      </c>
      <c r="E30" s="55">
        <v>8.6006284249697043E-3</v>
      </c>
    </row>
    <row r="31" spans="1:5" s="39" customFormat="1" ht="15" customHeight="1" x14ac:dyDescent="0.2">
      <c r="A31" s="57" t="s">
        <v>190</v>
      </c>
      <c r="B31" s="57">
        <v>2269</v>
      </c>
      <c r="C31" s="57">
        <v>183</v>
      </c>
      <c r="D31" s="57">
        <v>2452</v>
      </c>
      <c r="E31" s="55">
        <v>2.6295188152151764E-2</v>
      </c>
    </row>
    <row r="32" spans="1:5" s="39" customFormat="1" ht="15" customHeight="1" x14ac:dyDescent="0.2">
      <c r="A32" s="57" t="s">
        <v>191</v>
      </c>
      <c r="B32" s="57">
        <v>4047</v>
      </c>
      <c r="C32" s="57">
        <v>148</v>
      </c>
      <c r="D32" s="57">
        <v>4195</v>
      </c>
      <c r="E32" s="55">
        <v>4.4987077609411362E-2</v>
      </c>
    </row>
    <row r="33" spans="1:5" s="39" customFormat="1" ht="15" customHeight="1" x14ac:dyDescent="0.2">
      <c r="A33" s="57" t="s">
        <v>192</v>
      </c>
      <c r="B33" s="57">
        <v>9946</v>
      </c>
      <c r="C33" s="57">
        <v>225</v>
      </c>
      <c r="D33" s="57">
        <v>10171</v>
      </c>
      <c r="E33" s="55">
        <v>0.10907355574858711</v>
      </c>
    </row>
    <row r="34" spans="1:5" s="39" customFormat="1" ht="15" customHeight="1" x14ac:dyDescent="0.2">
      <c r="A34" s="57" t="s">
        <v>193</v>
      </c>
      <c r="B34" s="57">
        <v>24012</v>
      </c>
      <c r="C34" s="57">
        <v>388</v>
      </c>
      <c r="D34" s="57">
        <v>24400</v>
      </c>
      <c r="E34" s="55">
        <v>0.26166500445044988</v>
      </c>
    </row>
    <row r="35" spans="1:5" s="39" customFormat="1" ht="15" customHeight="1" x14ac:dyDescent="0.2">
      <c r="A35" s="57" t="s">
        <v>194</v>
      </c>
      <c r="B35" s="57">
        <v>40246</v>
      </c>
      <c r="C35" s="57">
        <v>647</v>
      </c>
      <c r="D35" s="57">
        <v>40893</v>
      </c>
      <c r="E35" s="55">
        <v>0.43853553389312488</v>
      </c>
    </row>
    <row r="36" spans="1:5" s="39" customFormat="1" ht="15" customHeight="1" x14ac:dyDescent="0.2">
      <c r="A36" s="57" t="s">
        <v>195</v>
      </c>
      <c r="B36" s="57">
        <v>5497</v>
      </c>
      <c r="C36" s="57">
        <v>886</v>
      </c>
      <c r="D36" s="57">
        <v>6383</v>
      </c>
      <c r="E36" s="55">
        <v>6.8451136205213994E-2</v>
      </c>
    </row>
    <row r="37" spans="1:5" s="39" customFormat="1" ht="15" customHeight="1" x14ac:dyDescent="0.2">
      <c r="A37" s="57" t="s">
        <v>196</v>
      </c>
      <c r="B37" s="57">
        <v>3311</v>
      </c>
      <c r="C37" s="57">
        <v>65</v>
      </c>
      <c r="D37" s="57">
        <v>3376</v>
      </c>
      <c r="E37" s="55">
        <v>3.620414159937372E-2</v>
      </c>
    </row>
    <row r="38" spans="1:5" s="39" customFormat="1" ht="15" customHeight="1" x14ac:dyDescent="0.2">
      <c r="A38" s="94" t="s">
        <v>214</v>
      </c>
      <c r="B38" s="185">
        <v>90109</v>
      </c>
      <c r="C38" s="185">
        <v>3140</v>
      </c>
      <c r="D38" s="185">
        <v>93249</v>
      </c>
      <c r="E38" s="186">
        <v>1</v>
      </c>
    </row>
    <row r="39" spans="1:5" ht="15" customHeight="1" x14ac:dyDescent="0.2">
      <c r="A39" s="93" t="s">
        <v>152</v>
      </c>
      <c r="B39" s="55">
        <v>0.96632671664039294</v>
      </c>
      <c r="C39" s="55">
        <v>3.3673283359607072E-2</v>
      </c>
      <c r="D39" s="55">
        <v>1</v>
      </c>
      <c r="E39" s="55"/>
    </row>
    <row r="40" spans="1:5" ht="15" customHeight="1" thickBot="1" x14ac:dyDescent="0.25">
      <c r="A40" s="110"/>
      <c r="B40" s="98"/>
      <c r="C40" s="99"/>
      <c r="D40" s="98"/>
      <c r="E40" s="100"/>
    </row>
    <row r="41" spans="1:5" ht="15" customHeight="1" thickTop="1" x14ac:dyDescent="0.2">
      <c r="A41" s="54" t="s">
        <v>39</v>
      </c>
      <c r="B41" s="55"/>
      <c r="C41" s="56"/>
      <c r="D41" s="55"/>
      <c r="E41" s="55"/>
    </row>
    <row r="42" spans="1:5" ht="15" customHeight="1" x14ac:dyDescent="0.2">
      <c r="A42" s="39"/>
      <c r="B42" s="39"/>
      <c r="C42" s="48"/>
      <c r="D42" s="39"/>
      <c r="E42" s="55"/>
    </row>
    <row r="43" spans="1:5" ht="15" customHeight="1" x14ac:dyDescent="0.2">
      <c r="A43" s="37"/>
      <c r="B43" s="39"/>
      <c r="C43" s="48"/>
      <c r="D43" s="39"/>
      <c r="E43" s="55"/>
    </row>
    <row r="44" spans="1:5" ht="15" customHeight="1" x14ac:dyDescent="0.2">
      <c r="A44" s="187"/>
      <c r="B44" s="39"/>
      <c r="C44" s="48"/>
      <c r="D44" s="39"/>
      <c r="E44" s="55"/>
    </row>
  </sheetData>
  <mergeCells count="4">
    <mergeCell ref="A1:E1"/>
    <mergeCell ref="A2:E2"/>
    <mergeCell ref="A3:E3"/>
    <mergeCell ref="A4:E4"/>
  </mergeCells>
  <pageMargins left="1.04" right="0.25" top="0.73" bottom="0.6" header="0.5" footer="0.5"/>
  <pageSetup scale="45" orientation="landscape" horizontalDpi="300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69B1-3BD7-4387-8498-5C13961335F7}">
  <sheetPr codeName="Sheet13">
    <pageSetUpPr fitToPage="1"/>
  </sheetPr>
  <dimension ref="A1:Y25"/>
  <sheetViews>
    <sheetView zoomScale="85" zoomScaleNormal="85" workbookViewId="0">
      <selection activeCell="I31" sqref="I31"/>
    </sheetView>
  </sheetViews>
  <sheetFormatPr baseColWidth="10" defaultRowHeight="15" customHeight="1" x14ac:dyDescent="0.55000000000000004"/>
  <cols>
    <col min="1" max="1" width="41" style="24" customWidth="1"/>
    <col min="2" max="2" width="15.7109375" customWidth="1"/>
    <col min="3" max="3" width="27.7109375" style="78" customWidth="1"/>
    <col min="4" max="4" width="15.7109375" customWidth="1"/>
    <col min="5" max="5" width="27.7109375" customWidth="1"/>
    <col min="6" max="6" width="15.7109375" customWidth="1"/>
    <col min="7" max="7" width="27.7109375" customWidth="1"/>
    <col min="8" max="10" width="15.7109375" customWidth="1"/>
    <col min="11" max="11" width="27.7109375" customWidth="1"/>
    <col min="12" max="12" width="15.7109375" customWidth="1"/>
    <col min="13" max="13" width="27.7109375" customWidth="1"/>
    <col min="14" max="14" width="15.7109375" customWidth="1"/>
    <col min="15" max="15" width="27.7109375" customWidth="1"/>
    <col min="16" max="18" width="15.7109375" customWidth="1"/>
    <col min="19" max="19" width="27.7109375" customWidth="1"/>
    <col min="20" max="20" width="15.7109375" customWidth="1"/>
    <col min="21" max="21" width="27.7109375" customWidth="1"/>
    <col min="22" max="22" width="15.7109375" customWidth="1"/>
    <col min="23" max="23" width="27.7109375" customWidth="1"/>
    <col min="24" max="25" width="15.7109375" customWidth="1"/>
    <col min="26" max="256" width="9.140625" customWidth="1"/>
    <col min="257" max="257" width="41" customWidth="1"/>
    <col min="258" max="258" width="15.7109375" customWidth="1"/>
    <col min="259" max="259" width="27.7109375" customWidth="1"/>
    <col min="260" max="260" width="15.7109375" customWidth="1"/>
    <col min="261" max="261" width="27.7109375" customWidth="1"/>
    <col min="262" max="262" width="15.7109375" customWidth="1"/>
    <col min="263" max="263" width="27.7109375" customWidth="1"/>
    <col min="264" max="266" width="15.7109375" customWidth="1"/>
    <col min="267" max="267" width="27.7109375" customWidth="1"/>
    <col min="268" max="268" width="15.7109375" customWidth="1"/>
    <col min="269" max="269" width="27.7109375" customWidth="1"/>
    <col min="270" max="270" width="15.7109375" customWidth="1"/>
    <col min="271" max="271" width="27.7109375" customWidth="1"/>
    <col min="272" max="274" width="15.7109375" customWidth="1"/>
    <col min="275" max="275" width="27.7109375" customWidth="1"/>
    <col min="276" max="276" width="15.7109375" customWidth="1"/>
    <col min="277" max="277" width="27.7109375" customWidth="1"/>
    <col min="278" max="278" width="15.7109375" customWidth="1"/>
    <col min="279" max="279" width="27.7109375" customWidth="1"/>
    <col min="280" max="281" width="15.7109375" customWidth="1"/>
    <col min="282" max="512" width="9.140625" customWidth="1"/>
    <col min="513" max="513" width="41" customWidth="1"/>
    <col min="514" max="514" width="15.7109375" customWidth="1"/>
    <col min="515" max="515" width="27.7109375" customWidth="1"/>
    <col min="516" max="516" width="15.7109375" customWidth="1"/>
    <col min="517" max="517" width="27.7109375" customWidth="1"/>
    <col min="518" max="518" width="15.7109375" customWidth="1"/>
    <col min="519" max="519" width="27.7109375" customWidth="1"/>
    <col min="520" max="522" width="15.7109375" customWidth="1"/>
    <col min="523" max="523" width="27.7109375" customWidth="1"/>
    <col min="524" max="524" width="15.7109375" customWidth="1"/>
    <col min="525" max="525" width="27.7109375" customWidth="1"/>
    <col min="526" max="526" width="15.7109375" customWidth="1"/>
    <col min="527" max="527" width="27.7109375" customWidth="1"/>
    <col min="528" max="530" width="15.7109375" customWidth="1"/>
    <col min="531" max="531" width="27.7109375" customWidth="1"/>
    <col min="532" max="532" width="15.7109375" customWidth="1"/>
    <col min="533" max="533" width="27.7109375" customWidth="1"/>
    <col min="534" max="534" width="15.7109375" customWidth="1"/>
    <col min="535" max="535" width="27.7109375" customWidth="1"/>
    <col min="536" max="537" width="15.7109375" customWidth="1"/>
    <col min="538" max="768" width="9.140625" customWidth="1"/>
    <col min="769" max="769" width="41" customWidth="1"/>
    <col min="770" max="770" width="15.7109375" customWidth="1"/>
    <col min="771" max="771" width="27.7109375" customWidth="1"/>
    <col min="772" max="772" width="15.7109375" customWidth="1"/>
    <col min="773" max="773" width="27.7109375" customWidth="1"/>
    <col min="774" max="774" width="15.7109375" customWidth="1"/>
    <col min="775" max="775" width="27.7109375" customWidth="1"/>
    <col min="776" max="778" width="15.7109375" customWidth="1"/>
    <col min="779" max="779" width="27.7109375" customWidth="1"/>
    <col min="780" max="780" width="15.7109375" customWidth="1"/>
    <col min="781" max="781" width="27.7109375" customWidth="1"/>
    <col min="782" max="782" width="15.7109375" customWidth="1"/>
    <col min="783" max="783" width="27.7109375" customWidth="1"/>
    <col min="784" max="786" width="15.7109375" customWidth="1"/>
    <col min="787" max="787" width="27.7109375" customWidth="1"/>
    <col min="788" max="788" width="15.7109375" customWidth="1"/>
    <col min="789" max="789" width="27.7109375" customWidth="1"/>
    <col min="790" max="790" width="15.7109375" customWidth="1"/>
    <col min="791" max="791" width="27.7109375" customWidth="1"/>
    <col min="792" max="793" width="15.7109375" customWidth="1"/>
    <col min="794" max="1024" width="9.140625" customWidth="1"/>
    <col min="1025" max="1025" width="41" customWidth="1"/>
    <col min="1026" max="1026" width="15.7109375" customWidth="1"/>
    <col min="1027" max="1027" width="27.7109375" customWidth="1"/>
    <col min="1028" max="1028" width="15.7109375" customWidth="1"/>
    <col min="1029" max="1029" width="27.7109375" customWidth="1"/>
    <col min="1030" max="1030" width="15.7109375" customWidth="1"/>
    <col min="1031" max="1031" width="27.7109375" customWidth="1"/>
    <col min="1032" max="1034" width="15.7109375" customWidth="1"/>
    <col min="1035" max="1035" width="27.7109375" customWidth="1"/>
    <col min="1036" max="1036" width="15.7109375" customWidth="1"/>
    <col min="1037" max="1037" width="27.7109375" customWidth="1"/>
    <col min="1038" max="1038" width="15.7109375" customWidth="1"/>
    <col min="1039" max="1039" width="27.7109375" customWidth="1"/>
    <col min="1040" max="1042" width="15.7109375" customWidth="1"/>
    <col min="1043" max="1043" width="27.7109375" customWidth="1"/>
    <col min="1044" max="1044" width="15.7109375" customWidth="1"/>
    <col min="1045" max="1045" width="27.7109375" customWidth="1"/>
    <col min="1046" max="1046" width="15.7109375" customWidth="1"/>
    <col min="1047" max="1047" width="27.7109375" customWidth="1"/>
    <col min="1048" max="1049" width="15.7109375" customWidth="1"/>
    <col min="1050" max="1280" width="9.140625" customWidth="1"/>
    <col min="1281" max="1281" width="41" customWidth="1"/>
    <col min="1282" max="1282" width="15.7109375" customWidth="1"/>
    <col min="1283" max="1283" width="27.7109375" customWidth="1"/>
    <col min="1284" max="1284" width="15.7109375" customWidth="1"/>
    <col min="1285" max="1285" width="27.7109375" customWidth="1"/>
    <col min="1286" max="1286" width="15.7109375" customWidth="1"/>
    <col min="1287" max="1287" width="27.7109375" customWidth="1"/>
    <col min="1288" max="1290" width="15.7109375" customWidth="1"/>
    <col min="1291" max="1291" width="27.7109375" customWidth="1"/>
    <col min="1292" max="1292" width="15.7109375" customWidth="1"/>
    <col min="1293" max="1293" width="27.7109375" customWidth="1"/>
    <col min="1294" max="1294" width="15.7109375" customWidth="1"/>
    <col min="1295" max="1295" width="27.7109375" customWidth="1"/>
    <col min="1296" max="1298" width="15.7109375" customWidth="1"/>
    <col min="1299" max="1299" width="27.7109375" customWidth="1"/>
    <col min="1300" max="1300" width="15.7109375" customWidth="1"/>
    <col min="1301" max="1301" width="27.7109375" customWidth="1"/>
    <col min="1302" max="1302" width="15.7109375" customWidth="1"/>
    <col min="1303" max="1303" width="27.7109375" customWidth="1"/>
    <col min="1304" max="1305" width="15.7109375" customWidth="1"/>
    <col min="1306" max="1536" width="9.140625" customWidth="1"/>
    <col min="1537" max="1537" width="41" customWidth="1"/>
    <col min="1538" max="1538" width="15.7109375" customWidth="1"/>
    <col min="1539" max="1539" width="27.7109375" customWidth="1"/>
    <col min="1540" max="1540" width="15.7109375" customWidth="1"/>
    <col min="1541" max="1541" width="27.7109375" customWidth="1"/>
    <col min="1542" max="1542" width="15.7109375" customWidth="1"/>
    <col min="1543" max="1543" width="27.7109375" customWidth="1"/>
    <col min="1544" max="1546" width="15.7109375" customWidth="1"/>
    <col min="1547" max="1547" width="27.7109375" customWidth="1"/>
    <col min="1548" max="1548" width="15.7109375" customWidth="1"/>
    <col min="1549" max="1549" width="27.7109375" customWidth="1"/>
    <col min="1550" max="1550" width="15.7109375" customWidth="1"/>
    <col min="1551" max="1551" width="27.7109375" customWidth="1"/>
    <col min="1552" max="1554" width="15.7109375" customWidth="1"/>
    <col min="1555" max="1555" width="27.7109375" customWidth="1"/>
    <col min="1556" max="1556" width="15.7109375" customWidth="1"/>
    <col min="1557" max="1557" width="27.7109375" customWidth="1"/>
    <col min="1558" max="1558" width="15.7109375" customWidth="1"/>
    <col min="1559" max="1559" width="27.7109375" customWidth="1"/>
    <col min="1560" max="1561" width="15.7109375" customWidth="1"/>
    <col min="1562" max="1792" width="9.140625" customWidth="1"/>
    <col min="1793" max="1793" width="41" customWidth="1"/>
    <col min="1794" max="1794" width="15.7109375" customWidth="1"/>
    <col min="1795" max="1795" width="27.7109375" customWidth="1"/>
    <col min="1796" max="1796" width="15.7109375" customWidth="1"/>
    <col min="1797" max="1797" width="27.7109375" customWidth="1"/>
    <col min="1798" max="1798" width="15.7109375" customWidth="1"/>
    <col min="1799" max="1799" width="27.7109375" customWidth="1"/>
    <col min="1800" max="1802" width="15.7109375" customWidth="1"/>
    <col min="1803" max="1803" width="27.7109375" customWidth="1"/>
    <col min="1804" max="1804" width="15.7109375" customWidth="1"/>
    <col min="1805" max="1805" width="27.7109375" customWidth="1"/>
    <col min="1806" max="1806" width="15.7109375" customWidth="1"/>
    <col min="1807" max="1807" width="27.7109375" customWidth="1"/>
    <col min="1808" max="1810" width="15.7109375" customWidth="1"/>
    <col min="1811" max="1811" width="27.7109375" customWidth="1"/>
    <col min="1812" max="1812" width="15.7109375" customWidth="1"/>
    <col min="1813" max="1813" width="27.7109375" customWidth="1"/>
    <col min="1814" max="1814" width="15.7109375" customWidth="1"/>
    <col min="1815" max="1815" width="27.7109375" customWidth="1"/>
    <col min="1816" max="1817" width="15.7109375" customWidth="1"/>
    <col min="1818" max="2048" width="9.140625" customWidth="1"/>
    <col min="2049" max="2049" width="41" customWidth="1"/>
    <col min="2050" max="2050" width="15.7109375" customWidth="1"/>
    <col min="2051" max="2051" width="27.7109375" customWidth="1"/>
    <col min="2052" max="2052" width="15.7109375" customWidth="1"/>
    <col min="2053" max="2053" width="27.7109375" customWidth="1"/>
    <col min="2054" max="2054" width="15.7109375" customWidth="1"/>
    <col min="2055" max="2055" width="27.7109375" customWidth="1"/>
    <col min="2056" max="2058" width="15.7109375" customWidth="1"/>
    <col min="2059" max="2059" width="27.7109375" customWidth="1"/>
    <col min="2060" max="2060" width="15.7109375" customWidth="1"/>
    <col min="2061" max="2061" width="27.7109375" customWidth="1"/>
    <col min="2062" max="2062" width="15.7109375" customWidth="1"/>
    <col min="2063" max="2063" width="27.7109375" customWidth="1"/>
    <col min="2064" max="2066" width="15.7109375" customWidth="1"/>
    <col min="2067" max="2067" width="27.7109375" customWidth="1"/>
    <col min="2068" max="2068" width="15.7109375" customWidth="1"/>
    <col min="2069" max="2069" width="27.7109375" customWidth="1"/>
    <col min="2070" max="2070" width="15.7109375" customWidth="1"/>
    <col min="2071" max="2071" width="27.7109375" customWidth="1"/>
    <col min="2072" max="2073" width="15.7109375" customWidth="1"/>
    <col min="2074" max="2304" width="9.140625" customWidth="1"/>
    <col min="2305" max="2305" width="41" customWidth="1"/>
    <col min="2306" max="2306" width="15.7109375" customWidth="1"/>
    <col min="2307" max="2307" width="27.7109375" customWidth="1"/>
    <col min="2308" max="2308" width="15.7109375" customWidth="1"/>
    <col min="2309" max="2309" width="27.7109375" customWidth="1"/>
    <col min="2310" max="2310" width="15.7109375" customWidth="1"/>
    <col min="2311" max="2311" width="27.7109375" customWidth="1"/>
    <col min="2312" max="2314" width="15.7109375" customWidth="1"/>
    <col min="2315" max="2315" width="27.7109375" customWidth="1"/>
    <col min="2316" max="2316" width="15.7109375" customWidth="1"/>
    <col min="2317" max="2317" width="27.7109375" customWidth="1"/>
    <col min="2318" max="2318" width="15.7109375" customWidth="1"/>
    <col min="2319" max="2319" width="27.7109375" customWidth="1"/>
    <col min="2320" max="2322" width="15.7109375" customWidth="1"/>
    <col min="2323" max="2323" width="27.7109375" customWidth="1"/>
    <col min="2324" max="2324" width="15.7109375" customWidth="1"/>
    <col min="2325" max="2325" width="27.7109375" customWidth="1"/>
    <col min="2326" max="2326" width="15.7109375" customWidth="1"/>
    <col min="2327" max="2327" width="27.7109375" customWidth="1"/>
    <col min="2328" max="2329" width="15.7109375" customWidth="1"/>
    <col min="2330" max="2560" width="9.140625" customWidth="1"/>
    <col min="2561" max="2561" width="41" customWidth="1"/>
    <col min="2562" max="2562" width="15.7109375" customWidth="1"/>
    <col min="2563" max="2563" width="27.7109375" customWidth="1"/>
    <col min="2564" max="2564" width="15.7109375" customWidth="1"/>
    <col min="2565" max="2565" width="27.7109375" customWidth="1"/>
    <col min="2566" max="2566" width="15.7109375" customWidth="1"/>
    <col min="2567" max="2567" width="27.7109375" customWidth="1"/>
    <col min="2568" max="2570" width="15.7109375" customWidth="1"/>
    <col min="2571" max="2571" width="27.7109375" customWidth="1"/>
    <col min="2572" max="2572" width="15.7109375" customWidth="1"/>
    <col min="2573" max="2573" width="27.7109375" customWidth="1"/>
    <col min="2574" max="2574" width="15.7109375" customWidth="1"/>
    <col min="2575" max="2575" width="27.7109375" customWidth="1"/>
    <col min="2576" max="2578" width="15.7109375" customWidth="1"/>
    <col min="2579" max="2579" width="27.7109375" customWidth="1"/>
    <col min="2580" max="2580" width="15.7109375" customWidth="1"/>
    <col min="2581" max="2581" width="27.7109375" customWidth="1"/>
    <col min="2582" max="2582" width="15.7109375" customWidth="1"/>
    <col min="2583" max="2583" width="27.7109375" customWidth="1"/>
    <col min="2584" max="2585" width="15.7109375" customWidth="1"/>
    <col min="2586" max="2816" width="9.140625" customWidth="1"/>
    <col min="2817" max="2817" width="41" customWidth="1"/>
    <col min="2818" max="2818" width="15.7109375" customWidth="1"/>
    <col min="2819" max="2819" width="27.7109375" customWidth="1"/>
    <col min="2820" max="2820" width="15.7109375" customWidth="1"/>
    <col min="2821" max="2821" width="27.7109375" customWidth="1"/>
    <col min="2822" max="2822" width="15.7109375" customWidth="1"/>
    <col min="2823" max="2823" width="27.7109375" customWidth="1"/>
    <col min="2824" max="2826" width="15.7109375" customWidth="1"/>
    <col min="2827" max="2827" width="27.7109375" customWidth="1"/>
    <col min="2828" max="2828" width="15.7109375" customWidth="1"/>
    <col min="2829" max="2829" width="27.7109375" customWidth="1"/>
    <col min="2830" max="2830" width="15.7109375" customWidth="1"/>
    <col min="2831" max="2831" width="27.7109375" customWidth="1"/>
    <col min="2832" max="2834" width="15.7109375" customWidth="1"/>
    <col min="2835" max="2835" width="27.7109375" customWidth="1"/>
    <col min="2836" max="2836" width="15.7109375" customWidth="1"/>
    <col min="2837" max="2837" width="27.7109375" customWidth="1"/>
    <col min="2838" max="2838" width="15.7109375" customWidth="1"/>
    <col min="2839" max="2839" width="27.7109375" customWidth="1"/>
    <col min="2840" max="2841" width="15.7109375" customWidth="1"/>
    <col min="2842" max="3072" width="9.140625" customWidth="1"/>
    <col min="3073" max="3073" width="41" customWidth="1"/>
    <col min="3074" max="3074" width="15.7109375" customWidth="1"/>
    <col min="3075" max="3075" width="27.7109375" customWidth="1"/>
    <col min="3076" max="3076" width="15.7109375" customWidth="1"/>
    <col min="3077" max="3077" width="27.7109375" customWidth="1"/>
    <col min="3078" max="3078" width="15.7109375" customWidth="1"/>
    <col min="3079" max="3079" width="27.7109375" customWidth="1"/>
    <col min="3080" max="3082" width="15.7109375" customWidth="1"/>
    <col min="3083" max="3083" width="27.7109375" customWidth="1"/>
    <col min="3084" max="3084" width="15.7109375" customWidth="1"/>
    <col min="3085" max="3085" width="27.7109375" customWidth="1"/>
    <col min="3086" max="3086" width="15.7109375" customWidth="1"/>
    <col min="3087" max="3087" width="27.7109375" customWidth="1"/>
    <col min="3088" max="3090" width="15.7109375" customWidth="1"/>
    <col min="3091" max="3091" width="27.7109375" customWidth="1"/>
    <col min="3092" max="3092" width="15.7109375" customWidth="1"/>
    <col min="3093" max="3093" width="27.7109375" customWidth="1"/>
    <col min="3094" max="3094" width="15.7109375" customWidth="1"/>
    <col min="3095" max="3095" width="27.7109375" customWidth="1"/>
    <col min="3096" max="3097" width="15.7109375" customWidth="1"/>
    <col min="3098" max="3328" width="9.140625" customWidth="1"/>
    <col min="3329" max="3329" width="41" customWidth="1"/>
    <col min="3330" max="3330" width="15.7109375" customWidth="1"/>
    <col min="3331" max="3331" width="27.7109375" customWidth="1"/>
    <col min="3332" max="3332" width="15.7109375" customWidth="1"/>
    <col min="3333" max="3333" width="27.7109375" customWidth="1"/>
    <col min="3334" max="3334" width="15.7109375" customWidth="1"/>
    <col min="3335" max="3335" width="27.7109375" customWidth="1"/>
    <col min="3336" max="3338" width="15.7109375" customWidth="1"/>
    <col min="3339" max="3339" width="27.7109375" customWidth="1"/>
    <col min="3340" max="3340" width="15.7109375" customWidth="1"/>
    <col min="3341" max="3341" width="27.7109375" customWidth="1"/>
    <col min="3342" max="3342" width="15.7109375" customWidth="1"/>
    <col min="3343" max="3343" width="27.7109375" customWidth="1"/>
    <col min="3344" max="3346" width="15.7109375" customWidth="1"/>
    <col min="3347" max="3347" width="27.7109375" customWidth="1"/>
    <col min="3348" max="3348" width="15.7109375" customWidth="1"/>
    <col min="3349" max="3349" width="27.7109375" customWidth="1"/>
    <col min="3350" max="3350" width="15.7109375" customWidth="1"/>
    <col min="3351" max="3351" width="27.7109375" customWidth="1"/>
    <col min="3352" max="3353" width="15.7109375" customWidth="1"/>
    <col min="3354" max="3584" width="9.140625" customWidth="1"/>
    <col min="3585" max="3585" width="41" customWidth="1"/>
    <col min="3586" max="3586" width="15.7109375" customWidth="1"/>
    <col min="3587" max="3587" width="27.7109375" customWidth="1"/>
    <col min="3588" max="3588" width="15.7109375" customWidth="1"/>
    <col min="3589" max="3589" width="27.7109375" customWidth="1"/>
    <col min="3590" max="3590" width="15.7109375" customWidth="1"/>
    <col min="3591" max="3591" width="27.7109375" customWidth="1"/>
    <col min="3592" max="3594" width="15.7109375" customWidth="1"/>
    <col min="3595" max="3595" width="27.7109375" customWidth="1"/>
    <col min="3596" max="3596" width="15.7109375" customWidth="1"/>
    <col min="3597" max="3597" width="27.7109375" customWidth="1"/>
    <col min="3598" max="3598" width="15.7109375" customWidth="1"/>
    <col min="3599" max="3599" width="27.7109375" customWidth="1"/>
    <col min="3600" max="3602" width="15.7109375" customWidth="1"/>
    <col min="3603" max="3603" width="27.7109375" customWidth="1"/>
    <col min="3604" max="3604" width="15.7109375" customWidth="1"/>
    <col min="3605" max="3605" width="27.7109375" customWidth="1"/>
    <col min="3606" max="3606" width="15.7109375" customWidth="1"/>
    <col min="3607" max="3607" width="27.7109375" customWidth="1"/>
    <col min="3608" max="3609" width="15.7109375" customWidth="1"/>
    <col min="3610" max="3840" width="9.140625" customWidth="1"/>
    <col min="3841" max="3841" width="41" customWidth="1"/>
    <col min="3842" max="3842" width="15.7109375" customWidth="1"/>
    <col min="3843" max="3843" width="27.7109375" customWidth="1"/>
    <col min="3844" max="3844" width="15.7109375" customWidth="1"/>
    <col min="3845" max="3845" width="27.7109375" customWidth="1"/>
    <col min="3846" max="3846" width="15.7109375" customWidth="1"/>
    <col min="3847" max="3847" width="27.7109375" customWidth="1"/>
    <col min="3848" max="3850" width="15.7109375" customWidth="1"/>
    <col min="3851" max="3851" width="27.7109375" customWidth="1"/>
    <col min="3852" max="3852" width="15.7109375" customWidth="1"/>
    <col min="3853" max="3853" width="27.7109375" customWidth="1"/>
    <col min="3854" max="3854" width="15.7109375" customWidth="1"/>
    <col min="3855" max="3855" width="27.7109375" customWidth="1"/>
    <col min="3856" max="3858" width="15.7109375" customWidth="1"/>
    <col min="3859" max="3859" width="27.7109375" customWidth="1"/>
    <col min="3860" max="3860" width="15.7109375" customWidth="1"/>
    <col min="3861" max="3861" width="27.7109375" customWidth="1"/>
    <col min="3862" max="3862" width="15.7109375" customWidth="1"/>
    <col min="3863" max="3863" width="27.7109375" customWidth="1"/>
    <col min="3864" max="3865" width="15.7109375" customWidth="1"/>
    <col min="3866" max="4096" width="9.140625" customWidth="1"/>
    <col min="4097" max="4097" width="41" customWidth="1"/>
    <col min="4098" max="4098" width="15.7109375" customWidth="1"/>
    <col min="4099" max="4099" width="27.7109375" customWidth="1"/>
    <col min="4100" max="4100" width="15.7109375" customWidth="1"/>
    <col min="4101" max="4101" width="27.7109375" customWidth="1"/>
    <col min="4102" max="4102" width="15.7109375" customWidth="1"/>
    <col min="4103" max="4103" width="27.7109375" customWidth="1"/>
    <col min="4104" max="4106" width="15.7109375" customWidth="1"/>
    <col min="4107" max="4107" width="27.7109375" customWidth="1"/>
    <col min="4108" max="4108" width="15.7109375" customWidth="1"/>
    <col min="4109" max="4109" width="27.7109375" customWidth="1"/>
    <col min="4110" max="4110" width="15.7109375" customWidth="1"/>
    <col min="4111" max="4111" width="27.7109375" customWidth="1"/>
    <col min="4112" max="4114" width="15.7109375" customWidth="1"/>
    <col min="4115" max="4115" width="27.7109375" customWidth="1"/>
    <col min="4116" max="4116" width="15.7109375" customWidth="1"/>
    <col min="4117" max="4117" width="27.7109375" customWidth="1"/>
    <col min="4118" max="4118" width="15.7109375" customWidth="1"/>
    <col min="4119" max="4119" width="27.7109375" customWidth="1"/>
    <col min="4120" max="4121" width="15.7109375" customWidth="1"/>
    <col min="4122" max="4352" width="9.140625" customWidth="1"/>
    <col min="4353" max="4353" width="41" customWidth="1"/>
    <col min="4354" max="4354" width="15.7109375" customWidth="1"/>
    <col min="4355" max="4355" width="27.7109375" customWidth="1"/>
    <col min="4356" max="4356" width="15.7109375" customWidth="1"/>
    <col min="4357" max="4357" width="27.7109375" customWidth="1"/>
    <col min="4358" max="4358" width="15.7109375" customWidth="1"/>
    <col min="4359" max="4359" width="27.7109375" customWidth="1"/>
    <col min="4360" max="4362" width="15.7109375" customWidth="1"/>
    <col min="4363" max="4363" width="27.7109375" customWidth="1"/>
    <col min="4364" max="4364" width="15.7109375" customWidth="1"/>
    <col min="4365" max="4365" width="27.7109375" customWidth="1"/>
    <col min="4366" max="4366" width="15.7109375" customWidth="1"/>
    <col min="4367" max="4367" width="27.7109375" customWidth="1"/>
    <col min="4368" max="4370" width="15.7109375" customWidth="1"/>
    <col min="4371" max="4371" width="27.7109375" customWidth="1"/>
    <col min="4372" max="4372" width="15.7109375" customWidth="1"/>
    <col min="4373" max="4373" width="27.7109375" customWidth="1"/>
    <col min="4374" max="4374" width="15.7109375" customWidth="1"/>
    <col min="4375" max="4375" width="27.7109375" customWidth="1"/>
    <col min="4376" max="4377" width="15.7109375" customWidth="1"/>
    <col min="4378" max="4608" width="9.140625" customWidth="1"/>
    <col min="4609" max="4609" width="41" customWidth="1"/>
    <col min="4610" max="4610" width="15.7109375" customWidth="1"/>
    <col min="4611" max="4611" width="27.7109375" customWidth="1"/>
    <col min="4612" max="4612" width="15.7109375" customWidth="1"/>
    <col min="4613" max="4613" width="27.7109375" customWidth="1"/>
    <col min="4614" max="4614" width="15.7109375" customWidth="1"/>
    <col min="4615" max="4615" width="27.7109375" customWidth="1"/>
    <col min="4616" max="4618" width="15.7109375" customWidth="1"/>
    <col min="4619" max="4619" width="27.7109375" customWidth="1"/>
    <col min="4620" max="4620" width="15.7109375" customWidth="1"/>
    <col min="4621" max="4621" width="27.7109375" customWidth="1"/>
    <col min="4622" max="4622" width="15.7109375" customWidth="1"/>
    <col min="4623" max="4623" width="27.7109375" customWidth="1"/>
    <col min="4624" max="4626" width="15.7109375" customWidth="1"/>
    <col min="4627" max="4627" width="27.7109375" customWidth="1"/>
    <col min="4628" max="4628" width="15.7109375" customWidth="1"/>
    <col min="4629" max="4629" width="27.7109375" customWidth="1"/>
    <col min="4630" max="4630" width="15.7109375" customWidth="1"/>
    <col min="4631" max="4631" width="27.7109375" customWidth="1"/>
    <col min="4632" max="4633" width="15.7109375" customWidth="1"/>
    <col min="4634" max="4864" width="9.140625" customWidth="1"/>
    <col min="4865" max="4865" width="41" customWidth="1"/>
    <col min="4866" max="4866" width="15.7109375" customWidth="1"/>
    <col min="4867" max="4867" width="27.7109375" customWidth="1"/>
    <col min="4868" max="4868" width="15.7109375" customWidth="1"/>
    <col min="4869" max="4869" width="27.7109375" customWidth="1"/>
    <col min="4870" max="4870" width="15.7109375" customWidth="1"/>
    <col min="4871" max="4871" width="27.7109375" customWidth="1"/>
    <col min="4872" max="4874" width="15.7109375" customWidth="1"/>
    <col min="4875" max="4875" width="27.7109375" customWidth="1"/>
    <col min="4876" max="4876" width="15.7109375" customWidth="1"/>
    <col min="4877" max="4877" width="27.7109375" customWidth="1"/>
    <col min="4878" max="4878" width="15.7109375" customWidth="1"/>
    <col min="4879" max="4879" width="27.7109375" customWidth="1"/>
    <col min="4880" max="4882" width="15.7109375" customWidth="1"/>
    <col min="4883" max="4883" width="27.7109375" customWidth="1"/>
    <col min="4884" max="4884" width="15.7109375" customWidth="1"/>
    <col min="4885" max="4885" width="27.7109375" customWidth="1"/>
    <col min="4886" max="4886" width="15.7109375" customWidth="1"/>
    <col min="4887" max="4887" width="27.7109375" customWidth="1"/>
    <col min="4888" max="4889" width="15.7109375" customWidth="1"/>
    <col min="4890" max="5120" width="9.140625" customWidth="1"/>
    <col min="5121" max="5121" width="41" customWidth="1"/>
    <col min="5122" max="5122" width="15.7109375" customWidth="1"/>
    <col min="5123" max="5123" width="27.7109375" customWidth="1"/>
    <col min="5124" max="5124" width="15.7109375" customWidth="1"/>
    <col min="5125" max="5125" width="27.7109375" customWidth="1"/>
    <col min="5126" max="5126" width="15.7109375" customWidth="1"/>
    <col min="5127" max="5127" width="27.7109375" customWidth="1"/>
    <col min="5128" max="5130" width="15.7109375" customWidth="1"/>
    <col min="5131" max="5131" width="27.7109375" customWidth="1"/>
    <col min="5132" max="5132" width="15.7109375" customWidth="1"/>
    <col min="5133" max="5133" width="27.7109375" customWidth="1"/>
    <col min="5134" max="5134" width="15.7109375" customWidth="1"/>
    <col min="5135" max="5135" width="27.7109375" customWidth="1"/>
    <col min="5136" max="5138" width="15.7109375" customWidth="1"/>
    <col min="5139" max="5139" width="27.7109375" customWidth="1"/>
    <col min="5140" max="5140" width="15.7109375" customWidth="1"/>
    <col min="5141" max="5141" width="27.7109375" customWidth="1"/>
    <col min="5142" max="5142" width="15.7109375" customWidth="1"/>
    <col min="5143" max="5143" width="27.7109375" customWidth="1"/>
    <col min="5144" max="5145" width="15.7109375" customWidth="1"/>
    <col min="5146" max="5376" width="9.140625" customWidth="1"/>
    <col min="5377" max="5377" width="41" customWidth="1"/>
    <col min="5378" max="5378" width="15.7109375" customWidth="1"/>
    <col min="5379" max="5379" width="27.7109375" customWidth="1"/>
    <col min="5380" max="5380" width="15.7109375" customWidth="1"/>
    <col min="5381" max="5381" width="27.7109375" customWidth="1"/>
    <col min="5382" max="5382" width="15.7109375" customWidth="1"/>
    <col min="5383" max="5383" width="27.7109375" customWidth="1"/>
    <col min="5384" max="5386" width="15.7109375" customWidth="1"/>
    <col min="5387" max="5387" width="27.7109375" customWidth="1"/>
    <col min="5388" max="5388" width="15.7109375" customWidth="1"/>
    <col min="5389" max="5389" width="27.7109375" customWidth="1"/>
    <col min="5390" max="5390" width="15.7109375" customWidth="1"/>
    <col min="5391" max="5391" width="27.7109375" customWidth="1"/>
    <col min="5392" max="5394" width="15.7109375" customWidth="1"/>
    <col min="5395" max="5395" width="27.7109375" customWidth="1"/>
    <col min="5396" max="5396" width="15.7109375" customWidth="1"/>
    <col min="5397" max="5397" width="27.7109375" customWidth="1"/>
    <col min="5398" max="5398" width="15.7109375" customWidth="1"/>
    <col min="5399" max="5399" width="27.7109375" customWidth="1"/>
    <col min="5400" max="5401" width="15.7109375" customWidth="1"/>
    <col min="5402" max="5632" width="9.140625" customWidth="1"/>
    <col min="5633" max="5633" width="41" customWidth="1"/>
    <col min="5634" max="5634" width="15.7109375" customWidth="1"/>
    <col min="5635" max="5635" width="27.7109375" customWidth="1"/>
    <col min="5636" max="5636" width="15.7109375" customWidth="1"/>
    <col min="5637" max="5637" width="27.7109375" customWidth="1"/>
    <col min="5638" max="5638" width="15.7109375" customWidth="1"/>
    <col min="5639" max="5639" width="27.7109375" customWidth="1"/>
    <col min="5640" max="5642" width="15.7109375" customWidth="1"/>
    <col min="5643" max="5643" width="27.7109375" customWidth="1"/>
    <col min="5644" max="5644" width="15.7109375" customWidth="1"/>
    <col min="5645" max="5645" width="27.7109375" customWidth="1"/>
    <col min="5646" max="5646" width="15.7109375" customWidth="1"/>
    <col min="5647" max="5647" width="27.7109375" customWidth="1"/>
    <col min="5648" max="5650" width="15.7109375" customWidth="1"/>
    <col min="5651" max="5651" width="27.7109375" customWidth="1"/>
    <col min="5652" max="5652" width="15.7109375" customWidth="1"/>
    <col min="5653" max="5653" width="27.7109375" customWidth="1"/>
    <col min="5654" max="5654" width="15.7109375" customWidth="1"/>
    <col min="5655" max="5655" width="27.7109375" customWidth="1"/>
    <col min="5656" max="5657" width="15.7109375" customWidth="1"/>
    <col min="5658" max="5888" width="9.140625" customWidth="1"/>
    <col min="5889" max="5889" width="41" customWidth="1"/>
    <col min="5890" max="5890" width="15.7109375" customWidth="1"/>
    <col min="5891" max="5891" width="27.7109375" customWidth="1"/>
    <col min="5892" max="5892" width="15.7109375" customWidth="1"/>
    <col min="5893" max="5893" width="27.7109375" customWidth="1"/>
    <col min="5894" max="5894" width="15.7109375" customWidth="1"/>
    <col min="5895" max="5895" width="27.7109375" customWidth="1"/>
    <col min="5896" max="5898" width="15.7109375" customWidth="1"/>
    <col min="5899" max="5899" width="27.7109375" customWidth="1"/>
    <col min="5900" max="5900" width="15.7109375" customWidth="1"/>
    <col min="5901" max="5901" width="27.7109375" customWidth="1"/>
    <col min="5902" max="5902" width="15.7109375" customWidth="1"/>
    <col min="5903" max="5903" width="27.7109375" customWidth="1"/>
    <col min="5904" max="5906" width="15.7109375" customWidth="1"/>
    <col min="5907" max="5907" width="27.7109375" customWidth="1"/>
    <col min="5908" max="5908" width="15.7109375" customWidth="1"/>
    <col min="5909" max="5909" width="27.7109375" customWidth="1"/>
    <col min="5910" max="5910" width="15.7109375" customWidth="1"/>
    <col min="5911" max="5911" width="27.7109375" customWidth="1"/>
    <col min="5912" max="5913" width="15.7109375" customWidth="1"/>
    <col min="5914" max="6144" width="9.140625" customWidth="1"/>
    <col min="6145" max="6145" width="41" customWidth="1"/>
    <col min="6146" max="6146" width="15.7109375" customWidth="1"/>
    <col min="6147" max="6147" width="27.7109375" customWidth="1"/>
    <col min="6148" max="6148" width="15.7109375" customWidth="1"/>
    <col min="6149" max="6149" width="27.7109375" customWidth="1"/>
    <col min="6150" max="6150" width="15.7109375" customWidth="1"/>
    <col min="6151" max="6151" width="27.7109375" customWidth="1"/>
    <col min="6152" max="6154" width="15.7109375" customWidth="1"/>
    <col min="6155" max="6155" width="27.7109375" customWidth="1"/>
    <col min="6156" max="6156" width="15.7109375" customWidth="1"/>
    <col min="6157" max="6157" width="27.7109375" customWidth="1"/>
    <col min="6158" max="6158" width="15.7109375" customWidth="1"/>
    <col min="6159" max="6159" width="27.7109375" customWidth="1"/>
    <col min="6160" max="6162" width="15.7109375" customWidth="1"/>
    <col min="6163" max="6163" width="27.7109375" customWidth="1"/>
    <col min="6164" max="6164" width="15.7109375" customWidth="1"/>
    <col min="6165" max="6165" width="27.7109375" customWidth="1"/>
    <col min="6166" max="6166" width="15.7109375" customWidth="1"/>
    <col min="6167" max="6167" width="27.7109375" customWidth="1"/>
    <col min="6168" max="6169" width="15.7109375" customWidth="1"/>
    <col min="6170" max="6400" width="9.140625" customWidth="1"/>
    <col min="6401" max="6401" width="41" customWidth="1"/>
    <col min="6402" max="6402" width="15.7109375" customWidth="1"/>
    <col min="6403" max="6403" width="27.7109375" customWidth="1"/>
    <col min="6404" max="6404" width="15.7109375" customWidth="1"/>
    <col min="6405" max="6405" width="27.7109375" customWidth="1"/>
    <col min="6406" max="6406" width="15.7109375" customWidth="1"/>
    <col min="6407" max="6407" width="27.7109375" customWidth="1"/>
    <col min="6408" max="6410" width="15.7109375" customWidth="1"/>
    <col min="6411" max="6411" width="27.7109375" customWidth="1"/>
    <col min="6412" max="6412" width="15.7109375" customWidth="1"/>
    <col min="6413" max="6413" width="27.7109375" customWidth="1"/>
    <col min="6414" max="6414" width="15.7109375" customWidth="1"/>
    <col min="6415" max="6415" width="27.7109375" customWidth="1"/>
    <col min="6416" max="6418" width="15.7109375" customWidth="1"/>
    <col min="6419" max="6419" width="27.7109375" customWidth="1"/>
    <col min="6420" max="6420" width="15.7109375" customWidth="1"/>
    <col min="6421" max="6421" width="27.7109375" customWidth="1"/>
    <col min="6422" max="6422" width="15.7109375" customWidth="1"/>
    <col min="6423" max="6423" width="27.7109375" customWidth="1"/>
    <col min="6424" max="6425" width="15.7109375" customWidth="1"/>
    <col min="6426" max="6656" width="9.140625" customWidth="1"/>
    <col min="6657" max="6657" width="41" customWidth="1"/>
    <col min="6658" max="6658" width="15.7109375" customWidth="1"/>
    <col min="6659" max="6659" width="27.7109375" customWidth="1"/>
    <col min="6660" max="6660" width="15.7109375" customWidth="1"/>
    <col min="6661" max="6661" width="27.7109375" customWidth="1"/>
    <col min="6662" max="6662" width="15.7109375" customWidth="1"/>
    <col min="6663" max="6663" width="27.7109375" customWidth="1"/>
    <col min="6664" max="6666" width="15.7109375" customWidth="1"/>
    <col min="6667" max="6667" width="27.7109375" customWidth="1"/>
    <col min="6668" max="6668" width="15.7109375" customWidth="1"/>
    <col min="6669" max="6669" width="27.7109375" customWidth="1"/>
    <col min="6670" max="6670" width="15.7109375" customWidth="1"/>
    <col min="6671" max="6671" width="27.7109375" customWidth="1"/>
    <col min="6672" max="6674" width="15.7109375" customWidth="1"/>
    <col min="6675" max="6675" width="27.7109375" customWidth="1"/>
    <col min="6676" max="6676" width="15.7109375" customWidth="1"/>
    <col min="6677" max="6677" width="27.7109375" customWidth="1"/>
    <col min="6678" max="6678" width="15.7109375" customWidth="1"/>
    <col min="6679" max="6679" width="27.7109375" customWidth="1"/>
    <col min="6680" max="6681" width="15.7109375" customWidth="1"/>
    <col min="6682" max="6912" width="9.140625" customWidth="1"/>
    <col min="6913" max="6913" width="41" customWidth="1"/>
    <col min="6914" max="6914" width="15.7109375" customWidth="1"/>
    <col min="6915" max="6915" width="27.7109375" customWidth="1"/>
    <col min="6916" max="6916" width="15.7109375" customWidth="1"/>
    <col min="6917" max="6917" width="27.7109375" customWidth="1"/>
    <col min="6918" max="6918" width="15.7109375" customWidth="1"/>
    <col min="6919" max="6919" width="27.7109375" customWidth="1"/>
    <col min="6920" max="6922" width="15.7109375" customWidth="1"/>
    <col min="6923" max="6923" width="27.7109375" customWidth="1"/>
    <col min="6924" max="6924" width="15.7109375" customWidth="1"/>
    <col min="6925" max="6925" width="27.7109375" customWidth="1"/>
    <col min="6926" max="6926" width="15.7109375" customWidth="1"/>
    <col min="6927" max="6927" width="27.7109375" customWidth="1"/>
    <col min="6928" max="6930" width="15.7109375" customWidth="1"/>
    <col min="6931" max="6931" width="27.7109375" customWidth="1"/>
    <col min="6932" max="6932" width="15.7109375" customWidth="1"/>
    <col min="6933" max="6933" width="27.7109375" customWidth="1"/>
    <col min="6934" max="6934" width="15.7109375" customWidth="1"/>
    <col min="6935" max="6935" width="27.7109375" customWidth="1"/>
    <col min="6936" max="6937" width="15.7109375" customWidth="1"/>
    <col min="6938" max="7168" width="9.140625" customWidth="1"/>
    <col min="7169" max="7169" width="41" customWidth="1"/>
    <col min="7170" max="7170" width="15.7109375" customWidth="1"/>
    <col min="7171" max="7171" width="27.7109375" customWidth="1"/>
    <col min="7172" max="7172" width="15.7109375" customWidth="1"/>
    <col min="7173" max="7173" width="27.7109375" customWidth="1"/>
    <col min="7174" max="7174" width="15.7109375" customWidth="1"/>
    <col min="7175" max="7175" width="27.7109375" customWidth="1"/>
    <col min="7176" max="7178" width="15.7109375" customWidth="1"/>
    <col min="7179" max="7179" width="27.7109375" customWidth="1"/>
    <col min="7180" max="7180" width="15.7109375" customWidth="1"/>
    <col min="7181" max="7181" width="27.7109375" customWidth="1"/>
    <col min="7182" max="7182" width="15.7109375" customWidth="1"/>
    <col min="7183" max="7183" width="27.7109375" customWidth="1"/>
    <col min="7184" max="7186" width="15.7109375" customWidth="1"/>
    <col min="7187" max="7187" width="27.7109375" customWidth="1"/>
    <col min="7188" max="7188" width="15.7109375" customWidth="1"/>
    <col min="7189" max="7189" width="27.7109375" customWidth="1"/>
    <col min="7190" max="7190" width="15.7109375" customWidth="1"/>
    <col min="7191" max="7191" width="27.7109375" customWidth="1"/>
    <col min="7192" max="7193" width="15.7109375" customWidth="1"/>
    <col min="7194" max="7424" width="9.140625" customWidth="1"/>
    <col min="7425" max="7425" width="41" customWidth="1"/>
    <col min="7426" max="7426" width="15.7109375" customWidth="1"/>
    <col min="7427" max="7427" width="27.7109375" customWidth="1"/>
    <col min="7428" max="7428" width="15.7109375" customWidth="1"/>
    <col min="7429" max="7429" width="27.7109375" customWidth="1"/>
    <col min="7430" max="7430" width="15.7109375" customWidth="1"/>
    <col min="7431" max="7431" width="27.7109375" customWidth="1"/>
    <col min="7432" max="7434" width="15.7109375" customWidth="1"/>
    <col min="7435" max="7435" width="27.7109375" customWidth="1"/>
    <col min="7436" max="7436" width="15.7109375" customWidth="1"/>
    <col min="7437" max="7437" width="27.7109375" customWidth="1"/>
    <col min="7438" max="7438" width="15.7109375" customWidth="1"/>
    <col min="7439" max="7439" width="27.7109375" customWidth="1"/>
    <col min="7440" max="7442" width="15.7109375" customWidth="1"/>
    <col min="7443" max="7443" width="27.7109375" customWidth="1"/>
    <col min="7444" max="7444" width="15.7109375" customWidth="1"/>
    <col min="7445" max="7445" width="27.7109375" customWidth="1"/>
    <col min="7446" max="7446" width="15.7109375" customWidth="1"/>
    <col min="7447" max="7447" width="27.7109375" customWidth="1"/>
    <col min="7448" max="7449" width="15.7109375" customWidth="1"/>
    <col min="7450" max="7680" width="9.140625" customWidth="1"/>
    <col min="7681" max="7681" width="41" customWidth="1"/>
    <col min="7682" max="7682" width="15.7109375" customWidth="1"/>
    <col min="7683" max="7683" width="27.7109375" customWidth="1"/>
    <col min="7684" max="7684" width="15.7109375" customWidth="1"/>
    <col min="7685" max="7685" width="27.7109375" customWidth="1"/>
    <col min="7686" max="7686" width="15.7109375" customWidth="1"/>
    <col min="7687" max="7687" width="27.7109375" customWidth="1"/>
    <col min="7688" max="7690" width="15.7109375" customWidth="1"/>
    <col min="7691" max="7691" width="27.7109375" customWidth="1"/>
    <col min="7692" max="7692" width="15.7109375" customWidth="1"/>
    <col min="7693" max="7693" width="27.7109375" customWidth="1"/>
    <col min="7694" max="7694" width="15.7109375" customWidth="1"/>
    <col min="7695" max="7695" width="27.7109375" customWidth="1"/>
    <col min="7696" max="7698" width="15.7109375" customWidth="1"/>
    <col min="7699" max="7699" width="27.7109375" customWidth="1"/>
    <col min="7700" max="7700" width="15.7109375" customWidth="1"/>
    <col min="7701" max="7701" width="27.7109375" customWidth="1"/>
    <col min="7702" max="7702" width="15.7109375" customWidth="1"/>
    <col min="7703" max="7703" width="27.7109375" customWidth="1"/>
    <col min="7704" max="7705" width="15.7109375" customWidth="1"/>
    <col min="7706" max="7936" width="9.140625" customWidth="1"/>
    <col min="7937" max="7937" width="41" customWidth="1"/>
    <col min="7938" max="7938" width="15.7109375" customWidth="1"/>
    <col min="7939" max="7939" width="27.7109375" customWidth="1"/>
    <col min="7940" max="7940" width="15.7109375" customWidth="1"/>
    <col min="7941" max="7941" width="27.7109375" customWidth="1"/>
    <col min="7942" max="7942" width="15.7109375" customWidth="1"/>
    <col min="7943" max="7943" width="27.7109375" customWidth="1"/>
    <col min="7944" max="7946" width="15.7109375" customWidth="1"/>
    <col min="7947" max="7947" width="27.7109375" customWidth="1"/>
    <col min="7948" max="7948" width="15.7109375" customWidth="1"/>
    <col min="7949" max="7949" width="27.7109375" customWidth="1"/>
    <col min="7950" max="7950" width="15.7109375" customWidth="1"/>
    <col min="7951" max="7951" width="27.7109375" customWidth="1"/>
    <col min="7952" max="7954" width="15.7109375" customWidth="1"/>
    <col min="7955" max="7955" width="27.7109375" customWidth="1"/>
    <col min="7956" max="7956" width="15.7109375" customWidth="1"/>
    <col min="7957" max="7957" width="27.7109375" customWidth="1"/>
    <col min="7958" max="7958" width="15.7109375" customWidth="1"/>
    <col min="7959" max="7959" width="27.7109375" customWidth="1"/>
    <col min="7960" max="7961" width="15.7109375" customWidth="1"/>
    <col min="7962" max="8192" width="9.140625" customWidth="1"/>
    <col min="8193" max="8193" width="41" customWidth="1"/>
    <col min="8194" max="8194" width="15.7109375" customWidth="1"/>
    <col min="8195" max="8195" width="27.7109375" customWidth="1"/>
    <col min="8196" max="8196" width="15.7109375" customWidth="1"/>
    <col min="8197" max="8197" width="27.7109375" customWidth="1"/>
    <col min="8198" max="8198" width="15.7109375" customWidth="1"/>
    <col min="8199" max="8199" width="27.7109375" customWidth="1"/>
    <col min="8200" max="8202" width="15.7109375" customWidth="1"/>
    <col min="8203" max="8203" width="27.7109375" customWidth="1"/>
    <col min="8204" max="8204" width="15.7109375" customWidth="1"/>
    <col min="8205" max="8205" width="27.7109375" customWidth="1"/>
    <col min="8206" max="8206" width="15.7109375" customWidth="1"/>
    <col min="8207" max="8207" width="27.7109375" customWidth="1"/>
    <col min="8208" max="8210" width="15.7109375" customWidth="1"/>
    <col min="8211" max="8211" width="27.7109375" customWidth="1"/>
    <col min="8212" max="8212" width="15.7109375" customWidth="1"/>
    <col min="8213" max="8213" width="27.7109375" customWidth="1"/>
    <col min="8214" max="8214" width="15.7109375" customWidth="1"/>
    <col min="8215" max="8215" width="27.7109375" customWidth="1"/>
    <col min="8216" max="8217" width="15.7109375" customWidth="1"/>
    <col min="8218" max="8448" width="9.140625" customWidth="1"/>
    <col min="8449" max="8449" width="41" customWidth="1"/>
    <col min="8450" max="8450" width="15.7109375" customWidth="1"/>
    <col min="8451" max="8451" width="27.7109375" customWidth="1"/>
    <col min="8452" max="8452" width="15.7109375" customWidth="1"/>
    <col min="8453" max="8453" width="27.7109375" customWidth="1"/>
    <col min="8454" max="8454" width="15.7109375" customWidth="1"/>
    <col min="8455" max="8455" width="27.7109375" customWidth="1"/>
    <col min="8456" max="8458" width="15.7109375" customWidth="1"/>
    <col min="8459" max="8459" width="27.7109375" customWidth="1"/>
    <col min="8460" max="8460" width="15.7109375" customWidth="1"/>
    <col min="8461" max="8461" width="27.7109375" customWidth="1"/>
    <col min="8462" max="8462" width="15.7109375" customWidth="1"/>
    <col min="8463" max="8463" width="27.7109375" customWidth="1"/>
    <col min="8464" max="8466" width="15.7109375" customWidth="1"/>
    <col min="8467" max="8467" width="27.7109375" customWidth="1"/>
    <col min="8468" max="8468" width="15.7109375" customWidth="1"/>
    <col min="8469" max="8469" width="27.7109375" customWidth="1"/>
    <col min="8470" max="8470" width="15.7109375" customWidth="1"/>
    <col min="8471" max="8471" width="27.7109375" customWidth="1"/>
    <col min="8472" max="8473" width="15.7109375" customWidth="1"/>
    <col min="8474" max="8704" width="9.140625" customWidth="1"/>
    <col min="8705" max="8705" width="41" customWidth="1"/>
    <col min="8706" max="8706" width="15.7109375" customWidth="1"/>
    <col min="8707" max="8707" width="27.7109375" customWidth="1"/>
    <col min="8708" max="8708" width="15.7109375" customWidth="1"/>
    <col min="8709" max="8709" width="27.7109375" customWidth="1"/>
    <col min="8710" max="8710" width="15.7109375" customWidth="1"/>
    <col min="8711" max="8711" width="27.7109375" customWidth="1"/>
    <col min="8712" max="8714" width="15.7109375" customWidth="1"/>
    <col min="8715" max="8715" width="27.7109375" customWidth="1"/>
    <col min="8716" max="8716" width="15.7109375" customWidth="1"/>
    <col min="8717" max="8717" width="27.7109375" customWidth="1"/>
    <col min="8718" max="8718" width="15.7109375" customWidth="1"/>
    <col min="8719" max="8719" width="27.7109375" customWidth="1"/>
    <col min="8720" max="8722" width="15.7109375" customWidth="1"/>
    <col min="8723" max="8723" width="27.7109375" customWidth="1"/>
    <col min="8724" max="8724" width="15.7109375" customWidth="1"/>
    <col min="8725" max="8725" width="27.7109375" customWidth="1"/>
    <col min="8726" max="8726" width="15.7109375" customWidth="1"/>
    <col min="8727" max="8727" width="27.7109375" customWidth="1"/>
    <col min="8728" max="8729" width="15.7109375" customWidth="1"/>
    <col min="8730" max="8960" width="9.140625" customWidth="1"/>
    <col min="8961" max="8961" width="41" customWidth="1"/>
    <col min="8962" max="8962" width="15.7109375" customWidth="1"/>
    <col min="8963" max="8963" width="27.7109375" customWidth="1"/>
    <col min="8964" max="8964" width="15.7109375" customWidth="1"/>
    <col min="8965" max="8965" width="27.7109375" customWidth="1"/>
    <col min="8966" max="8966" width="15.7109375" customWidth="1"/>
    <col min="8967" max="8967" width="27.7109375" customWidth="1"/>
    <col min="8968" max="8970" width="15.7109375" customWidth="1"/>
    <col min="8971" max="8971" width="27.7109375" customWidth="1"/>
    <col min="8972" max="8972" width="15.7109375" customWidth="1"/>
    <col min="8973" max="8973" width="27.7109375" customWidth="1"/>
    <col min="8974" max="8974" width="15.7109375" customWidth="1"/>
    <col min="8975" max="8975" width="27.7109375" customWidth="1"/>
    <col min="8976" max="8978" width="15.7109375" customWidth="1"/>
    <col min="8979" max="8979" width="27.7109375" customWidth="1"/>
    <col min="8980" max="8980" width="15.7109375" customWidth="1"/>
    <col min="8981" max="8981" width="27.7109375" customWidth="1"/>
    <col min="8982" max="8982" width="15.7109375" customWidth="1"/>
    <col min="8983" max="8983" width="27.7109375" customWidth="1"/>
    <col min="8984" max="8985" width="15.7109375" customWidth="1"/>
    <col min="8986" max="9216" width="9.140625" customWidth="1"/>
    <col min="9217" max="9217" width="41" customWidth="1"/>
    <col min="9218" max="9218" width="15.7109375" customWidth="1"/>
    <col min="9219" max="9219" width="27.7109375" customWidth="1"/>
    <col min="9220" max="9220" width="15.7109375" customWidth="1"/>
    <col min="9221" max="9221" width="27.7109375" customWidth="1"/>
    <col min="9222" max="9222" width="15.7109375" customWidth="1"/>
    <col min="9223" max="9223" width="27.7109375" customWidth="1"/>
    <col min="9224" max="9226" width="15.7109375" customWidth="1"/>
    <col min="9227" max="9227" width="27.7109375" customWidth="1"/>
    <col min="9228" max="9228" width="15.7109375" customWidth="1"/>
    <col min="9229" max="9229" width="27.7109375" customWidth="1"/>
    <col min="9230" max="9230" width="15.7109375" customWidth="1"/>
    <col min="9231" max="9231" width="27.7109375" customWidth="1"/>
    <col min="9232" max="9234" width="15.7109375" customWidth="1"/>
    <col min="9235" max="9235" width="27.7109375" customWidth="1"/>
    <col min="9236" max="9236" width="15.7109375" customWidth="1"/>
    <col min="9237" max="9237" width="27.7109375" customWidth="1"/>
    <col min="9238" max="9238" width="15.7109375" customWidth="1"/>
    <col min="9239" max="9239" width="27.7109375" customWidth="1"/>
    <col min="9240" max="9241" width="15.7109375" customWidth="1"/>
    <col min="9242" max="9472" width="9.140625" customWidth="1"/>
    <col min="9473" max="9473" width="41" customWidth="1"/>
    <col min="9474" max="9474" width="15.7109375" customWidth="1"/>
    <col min="9475" max="9475" width="27.7109375" customWidth="1"/>
    <col min="9476" max="9476" width="15.7109375" customWidth="1"/>
    <col min="9477" max="9477" width="27.7109375" customWidth="1"/>
    <col min="9478" max="9478" width="15.7109375" customWidth="1"/>
    <col min="9479" max="9479" width="27.7109375" customWidth="1"/>
    <col min="9480" max="9482" width="15.7109375" customWidth="1"/>
    <col min="9483" max="9483" width="27.7109375" customWidth="1"/>
    <col min="9484" max="9484" width="15.7109375" customWidth="1"/>
    <col min="9485" max="9485" width="27.7109375" customWidth="1"/>
    <col min="9486" max="9486" width="15.7109375" customWidth="1"/>
    <col min="9487" max="9487" width="27.7109375" customWidth="1"/>
    <col min="9488" max="9490" width="15.7109375" customWidth="1"/>
    <col min="9491" max="9491" width="27.7109375" customWidth="1"/>
    <col min="9492" max="9492" width="15.7109375" customWidth="1"/>
    <col min="9493" max="9493" width="27.7109375" customWidth="1"/>
    <col min="9494" max="9494" width="15.7109375" customWidth="1"/>
    <col min="9495" max="9495" width="27.7109375" customWidth="1"/>
    <col min="9496" max="9497" width="15.7109375" customWidth="1"/>
    <col min="9498" max="9728" width="9.140625" customWidth="1"/>
    <col min="9729" max="9729" width="41" customWidth="1"/>
    <col min="9730" max="9730" width="15.7109375" customWidth="1"/>
    <col min="9731" max="9731" width="27.7109375" customWidth="1"/>
    <col min="9732" max="9732" width="15.7109375" customWidth="1"/>
    <col min="9733" max="9733" width="27.7109375" customWidth="1"/>
    <col min="9734" max="9734" width="15.7109375" customWidth="1"/>
    <col min="9735" max="9735" width="27.7109375" customWidth="1"/>
    <col min="9736" max="9738" width="15.7109375" customWidth="1"/>
    <col min="9739" max="9739" width="27.7109375" customWidth="1"/>
    <col min="9740" max="9740" width="15.7109375" customWidth="1"/>
    <col min="9741" max="9741" width="27.7109375" customWidth="1"/>
    <col min="9742" max="9742" width="15.7109375" customWidth="1"/>
    <col min="9743" max="9743" width="27.7109375" customWidth="1"/>
    <col min="9744" max="9746" width="15.7109375" customWidth="1"/>
    <col min="9747" max="9747" width="27.7109375" customWidth="1"/>
    <col min="9748" max="9748" width="15.7109375" customWidth="1"/>
    <col min="9749" max="9749" width="27.7109375" customWidth="1"/>
    <col min="9750" max="9750" width="15.7109375" customWidth="1"/>
    <col min="9751" max="9751" width="27.7109375" customWidth="1"/>
    <col min="9752" max="9753" width="15.7109375" customWidth="1"/>
    <col min="9754" max="9984" width="9.140625" customWidth="1"/>
    <col min="9985" max="9985" width="41" customWidth="1"/>
    <col min="9986" max="9986" width="15.7109375" customWidth="1"/>
    <col min="9987" max="9987" width="27.7109375" customWidth="1"/>
    <col min="9988" max="9988" width="15.7109375" customWidth="1"/>
    <col min="9989" max="9989" width="27.7109375" customWidth="1"/>
    <col min="9990" max="9990" width="15.7109375" customWidth="1"/>
    <col min="9991" max="9991" width="27.7109375" customWidth="1"/>
    <col min="9992" max="9994" width="15.7109375" customWidth="1"/>
    <col min="9995" max="9995" width="27.7109375" customWidth="1"/>
    <col min="9996" max="9996" width="15.7109375" customWidth="1"/>
    <col min="9997" max="9997" width="27.7109375" customWidth="1"/>
    <col min="9998" max="9998" width="15.7109375" customWidth="1"/>
    <col min="9999" max="9999" width="27.7109375" customWidth="1"/>
    <col min="10000" max="10002" width="15.7109375" customWidth="1"/>
    <col min="10003" max="10003" width="27.7109375" customWidth="1"/>
    <col min="10004" max="10004" width="15.7109375" customWidth="1"/>
    <col min="10005" max="10005" width="27.7109375" customWidth="1"/>
    <col min="10006" max="10006" width="15.7109375" customWidth="1"/>
    <col min="10007" max="10007" width="27.7109375" customWidth="1"/>
    <col min="10008" max="10009" width="15.7109375" customWidth="1"/>
    <col min="10010" max="10240" width="9.140625" customWidth="1"/>
    <col min="10241" max="10241" width="41" customWidth="1"/>
    <col min="10242" max="10242" width="15.7109375" customWidth="1"/>
    <col min="10243" max="10243" width="27.7109375" customWidth="1"/>
    <col min="10244" max="10244" width="15.7109375" customWidth="1"/>
    <col min="10245" max="10245" width="27.7109375" customWidth="1"/>
    <col min="10246" max="10246" width="15.7109375" customWidth="1"/>
    <col min="10247" max="10247" width="27.7109375" customWidth="1"/>
    <col min="10248" max="10250" width="15.7109375" customWidth="1"/>
    <col min="10251" max="10251" width="27.7109375" customWidth="1"/>
    <col min="10252" max="10252" width="15.7109375" customWidth="1"/>
    <col min="10253" max="10253" width="27.7109375" customWidth="1"/>
    <col min="10254" max="10254" width="15.7109375" customWidth="1"/>
    <col min="10255" max="10255" width="27.7109375" customWidth="1"/>
    <col min="10256" max="10258" width="15.7109375" customWidth="1"/>
    <col min="10259" max="10259" width="27.7109375" customWidth="1"/>
    <col min="10260" max="10260" width="15.7109375" customWidth="1"/>
    <col min="10261" max="10261" width="27.7109375" customWidth="1"/>
    <col min="10262" max="10262" width="15.7109375" customWidth="1"/>
    <col min="10263" max="10263" width="27.7109375" customWidth="1"/>
    <col min="10264" max="10265" width="15.7109375" customWidth="1"/>
    <col min="10266" max="10496" width="9.140625" customWidth="1"/>
    <col min="10497" max="10497" width="41" customWidth="1"/>
    <col min="10498" max="10498" width="15.7109375" customWidth="1"/>
    <col min="10499" max="10499" width="27.7109375" customWidth="1"/>
    <col min="10500" max="10500" width="15.7109375" customWidth="1"/>
    <col min="10501" max="10501" width="27.7109375" customWidth="1"/>
    <col min="10502" max="10502" width="15.7109375" customWidth="1"/>
    <col min="10503" max="10503" width="27.7109375" customWidth="1"/>
    <col min="10504" max="10506" width="15.7109375" customWidth="1"/>
    <col min="10507" max="10507" width="27.7109375" customWidth="1"/>
    <col min="10508" max="10508" width="15.7109375" customWidth="1"/>
    <col min="10509" max="10509" width="27.7109375" customWidth="1"/>
    <col min="10510" max="10510" width="15.7109375" customWidth="1"/>
    <col min="10511" max="10511" width="27.7109375" customWidth="1"/>
    <col min="10512" max="10514" width="15.7109375" customWidth="1"/>
    <col min="10515" max="10515" width="27.7109375" customWidth="1"/>
    <col min="10516" max="10516" width="15.7109375" customWidth="1"/>
    <col min="10517" max="10517" width="27.7109375" customWidth="1"/>
    <col min="10518" max="10518" width="15.7109375" customWidth="1"/>
    <col min="10519" max="10519" width="27.7109375" customWidth="1"/>
    <col min="10520" max="10521" width="15.7109375" customWidth="1"/>
    <col min="10522" max="10752" width="9.140625" customWidth="1"/>
    <col min="10753" max="10753" width="41" customWidth="1"/>
    <col min="10754" max="10754" width="15.7109375" customWidth="1"/>
    <col min="10755" max="10755" width="27.7109375" customWidth="1"/>
    <col min="10756" max="10756" width="15.7109375" customWidth="1"/>
    <col min="10757" max="10757" width="27.7109375" customWidth="1"/>
    <col min="10758" max="10758" width="15.7109375" customWidth="1"/>
    <col min="10759" max="10759" width="27.7109375" customWidth="1"/>
    <col min="10760" max="10762" width="15.7109375" customWidth="1"/>
    <col min="10763" max="10763" width="27.7109375" customWidth="1"/>
    <col min="10764" max="10764" width="15.7109375" customWidth="1"/>
    <col min="10765" max="10765" width="27.7109375" customWidth="1"/>
    <col min="10766" max="10766" width="15.7109375" customWidth="1"/>
    <col min="10767" max="10767" width="27.7109375" customWidth="1"/>
    <col min="10768" max="10770" width="15.7109375" customWidth="1"/>
    <col min="10771" max="10771" width="27.7109375" customWidth="1"/>
    <col min="10772" max="10772" width="15.7109375" customWidth="1"/>
    <col min="10773" max="10773" width="27.7109375" customWidth="1"/>
    <col min="10774" max="10774" width="15.7109375" customWidth="1"/>
    <col min="10775" max="10775" width="27.7109375" customWidth="1"/>
    <col min="10776" max="10777" width="15.7109375" customWidth="1"/>
    <col min="10778" max="11008" width="9.140625" customWidth="1"/>
    <col min="11009" max="11009" width="41" customWidth="1"/>
    <col min="11010" max="11010" width="15.7109375" customWidth="1"/>
    <col min="11011" max="11011" width="27.7109375" customWidth="1"/>
    <col min="11012" max="11012" width="15.7109375" customWidth="1"/>
    <col min="11013" max="11013" width="27.7109375" customWidth="1"/>
    <col min="11014" max="11014" width="15.7109375" customWidth="1"/>
    <col min="11015" max="11015" width="27.7109375" customWidth="1"/>
    <col min="11016" max="11018" width="15.7109375" customWidth="1"/>
    <col min="11019" max="11019" width="27.7109375" customWidth="1"/>
    <col min="11020" max="11020" width="15.7109375" customWidth="1"/>
    <col min="11021" max="11021" width="27.7109375" customWidth="1"/>
    <col min="11022" max="11022" width="15.7109375" customWidth="1"/>
    <col min="11023" max="11023" width="27.7109375" customWidth="1"/>
    <col min="11024" max="11026" width="15.7109375" customWidth="1"/>
    <col min="11027" max="11027" width="27.7109375" customWidth="1"/>
    <col min="11028" max="11028" width="15.7109375" customWidth="1"/>
    <col min="11029" max="11029" width="27.7109375" customWidth="1"/>
    <col min="11030" max="11030" width="15.7109375" customWidth="1"/>
    <col min="11031" max="11031" width="27.7109375" customWidth="1"/>
    <col min="11032" max="11033" width="15.7109375" customWidth="1"/>
    <col min="11034" max="11264" width="9.140625" customWidth="1"/>
    <col min="11265" max="11265" width="41" customWidth="1"/>
    <col min="11266" max="11266" width="15.7109375" customWidth="1"/>
    <col min="11267" max="11267" width="27.7109375" customWidth="1"/>
    <col min="11268" max="11268" width="15.7109375" customWidth="1"/>
    <col min="11269" max="11269" width="27.7109375" customWidth="1"/>
    <col min="11270" max="11270" width="15.7109375" customWidth="1"/>
    <col min="11271" max="11271" width="27.7109375" customWidth="1"/>
    <col min="11272" max="11274" width="15.7109375" customWidth="1"/>
    <col min="11275" max="11275" width="27.7109375" customWidth="1"/>
    <col min="11276" max="11276" width="15.7109375" customWidth="1"/>
    <col min="11277" max="11277" width="27.7109375" customWidth="1"/>
    <col min="11278" max="11278" width="15.7109375" customWidth="1"/>
    <col min="11279" max="11279" width="27.7109375" customWidth="1"/>
    <col min="11280" max="11282" width="15.7109375" customWidth="1"/>
    <col min="11283" max="11283" width="27.7109375" customWidth="1"/>
    <col min="11284" max="11284" width="15.7109375" customWidth="1"/>
    <col min="11285" max="11285" width="27.7109375" customWidth="1"/>
    <col min="11286" max="11286" width="15.7109375" customWidth="1"/>
    <col min="11287" max="11287" width="27.7109375" customWidth="1"/>
    <col min="11288" max="11289" width="15.7109375" customWidth="1"/>
    <col min="11290" max="11520" width="9.140625" customWidth="1"/>
    <col min="11521" max="11521" width="41" customWidth="1"/>
    <col min="11522" max="11522" width="15.7109375" customWidth="1"/>
    <col min="11523" max="11523" width="27.7109375" customWidth="1"/>
    <col min="11524" max="11524" width="15.7109375" customWidth="1"/>
    <col min="11525" max="11525" width="27.7109375" customWidth="1"/>
    <col min="11526" max="11526" width="15.7109375" customWidth="1"/>
    <col min="11527" max="11527" width="27.7109375" customWidth="1"/>
    <col min="11528" max="11530" width="15.7109375" customWidth="1"/>
    <col min="11531" max="11531" width="27.7109375" customWidth="1"/>
    <col min="11532" max="11532" width="15.7109375" customWidth="1"/>
    <col min="11533" max="11533" width="27.7109375" customWidth="1"/>
    <col min="11534" max="11534" width="15.7109375" customWidth="1"/>
    <col min="11535" max="11535" width="27.7109375" customWidth="1"/>
    <col min="11536" max="11538" width="15.7109375" customWidth="1"/>
    <col min="11539" max="11539" width="27.7109375" customWidth="1"/>
    <col min="11540" max="11540" width="15.7109375" customWidth="1"/>
    <col min="11541" max="11541" width="27.7109375" customWidth="1"/>
    <col min="11542" max="11542" width="15.7109375" customWidth="1"/>
    <col min="11543" max="11543" width="27.7109375" customWidth="1"/>
    <col min="11544" max="11545" width="15.7109375" customWidth="1"/>
    <col min="11546" max="11776" width="9.140625" customWidth="1"/>
    <col min="11777" max="11777" width="41" customWidth="1"/>
    <col min="11778" max="11778" width="15.7109375" customWidth="1"/>
    <col min="11779" max="11779" width="27.7109375" customWidth="1"/>
    <col min="11780" max="11780" width="15.7109375" customWidth="1"/>
    <col min="11781" max="11781" width="27.7109375" customWidth="1"/>
    <col min="11782" max="11782" width="15.7109375" customWidth="1"/>
    <col min="11783" max="11783" width="27.7109375" customWidth="1"/>
    <col min="11784" max="11786" width="15.7109375" customWidth="1"/>
    <col min="11787" max="11787" width="27.7109375" customWidth="1"/>
    <col min="11788" max="11788" width="15.7109375" customWidth="1"/>
    <col min="11789" max="11789" width="27.7109375" customWidth="1"/>
    <col min="11790" max="11790" width="15.7109375" customWidth="1"/>
    <col min="11791" max="11791" width="27.7109375" customWidth="1"/>
    <col min="11792" max="11794" width="15.7109375" customWidth="1"/>
    <col min="11795" max="11795" width="27.7109375" customWidth="1"/>
    <col min="11796" max="11796" width="15.7109375" customWidth="1"/>
    <col min="11797" max="11797" width="27.7109375" customWidth="1"/>
    <col min="11798" max="11798" width="15.7109375" customWidth="1"/>
    <col min="11799" max="11799" width="27.7109375" customWidth="1"/>
    <col min="11800" max="11801" width="15.7109375" customWidth="1"/>
    <col min="11802" max="12032" width="9.140625" customWidth="1"/>
    <col min="12033" max="12033" width="41" customWidth="1"/>
    <col min="12034" max="12034" width="15.7109375" customWidth="1"/>
    <col min="12035" max="12035" width="27.7109375" customWidth="1"/>
    <col min="12036" max="12036" width="15.7109375" customWidth="1"/>
    <col min="12037" max="12037" width="27.7109375" customWidth="1"/>
    <col min="12038" max="12038" width="15.7109375" customWidth="1"/>
    <col min="12039" max="12039" width="27.7109375" customWidth="1"/>
    <col min="12040" max="12042" width="15.7109375" customWidth="1"/>
    <col min="12043" max="12043" width="27.7109375" customWidth="1"/>
    <col min="12044" max="12044" width="15.7109375" customWidth="1"/>
    <col min="12045" max="12045" width="27.7109375" customWidth="1"/>
    <col min="12046" max="12046" width="15.7109375" customWidth="1"/>
    <col min="12047" max="12047" width="27.7109375" customWidth="1"/>
    <col min="12048" max="12050" width="15.7109375" customWidth="1"/>
    <col min="12051" max="12051" width="27.7109375" customWidth="1"/>
    <col min="12052" max="12052" width="15.7109375" customWidth="1"/>
    <col min="12053" max="12053" width="27.7109375" customWidth="1"/>
    <col min="12054" max="12054" width="15.7109375" customWidth="1"/>
    <col min="12055" max="12055" width="27.7109375" customWidth="1"/>
    <col min="12056" max="12057" width="15.7109375" customWidth="1"/>
    <col min="12058" max="12288" width="9.140625" customWidth="1"/>
    <col min="12289" max="12289" width="41" customWidth="1"/>
    <col min="12290" max="12290" width="15.7109375" customWidth="1"/>
    <col min="12291" max="12291" width="27.7109375" customWidth="1"/>
    <col min="12292" max="12292" width="15.7109375" customWidth="1"/>
    <col min="12293" max="12293" width="27.7109375" customWidth="1"/>
    <col min="12294" max="12294" width="15.7109375" customWidth="1"/>
    <col min="12295" max="12295" width="27.7109375" customWidth="1"/>
    <col min="12296" max="12298" width="15.7109375" customWidth="1"/>
    <col min="12299" max="12299" width="27.7109375" customWidth="1"/>
    <col min="12300" max="12300" width="15.7109375" customWidth="1"/>
    <col min="12301" max="12301" width="27.7109375" customWidth="1"/>
    <col min="12302" max="12302" width="15.7109375" customWidth="1"/>
    <col min="12303" max="12303" width="27.7109375" customWidth="1"/>
    <col min="12304" max="12306" width="15.7109375" customWidth="1"/>
    <col min="12307" max="12307" width="27.7109375" customWidth="1"/>
    <col min="12308" max="12308" width="15.7109375" customWidth="1"/>
    <col min="12309" max="12309" width="27.7109375" customWidth="1"/>
    <col min="12310" max="12310" width="15.7109375" customWidth="1"/>
    <col min="12311" max="12311" width="27.7109375" customWidth="1"/>
    <col min="12312" max="12313" width="15.7109375" customWidth="1"/>
    <col min="12314" max="12544" width="9.140625" customWidth="1"/>
    <col min="12545" max="12545" width="41" customWidth="1"/>
    <col min="12546" max="12546" width="15.7109375" customWidth="1"/>
    <col min="12547" max="12547" width="27.7109375" customWidth="1"/>
    <col min="12548" max="12548" width="15.7109375" customWidth="1"/>
    <col min="12549" max="12549" width="27.7109375" customWidth="1"/>
    <col min="12550" max="12550" width="15.7109375" customWidth="1"/>
    <col min="12551" max="12551" width="27.7109375" customWidth="1"/>
    <col min="12552" max="12554" width="15.7109375" customWidth="1"/>
    <col min="12555" max="12555" width="27.7109375" customWidth="1"/>
    <col min="12556" max="12556" width="15.7109375" customWidth="1"/>
    <col min="12557" max="12557" width="27.7109375" customWidth="1"/>
    <col min="12558" max="12558" width="15.7109375" customWidth="1"/>
    <col min="12559" max="12559" width="27.7109375" customWidth="1"/>
    <col min="12560" max="12562" width="15.7109375" customWidth="1"/>
    <col min="12563" max="12563" width="27.7109375" customWidth="1"/>
    <col min="12564" max="12564" width="15.7109375" customWidth="1"/>
    <col min="12565" max="12565" width="27.7109375" customWidth="1"/>
    <col min="12566" max="12566" width="15.7109375" customWidth="1"/>
    <col min="12567" max="12567" width="27.7109375" customWidth="1"/>
    <col min="12568" max="12569" width="15.7109375" customWidth="1"/>
    <col min="12570" max="12800" width="9.140625" customWidth="1"/>
    <col min="12801" max="12801" width="41" customWidth="1"/>
    <col min="12802" max="12802" width="15.7109375" customWidth="1"/>
    <col min="12803" max="12803" width="27.7109375" customWidth="1"/>
    <col min="12804" max="12804" width="15.7109375" customWidth="1"/>
    <col min="12805" max="12805" width="27.7109375" customWidth="1"/>
    <col min="12806" max="12806" width="15.7109375" customWidth="1"/>
    <col min="12807" max="12807" width="27.7109375" customWidth="1"/>
    <col min="12808" max="12810" width="15.7109375" customWidth="1"/>
    <col min="12811" max="12811" width="27.7109375" customWidth="1"/>
    <col min="12812" max="12812" width="15.7109375" customWidth="1"/>
    <col min="12813" max="12813" width="27.7109375" customWidth="1"/>
    <col min="12814" max="12814" width="15.7109375" customWidth="1"/>
    <col min="12815" max="12815" width="27.7109375" customWidth="1"/>
    <col min="12816" max="12818" width="15.7109375" customWidth="1"/>
    <col min="12819" max="12819" width="27.7109375" customWidth="1"/>
    <col min="12820" max="12820" width="15.7109375" customWidth="1"/>
    <col min="12821" max="12821" width="27.7109375" customWidth="1"/>
    <col min="12822" max="12822" width="15.7109375" customWidth="1"/>
    <col min="12823" max="12823" width="27.7109375" customWidth="1"/>
    <col min="12824" max="12825" width="15.7109375" customWidth="1"/>
    <col min="12826" max="13056" width="9.140625" customWidth="1"/>
    <col min="13057" max="13057" width="41" customWidth="1"/>
    <col min="13058" max="13058" width="15.7109375" customWidth="1"/>
    <col min="13059" max="13059" width="27.7109375" customWidth="1"/>
    <col min="13060" max="13060" width="15.7109375" customWidth="1"/>
    <col min="13061" max="13061" width="27.7109375" customWidth="1"/>
    <col min="13062" max="13062" width="15.7109375" customWidth="1"/>
    <col min="13063" max="13063" width="27.7109375" customWidth="1"/>
    <col min="13064" max="13066" width="15.7109375" customWidth="1"/>
    <col min="13067" max="13067" width="27.7109375" customWidth="1"/>
    <col min="13068" max="13068" width="15.7109375" customWidth="1"/>
    <col min="13069" max="13069" width="27.7109375" customWidth="1"/>
    <col min="13070" max="13070" width="15.7109375" customWidth="1"/>
    <col min="13071" max="13071" width="27.7109375" customWidth="1"/>
    <col min="13072" max="13074" width="15.7109375" customWidth="1"/>
    <col min="13075" max="13075" width="27.7109375" customWidth="1"/>
    <col min="13076" max="13076" width="15.7109375" customWidth="1"/>
    <col min="13077" max="13077" width="27.7109375" customWidth="1"/>
    <col min="13078" max="13078" width="15.7109375" customWidth="1"/>
    <col min="13079" max="13079" width="27.7109375" customWidth="1"/>
    <col min="13080" max="13081" width="15.7109375" customWidth="1"/>
    <col min="13082" max="13312" width="9.140625" customWidth="1"/>
    <col min="13313" max="13313" width="41" customWidth="1"/>
    <col min="13314" max="13314" width="15.7109375" customWidth="1"/>
    <col min="13315" max="13315" width="27.7109375" customWidth="1"/>
    <col min="13316" max="13316" width="15.7109375" customWidth="1"/>
    <col min="13317" max="13317" width="27.7109375" customWidth="1"/>
    <col min="13318" max="13318" width="15.7109375" customWidth="1"/>
    <col min="13319" max="13319" width="27.7109375" customWidth="1"/>
    <col min="13320" max="13322" width="15.7109375" customWidth="1"/>
    <col min="13323" max="13323" width="27.7109375" customWidth="1"/>
    <col min="13324" max="13324" width="15.7109375" customWidth="1"/>
    <col min="13325" max="13325" width="27.7109375" customWidth="1"/>
    <col min="13326" max="13326" width="15.7109375" customWidth="1"/>
    <col min="13327" max="13327" width="27.7109375" customWidth="1"/>
    <col min="13328" max="13330" width="15.7109375" customWidth="1"/>
    <col min="13331" max="13331" width="27.7109375" customWidth="1"/>
    <col min="13332" max="13332" width="15.7109375" customWidth="1"/>
    <col min="13333" max="13333" width="27.7109375" customWidth="1"/>
    <col min="13334" max="13334" width="15.7109375" customWidth="1"/>
    <col min="13335" max="13335" width="27.7109375" customWidth="1"/>
    <col min="13336" max="13337" width="15.7109375" customWidth="1"/>
    <col min="13338" max="13568" width="9.140625" customWidth="1"/>
    <col min="13569" max="13569" width="41" customWidth="1"/>
    <col min="13570" max="13570" width="15.7109375" customWidth="1"/>
    <col min="13571" max="13571" width="27.7109375" customWidth="1"/>
    <col min="13572" max="13572" width="15.7109375" customWidth="1"/>
    <col min="13573" max="13573" width="27.7109375" customWidth="1"/>
    <col min="13574" max="13574" width="15.7109375" customWidth="1"/>
    <col min="13575" max="13575" width="27.7109375" customWidth="1"/>
    <col min="13576" max="13578" width="15.7109375" customWidth="1"/>
    <col min="13579" max="13579" width="27.7109375" customWidth="1"/>
    <col min="13580" max="13580" width="15.7109375" customWidth="1"/>
    <col min="13581" max="13581" width="27.7109375" customWidth="1"/>
    <col min="13582" max="13582" width="15.7109375" customWidth="1"/>
    <col min="13583" max="13583" width="27.7109375" customWidth="1"/>
    <col min="13584" max="13586" width="15.7109375" customWidth="1"/>
    <col min="13587" max="13587" width="27.7109375" customWidth="1"/>
    <col min="13588" max="13588" width="15.7109375" customWidth="1"/>
    <col min="13589" max="13589" width="27.7109375" customWidth="1"/>
    <col min="13590" max="13590" width="15.7109375" customWidth="1"/>
    <col min="13591" max="13591" width="27.7109375" customWidth="1"/>
    <col min="13592" max="13593" width="15.7109375" customWidth="1"/>
    <col min="13594" max="13824" width="9.140625" customWidth="1"/>
    <col min="13825" max="13825" width="41" customWidth="1"/>
    <col min="13826" max="13826" width="15.7109375" customWidth="1"/>
    <col min="13827" max="13827" width="27.7109375" customWidth="1"/>
    <col min="13828" max="13828" width="15.7109375" customWidth="1"/>
    <col min="13829" max="13829" width="27.7109375" customWidth="1"/>
    <col min="13830" max="13830" width="15.7109375" customWidth="1"/>
    <col min="13831" max="13831" width="27.7109375" customWidth="1"/>
    <col min="13832" max="13834" width="15.7109375" customWidth="1"/>
    <col min="13835" max="13835" width="27.7109375" customWidth="1"/>
    <col min="13836" max="13836" width="15.7109375" customWidth="1"/>
    <col min="13837" max="13837" width="27.7109375" customWidth="1"/>
    <col min="13838" max="13838" width="15.7109375" customWidth="1"/>
    <col min="13839" max="13839" width="27.7109375" customWidth="1"/>
    <col min="13840" max="13842" width="15.7109375" customWidth="1"/>
    <col min="13843" max="13843" width="27.7109375" customWidth="1"/>
    <col min="13844" max="13844" width="15.7109375" customWidth="1"/>
    <col min="13845" max="13845" width="27.7109375" customWidth="1"/>
    <col min="13846" max="13846" width="15.7109375" customWidth="1"/>
    <col min="13847" max="13847" width="27.7109375" customWidth="1"/>
    <col min="13848" max="13849" width="15.7109375" customWidth="1"/>
    <col min="13850" max="14080" width="9.140625" customWidth="1"/>
    <col min="14081" max="14081" width="41" customWidth="1"/>
    <col min="14082" max="14082" width="15.7109375" customWidth="1"/>
    <col min="14083" max="14083" width="27.7109375" customWidth="1"/>
    <col min="14084" max="14084" width="15.7109375" customWidth="1"/>
    <col min="14085" max="14085" width="27.7109375" customWidth="1"/>
    <col min="14086" max="14086" width="15.7109375" customWidth="1"/>
    <col min="14087" max="14087" width="27.7109375" customWidth="1"/>
    <col min="14088" max="14090" width="15.7109375" customWidth="1"/>
    <col min="14091" max="14091" width="27.7109375" customWidth="1"/>
    <col min="14092" max="14092" width="15.7109375" customWidth="1"/>
    <col min="14093" max="14093" width="27.7109375" customWidth="1"/>
    <col min="14094" max="14094" width="15.7109375" customWidth="1"/>
    <col min="14095" max="14095" width="27.7109375" customWidth="1"/>
    <col min="14096" max="14098" width="15.7109375" customWidth="1"/>
    <col min="14099" max="14099" width="27.7109375" customWidth="1"/>
    <col min="14100" max="14100" width="15.7109375" customWidth="1"/>
    <col min="14101" max="14101" width="27.7109375" customWidth="1"/>
    <col min="14102" max="14102" width="15.7109375" customWidth="1"/>
    <col min="14103" max="14103" width="27.7109375" customWidth="1"/>
    <col min="14104" max="14105" width="15.7109375" customWidth="1"/>
    <col min="14106" max="14336" width="9.140625" customWidth="1"/>
    <col min="14337" max="14337" width="41" customWidth="1"/>
    <col min="14338" max="14338" width="15.7109375" customWidth="1"/>
    <col min="14339" max="14339" width="27.7109375" customWidth="1"/>
    <col min="14340" max="14340" width="15.7109375" customWidth="1"/>
    <col min="14341" max="14341" width="27.7109375" customWidth="1"/>
    <col min="14342" max="14342" width="15.7109375" customWidth="1"/>
    <col min="14343" max="14343" width="27.7109375" customWidth="1"/>
    <col min="14344" max="14346" width="15.7109375" customWidth="1"/>
    <col min="14347" max="14347" width="27.7109375" customWidth="1"/>
    <col min="14348" max="14348" width="15.7109375" customWidth="1"/>
    <col min="14349" max="14349" width="27.7109375" customWidth="1"/>
    <col min="14350" max="14350" width="15.7109375" customWidth="1"/>
    <col min="14351" max="14351" width="27.7109375" customWidth="1"/>
    <col min="14352" max="14354" width="15.7109375" customWidth="1"/>
    <col min="14355" max="14355" width="27.7109375" customWidth="1"/>
    <col min="14356" max="14356" width="15.7109375" customWidth="1"/>
    <col min="14357" max="14357" width="27.7109375" customWidth="1"/>
    <col min="14358" max="14358" width="15.7109375" customWidth="1"/>
    <col min="14359" max="14359" width="27.7109375" customWidth="1"/>
    <col min="14360" max="14361" width="15.7109375" customWidth="1"/>
    <col min="14362" max="14592" width="9.140625" customWidth="1"/>
    <col min="14593" max="14593" width="41" customWidth="1"/>
    <col min="14594" max="14594" width="15.7109375" customWidth="1"/>
    <col min="14595" max="14595" width="27.7109375" customWidth="1"/>
    <col min="14596" max="14596" width="15.7109375" customWidth="1"/>
    <col min="14597" max="14597" width="27.7109375" customWidth="1"/>
    <col min="14598" max="14598" width="15.7109375" customWidth="1"/>
    <col min="14599" max="14599" width="27.7109375" customWidth="1"/>
    <col min="14600" max="14602" width="15.7109375" customWidth="1"/>
    <col min="14603" max="14603" width="27.7109375" customWidth="1"/>
    <col min="14604" max="14604" width="15.7109375" customWidth="1"/>
    <col min="14605" max="14605" width="27.7109375" customWidth="1"/>
    <col min="14606" max="14606" width="15.7109375" customWidth="1"/>
    <col min="14607" max="14607" width="27.7109375" customWidth="1"/>
    <col min="14608" max="14610" width="15.7109375" customWidth="1"/>
    <col min="14611" max="14611" width="27.7109375" customWidth="1"/>
    <col min="14612" max="14612" width="15.7109375" customWidth="1"/>
    <col min="14613" max="14613" width="27.7109375" customWidth="1"/>
    <col min="14614" max="14614" width="15.7109375" customWidth="1"/>
    <col min="14615" max="14615" width="27.7109375" customWidth="1"/>
    <col min="14616" max="14617" width="15.7109375" customWidth="1"/>
    <col min="14618" max="14848" width="9.140625" customWidth="1"/>
    <col min="14849" max="14849" width="41" customWidth="1"/>
    <col min="14850" max="14850" width="15.7109375" customWidth="1"/>
    <col min="14851" max="14851" width="27.7109375" customWidth="1"/>
    <col min="14852" max="14852" width="15.7109375" customWidth="1"/>
    <col min="14853" max="14853" width="27.7109375" customWidth="1"/>
    <col min="14854" max="14854" width="15.7109375" customWidth="1"/>
    <col min="14855" max="14855" width="27.7109375" customWidth="1"/>
    <col min="14856" max="14858" width="15.7109375" customWidth="1"/>
    <col min="14859" max="14859" width="27.7109375" customWidth="1"/>
    <col min="14860" max="14860" width="15.7109375" customWidth="1"/>
    <col min="14861" max="14861" width="27.7109375" customWidth="1"/>
    <col min="14862" max="14862" width="15.7109375" customWidth="1"/>
    <col min="14863" max="14863" width="27.7109375" customWidth="1"/>
    <col min="14864" max="14866" width="15.7109375" customWidth="1"/>
    <col min="14867" max="14867" width="27.7109375" customWidth="1"/>
    <col min="14868" max="14868" width="15.7109375" customWidth="1"/>
    <col min="14869" max="14869" width="27.7109375" customWidth="1"/>
    <col min="14870" max="14870" width="15.7109375" customWidth="1"/>
    <col min="14871" max="14871" width="27.7109375" customWidth="1"/>
    <col min="14872" max="14873" width="15.7109375" customWidth="1"/>
    <col min="14874" max="15104" width="9.140625" customWidth="1"/>
    <col min="15105" max="15105" width="41" customWidth="1"/>
    <col min="15106" max="15106" width="15.7109375" customWidth="1"/>
    <col min="15107" max="15107" width="27.7109375" customWidth="1"/>
    <col min="15108" max="15108" width="15.7109375" customWidth="1"/>
    <col min="15109" max="15109" width="27.7109375" customWidth="1"/>
    <col min="15110" max="15110" width="15.7109375" customWidth="1"/>
    <col min="15111" max="15111" width="27.7109375" customWidth="1"/>
    <col min="15112" max="15114" width="15.7109375" customWidth="1"/>
    <col min="15115" max="15115" width="27.7109375" customWidth="1"/>
    <col min="15116" max="15116" width="15.7109375" customWidth="1"/>
    <col min="15117" max="15117" width="27.7109375" customWidth="1"/>
    <col min="15118" max="15118" width="15.7109375" customWidth="1"/>
    <col min="15119" max="15119" width="27.7109375" customWidth="1"/>
    <col min="15120" max="15122" width="15.7109375" customWidth="1"/>
    <col min="15123" max="15123" width="27.7109375" customWidth="1"/>
    <col min="15124" max="15124" width="15.7109375" customWidth="1"/>
    <col min="15125" max="15125" width="27.7109375" customWidth="1"/>
    <col min="15126" max="15126" width="15.7109375" customWidth="1"/>
    <col min="15127" max="15127" width="27.7109375" customWidth="1"/>
    <col min="15128" max="15129" width="15.7109375" customWidth="1"/>
    <col min="15130" max="15360" width="9.140625" customWidth="1"/>
    <col min="15361" max="15361" width="41" customWidth="1"/>
    <col min="15362" max="15362" width="15.7109375" customWidth="1"/>
    <col min="15363" max="15363" width="27.7109375" customWidth="1"/>
    <col min="15364" max="15364" width="15.7109375" customWidth="1"/>
    <col min="15365" max="15365" width="27.7109375" customWidth="1"/>
    <col min="15366" max="15366" width="15.7109375" customWidth="1"/>
    <col min="15367" max="15367" width="27.7109375" customWidth="1"/>
    <col min="15368" max="15370" width="15.7109375" customWidth="1"/>
    <col min="15371" max="15371" width="27.7109375" customWidth="1"/>
    <col min="15372" max="15372" width="15.7109375" customWidth="1"/>
    <col min="15373" max="15373" width="27.7109375" customWidth="1"/>
    <col min="15374" max="15374" width="15.7109375" customWidth="1"/>
    <col min="15375" max="15375" width="27.7109375" customWidth="1"/>
    <col min="15376" max="15378" width="15.7109375" customWidth="1"/>
    <col min="15379" max="15379" width="27.7109375" customWidth="1"/>
    <col min="15380" max="15380" width="15.7109375" customWidth="1"/>
    <col min="15381" max="15381" width="27.7109375" customWidth="1"/>
    <col min="15382" max="15382" width="15.7109375" customWidth="1"/>
    <col min="15383" max="15383" width="27.7109375" customWidth="1"/>
    <col min="15384" max="15385" width="15.7109375" customWidth="1"/>
    <col min="15386" max="15616" width="9.140625" customWidth="1"/>
    <col min="15617" max="15617" width="41" customWidth="1"/>
    <col min="15618" max="15618" width="15.7109375" customWidth="1"/>
    <col min="15619" max="15619" width="27.7109375" customWidth="1"/>
    <col min="15620" max="15620" width="15.7109375" customWidth="1"/>
    <col min="15621" max="15621" width="27.7109375" customWidth="1"/>
    <col min="15622" max="15622" width="15.7109375" customWidth="1"/>
    <col min="15623" max="15623" width="27.7109375" customWidth="1"/>
    <col min="15624" max="15626" width="15.7109375" customWidth="1"/>
    <col min="15627" max="15627" width="27.7109375" customWidth="1"/>
    <col min="15628" max="15628" width="15.7109375" customWidth="1"/>
    <col min="15629" max="15629" width="27.7109375" customWidth="1"/>
    <col min="15630" max="15630" width="15.7109375" customWidth="1"/>
    <col min="15631" max="15631" width="27.7109375" customWidth="1"/>
    <col min="15632" max="15634" width="15.7109375" customWidth="1"/>
    <col min="15635" max="15635" width="27.7109375" customWidth="1"/>
    <col min="15636" max="15636" width="15.7109375" customWidth="1"/>
    <col min="15637" max="15637" width="27.7109375" customWidth="1"/>
    <col min="15638" max="15638" width="15.7109375" customWidth="1"/>
    <col min="15639" max="15639" width="27.7109375" customWidth="1"/>
    <col min="15640" max="15641" width="15.7109375" customWidth="1"/>
    <col min="15642" max="15872" width="9.140625" customWidth="1"/>
    <col min="15873" max="15873" width="41" customWidth="1"/>
    <col min="15874" max="15874" width="15.7109375" customWidth="1"/>
    <col min="15875" max="15875" width="27.7109375" customWidth="1"/>
    <col min="15876" max="15876" width="15.7109375" customWidth="1"/>
    <col min="15877" max="15877" width="27.7109375" customWidth="1"/>
    <col min="15878" max="15878" width="15.7109375" customWidth="1"/>
    <col min="15879" max="15879" width="27.7109375" customWidth="1"/>
    <col min="15880" max="15882" width="15.7109375" customWidth="1"/>
    <col min="15883" max="15883" width="27.7109375" customWidth="1"/>
    <col min="15884" max="15884" width="15.7109375" customWidth="1"/>
    <col min="15885" max="15885" width="27.7109375" customWidth="1"/>
    <col min="15886" max="15886" width="15.7109375" customWidth="1"/>
    <col min="15887" max="15887" width="27.7109375" customWidth="1"/>
    <col min="15888" max="15890" width="15.7109375" customWidth="1"/>
    <col min="15891" max="15891" width="27.7109375" customWidth="1"/>
    <col min="15892" max="15892" width="15.7109375" customWidth="1"/>
    <col min="15893" max="15893" width="27.7109375" customWidth="1"/>
    <col min="15894" max="15894" width="15.7109375" customWidth="1"/>
    <col min="15895" max="15895" width="27.7109375" customWidth="1"/>
    <col min="15896" max="15897" width="15.7109375" customWidth="1"/>
    <col min="15898" max="16128" width="9.140625" customWidth="1"/>
    <col min="16129" max="16129" width="41" customWidth="1"/>
    <col min="16130" max="16130" width="15.7109375" customWidth="1"/>
    <col min="16131" max="16131" width="27.7109375" customWidth="1"/>
    <col min="16132" max="16132" width="15.7109375" customWidth="1"/>
    <col min="16133" max="16133" width="27.7109375" customWidth="1"/>
    <col min="16134" max="16134" width="15.7109375" customWidth="1"/>
    <col min="16135" max="16135" width="27.7109375" customWidth="1"/>
    <col min="16136" max="16138" width="15.7109375" customWidth="1"/>
    <col min="16139" max="16139" width="27.7109375" customWidth="1"/>
    <col min="16140" max="16140" width="15.7109375" customWidth="1"/>
    <col min="16141" max="16141" width="27.7109375" customWidth="1"/>
    <col min="16142" max="16142" width="15.7109375" customWidth="1"/>
    <col min="16143" max="16143" width="27.7109375" customWidth="1"/>
    <col min="16144" max="16146" width="15.7109375" customWidth="1"/>
    <col min="16147" max="16147" width="27.7109375" customWidth="1"/>
    <col min="16148" max="16148" width="15.7109375" customWidth="1"/>
    <col min="16149" max="16149" width="27.7109375" customWidth="1"/>
    <col min="16150" max="16150" width="15.7109375" customWidth="1"/>
    <col min="16151" max="16151" width="27.7109375" customWidth="1"/>
    <col min="16152" max="16153" width="15.7109375" customWidth="1"/>
    <col min="16154" max="16384" width="9.140625" customWidth="1"/>
  </cols>
  <sheetData>
    <row r="1" spans="1:25" s="28" customFormat="1" ht="30" customHeight="1" x14ac:dyDescent="0.3">
      <c r="A1" s="191" t="s">
        <v>205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</row>
    <row r="2" spans="1:25" s="28" customFormat="1" ht="15" customHeight="1" x14ac:dyDescent="0.3">
      <c r="A2" s="192" t="s">
        <v>181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</row>
    <row r="3" spans="1:25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</row>
    <row r="4" spans="1:25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5" ht="15" customHeight="1" x14ac:dyDescent="0.2">
      <c r="A5" s="3"/>
      <c r="B5" s="25"/>
      <c r="C5" s="25"/>
      <c r="D5" s="4"/>
      <c r="E5" s="4"/>
      <c r="F5" s="25"/>
      <c r="G5" s="25"/>
      <c r="H5" s="25"/>
      <c r="I5" s="25"/>
      <c r="J5" s="25"/>
      <c r="K5" s="4"/>
      <c r="L5" s="25"/>
      <c r="M5" s="25"/>
      <c r="N5" s="4"/>
      <c r="O5" s="4"/>
      <c r="P5" s="25"/>
      <c r="Q5" s="4"/>
      <c r="R5" s="25"/>
      <c r="S5" s="4"/>
      <c r="T5" s="25"/>
      <c r="U5" s="25"/>
      <c r="V5" s="4"/>
      <c r="W5" s="4"/>
      <c r="X5" s="25"/>
      <c r="Y5" s="4"/>
    </row>
    <row r="6" spans="1:25" s="113" customFormat="1" ht="15" customHeight="1" x14ac:dyDescent="0.2">
      <c r="A6" s="112"/>
      <c r="B6" s="194" t="s">
        <v>207</v>
      </c>
      <c r="C6" s="194"/>
      <c r="D6" s="194"/>
      <c r="E6" s="194"/>
      <c r="F6" s="194"/>
      <c r="G6" s="194"/>
      <c r="H6" s="194"/>
      <c r="I6" s="194"/>
      <c r="J6" s="194" t="s">
        <v>208</v>
      </c>
      <c r="K6" s="194"/>
      <c r="L6" s="194"/>
      <c r="M6" s="194"/>
      <c r="N6" s="194"/>
      <c r="O6" s="194"/>
      <c r="P6" s="194"/>
      <c r="Q6" s="194"/>
      <c r="R6" s="194" t="s">
        <v>17</v>
      </c>
      <c r="S6" s="194"/>
      <c r="T6" s="194"/>
      <c r="U6" s="194"/>
      <c r="V6" s="194"/>
      <c r="W6" s="194"/>
      <c r="X6" s="194"/>
      <c r="Y6" s="194"/>
    </row>
    <row r="7" spans="1:25" s="77" customFormat="1" ht="39.950000000000003" customHeight="1" x14ac:dyDescent="0.2">
      <c r="A7" s="67" t="s">
        <v>182</v>
      </c>
      <c r="B7" s="68" t="s">
        <v>80</v>
      </c>
      <c r="C7" s="69" t="s">
        <v>81</v>
      </c>
      <c r="D7" s="68" t="s">
        <v>82</v>
      </c>
      <c r="E7" s="68" t="s">
        <v>83</v>
      </c>
      <c r="F7" s="69" t="s">
        <v>84</v>
      </c>
      <c r="G7" s="68" t="s">
        <v>85</v>
      </c>
      <c r="H7" s="68" t="s">
        <v>86</v>
      </c>
      <c r="I7" s="69" t="s">
        <v>42</v>
      </c>
      <c r="J7" s="68" t="s">
        <v>80</v>
      </c>
      <c r="K7" s="68" t="s">
        <v>81</v>
      </c>
      <c r="L7" s="69" t="s">
        <v>82</v>
      </c>
      <c r="M7" s="68" t="s">
        <v>83</v>
      </c>
      <c r="N7" s="68" t="s">
        <v>84</v>
      </c>
      <c r="O7" s="68" t="s">
        <v>85</v>
      </c>
      <c r="P7" s="68" t="s">
        <v>86</v>
      </c>
      <c r="Q7" s="68" t="s">
        <v>42</v>
      </c>
      <c r="R7" s="68" t="s">
        <v>80</v>
      </c>
      <c r="S7" s="68" t="s">
        <v>81</v>
      </c>
      <c r="T7" s="69" t="s">
        <v>82</v>
      </c>
      <c r="U7" s="68" t="s">
        <v>83</v>
      </c>
      <c r="V7" s="68" t="s">
        <v>84</v>
      </c>
      <c r="W7" s="68" t="s">
        <v>85</v>
      </c>
      <c r="X7" s="68" t="s">
        <v>86</v>
      </c>
      <c r="Y7" s="68" t="s">
        <v>42</v>
      </c>
    </row>
    <row r="8" spans="1:25" ht="15" customHeight="1" x14ac:dyDescent="0.2">
      <c r="A8" s="9" t="s">
        <v>183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pans="1:25" ht="15" customHeight="1" x14ac:dyDescent="0.2">
      <c r="A9" s="9" t="s">
        <v>184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</row>
    <row r="10" spans="1:25" ht="15" customHeight="1" x14ac:dyDescent="0.2">
      <c r="A10" s="9" t="s">
        <v>185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3967.9196299999999</v>
      </c>
      <c r="K10" s="10">
        <v>7605.7637699999996</v>
      </c>
      <c r="L10" s="10">
        <v>0</v>
      </c>
      <c r="M10" s="10">
        <v>0</v>
      </c>
      <c r="N10" s="10">
        <v>3546.1978399999998</v>
      </c>
      <c r="O10" s="10">
        <v>12278.427800000001</v>
      </c>
      <c r="P10" s="10">
        <v>3413.30852</v>
      </c>
      <c r="Q10" s="10">
        <v>30811.617559999999</v>
      </c>
      <c r="R10" s="10">
        <v>3967.9196299999999</v>
      </c>
      <c r="S10" s="10">
        <v>7605.7637699999996</v>
      </c>
      <c r="T10" s="10">
        <v>0</v>
      </c>
      <c r="U10" s="10">
        <v>0</v>
      </c>
      <c r="V10" s="10">
        <v>3546.1978399999998</v>
      </c>
      <c r="W10" s="10">
        <v>12278.427800000001</v>
      </c>
      <c r="X10" s="10">
        <v>3413.30852</v>
      </c>
      <c r="Y10" s="10">
        <v>30811.617559999999</v>
      </c>
    </row>
    <row r="11" spans="1:25" ht="15" customHeight="1" x14ac:dyDescent="0.2">
      <c r="A11" s="9" t="s">
        <v>186</v>
      </c>
      <c r="B11" s="10">
        <v>10285.700150000001</v>
      </c>
      <c r="C11" s="10">
        <v>13189.480529999999</v>
      </c>
      <c r="D11" s="10">
        <v>0</v>
      </c>
      <c r="E11" s="10">
        <v>1906.28108</v>
      </c>
      <c r="F11" s="10">
        <v>0</v>
      </c>
      <c r="G11" s="10">
        <v>0</v>
      </c>
      <c r="H11" s="10">
        <v>0</v>
      </c>
      <c r="I11" s="10">
        <v>25381.461759999998</v>
      </c>
      <c r="J11" s="10">
        <v>37002.016389999997</v>
      </c>
      <c r="K11" s="10">
        <v>28660.467539999998</v>
      </c>
      <c r="L11" s="10">
        <v>0</v>
      </c>
      <c r="M11" s="10">
        <v>0</v>
      </c>
      <c r="N11" s="10">
        <v>5383.0742399999999</v>
      </c>
      <c r="O11" s="10">
        <v>15087.126039999999</v>
      </c>
      <c r="P11" s="10">
        <v>7706.5880700000007</v>
      </c>
      <c r="Q11" s="10">
        <v>93839.272280000005</v>
      </c>
      <c r="R11" s="10">
        <v>47287.716539999994</v>
      </c>
      <c r="S11" s="10">
        <v>41849.948069999999</v>
      </c>
      <c r="T11" s="10">
        <v>0</v>
      </c>
      <c r="U11" s="10">
        <v>1906.28108</v>
      </c>
      <c r="V11" s="10">
        <v>5383.0742399999999</v>
      </c>
      <c r="W11" s="10">
        <v>15087.126039999999</v>
      </c>
      <c r="X11" s="10">
        <v>7706.5880700000007</v>
      </c>
      <c r="Y11" s="10">
        <v>119220.73404000001</v>
      </c>
    </row>
    <row r="12" spans="1:25" ht="15" customHeight="1" x14ac:dyDescent="0.2">
      <c r="A12" s="9" t="s">
        <v>187</v>
      </c>
      <c r="B12" s="10">
        <v>10928.295630000001</v>
      </c>
      <c r="C12" s="10">
        <v>21504.918850000002</v>
      </c>
      <c r="D12" s="10">
        <v>0</v>
      </c>
      <c r="E12" s="10">
        <v>0</v>
      </c>
      <c r="F12" s="10">
        <v>2382.7893100000001</v>
      </c>
      <c r="G12" s="10">
        <v>841.72509000000002</v>
      </c>
      <c r="H12" s="10">
        <v>0</v>
      </c>
      <c r="I12" s="10">
        <v>35657.72888000001</v>
      </c>
      <c r="J12" s="10">
        <v>57916.992590000002</v>
      </c>
      <c r="K12" s="10">
        <v>52767.76367</v>
      </c>
      <c r="L12" s="10">
        <v>0</v>
      </c>
      <c r="M12" s="10">
        <v>0</v>
      </c>
      <c r="N12" s="10">
        <v>6642.3499000000002</v>
      </c>
      <c r="O12" s="10">
        <v>7864.7667799999999</v>
      </c>
      <c r="P12" s="10">
        <v>6942.6787800000002</v>
      </c>
      <c r="Q12" s="10">
        <v>132134.55172000002</v>
      </c>
      <c r="R12" s="10">
        <v>68845.288220000002</v>
      </c>
      <c r="S12" s="10">
        <v>74272.682520000002</v>
      </c>
      <c r="T12" s="10">
        <v>0</v>
      </c>
      <c r="U12" s="10">
        <v>0</v>
      </c>
      <c r="V12" s="10">
        <v>9025.1392100000012</v>
      </c>
      <c r="W12" s="10">
        <v>8706.4918699999998</v>
      </c>
      <c r="X12" s="10">
        <v>6942.6787800000002</v>
      </c>
      <c r="Y12" s="10">
        <v>167792.28060000003</v>
      </c>
    </row>
    <row r="13" spans="1:25" ht="15" customHeight="1" x14ac:dyDescent="0.2">
      <c r="A13" s="9" t="s">
        <v>188</v>
      </c>
      <c r="B13" s="10">
        <v>8760.2540300000001</v>
      </c>
      <c r="C13" s="10">
        <v>43074.052229999994</v>
      </c>
      <c r="D13" s="10">
        <v>24.52704</v>
      </c>
      <c r="E13" s="10">
        <v>0</v>
      </c>
      <c r="F13" s="10">
        <v>2575.42661</v>
      </c>
      <c r="G13" s="10">
        <v>650.57975999999996</v>
      </c>
      <c r="H13" s="10">
        <v>58.41386</v>
      </c>
      <c r="I13" s="10">
        <v>55143.253529999994</v>
      </c>
      <c r="J13" s="10">
        <v>55047.051289999996</v>
      </c>
      <c r="K13" s="10">
        <v>35223.162960000001</v>
      </c>
      <c r="L13" s="10">
        <v>0</v>
      </c>
      <c r="M13" s="10">
        <v>600.80833999999993</v>
      </c>
      <c r="N13" s="10">
        <v>1722.30151</v>
      </c>
      <c r="O13" s="10">
        <v>6897.9548700000005</v>
      </c>
      <c r="P13" s="10">
        <v>7233.2399800000003</v>
      </c>
      <c r="Q13" s="10">
        <v>106724.51895000001</v>
      </c>
      <c r="R13" s="10">
        <v>63807.305319999999</v>
      </c>
      <c r="S13" s="10">
        <v>78297.215189999988</v>
      </c>
      <c r="T13" s="10">
        <v>24.52704</v>
      </c>
      <c r="U13" s="10">
        <v>600.80833999999993</v>
      </c>
      <c r="V13" s="10">
        <v>4297.7281199999998</v>
      </c>
      <c r="W13" s="10">
        <v>7548.5346300000001</v>
      </c>
      <c r="X13" s="10">
        <v>7291.6538399999999</v>
      </c>
      <c r="Y13" s="10">
        <v>161867.77248000001</v>
      </c>
    </row>
    <row r="14" spans="1:25" ht="15" customHeight="1" x14ac:dyDescent="0.2">
      <c r="A14" s="9" t="s">
        <v>189</v>
      </c>
      <c r="B14" s="10">
        <v>55208.344979999994</v>
      </c>
      <c r="C14" s="10">
        <v>82784.366709999988</v>
      </c>
      <c r="D14" s="10">
        <v>248.45102</v>
      </c>
      <c r="E14" s="10">
        <v>690.20682999999997</v>
      </c>
      <c r="F14" s="10">
        <v>3803.64293</v>
      </c>
      <c r="G14" s="10">
        <v>784.68184999999994</v>
      </c>
      <c r="H14" s="10">
        <v>481.45366999999999</v>
      </c>
      <c r="I14" s="10">
        <v>144001.14799</v>
      </c>
      <c r="J14" s="10">
        <v>31283.46544</v>
      </c>
      <c r="K14" s="10">
        <v>14824.386050000001</v>
      </c>
      <c r="L14" s="10">
        <v>0</v>
      </c>
      <c r="M14" s="10">
        <v>300.85662000000002</v>
      </c>
      <c r="N14" s="10">
        <v>1412.5746399999998</v>
      </c>
      <c r="O14" s="10">
        <v>2430.0822799999996</v>
      </c>
      <c r="P14" s="10">
        <v>1226.24009</v>
      </c>
      <c r="Q14" s="10">
        <v>51477.605120000007</v>
      </c>
      <c r="R14" s="10">
        <v>86491.810419999994</v>
      </c>
      <c r="S14" s="10">
        <v>97608.752759999988</v>
      </c>
      <c r="T14" s="10">
        <v>248.45102</v>
      </c>
      <c r="U14" s="10">
        <v>991.06344999999999</v>
      </c>
      <c r="V14" s="10">
        <v>5216.2175699999998</v>
      </c>
      <c r="W14" s="10">
        <v>3214.7641299999996</v>
      </c>
      <c r="X14" s="10">
        <v>1707.6937600000001</v>
      </c>
      <c r="Y14" s="10">
        <v>195478.75310999999</v>
      </c>
    </row>
    <row r="15" spans="1:25" ht="15" customHeight="1" x14ac:dyDescent="0.2">
      <c r="A15" s="9" t="s">
        <v>190</v>
      </c>
      <c r="B15" s="10">
        <v>236657.48900999999</v>
      </c>
      <c r="C15" s="10">
        <v>131808.92905999999</v>
      </c>
      <c r="D15" s="10">
        <v>687.7043000000001</v>
      </c>
      <c r="E15" s="10">
        <v>1737.3017199999999</v>
      </c>
      <c r="F15" s="10">
        <v>5350.4120000000003</v>
      </c>
      <c r="G15" s="10">
        <v>1068.8382199999999</v>
      </c>
      <c r="H15" s="10">
        <v>1286.5956100000001</v>
      </c>
      <c r="I15" s="10">
        <v>378597.26992000005</v>
      </c>
      <c r="J15" s="10">
        <v>20703.737109999998</v>
      </c>
      <c r="K15" s="10">
        <v>7825.2674400000005</v>
      </c>
      <c r="L15" s="10">
        <v>210.822</v>
      </c>
      <c r="M15" s="10">
        <v>122.26536999999999</v>
      </c>
      <c r="N15" s="10">
        <v>604.58490000000006</v>
      </c>
      <c r="O15" s="10">
        <v>1448.2804599999999</v>
      </c>
      <c r="P15" s="10">
        <v>652.31245999999999</v>
      </c>
      <c r="Q15" s="10">
        <v>31567.269740000003</v>
      </c>
      <c r="R15" s="10">
        <v>257361.22611999998</v>
      </c>
      <c r="S15" s="10">
        <v>139634.19649999999</v>
      </c>
      <c r="T15" s="10">
        <v>898.52630000000011</v>
      </c>
      <c r="U15" s="10">
        <v>1859.56709</v>
      </c>
      <c r="V15" s="10">
        <v>5954.9969000000001</v>
      </c>
      <c r="W15" s="10">
        <v>2517.1186799999996</v>
      </c>
      <c r="X15" s="10">
        <v>1938.90807</v>
      </c>
      <c r="Y15" s="10">
        <v>410164.53966000007</v>
      </c>
    </row>
    <row r="16" spans="1:25" ht="15" customHeight="1" x14ac:dyDescent="0.2">
      <c r="A16" s="9" t="s">
        <v>191</v>
      </c>
      <c r="B16" s="10">
        <v>337260.04544000002</v>
      </c>
      <c r="C16" s="10">
        <v>131836.01378000001</v>
      </c>
      <c r="D16" s="10">
        <v>887.02584999999999</v>
      </c>
      <c r="E16" s="10">
        <v>1184.36645</v>
      </c>
      <c r="F16" s="10">
        <v>4136.9874799999998</v>
      </c>
      <c r="G16" s="10">
        <v>1190.1358400000001</v>
      </c>
      <c r="H16" s="10">
        <v>1342.7077300000001</v>
      </c>
      <c r="I16" s="10">
        <v>477837.28257000004</v>
      </c>
      <c r="J16" s="10">
        <v>11571.836210000001</v>
      </c>
      <c r="K16" s="10">
        <v>4251.6699500000004</v>
      </c>
      <c r="L16" s="10">
        <v>0</v>
      </c>
      <c r="M16" s="10">
        <v>387.82446999999996</v>
      </c>
      <c r="N16" s="10">
        <v>843.09564999999998</v>
      </c>
      <c r="O16" s="10">
        <v>220.67117999999999</v>
      </c>
      <c r="P16" s="10">
        <v>541.84334000000001</v>
      </c>
      <c r="Q16" s="10">
        <v>17816.9408</v>
      </c>
      <c r="R16" s="10">
        <v>348831.88165</v>
      </c>
      <c r="S16" s="10">
        <v>136087.68373000002</v>
      </c>
      <c r="T16" s="10">
        <v>887.02584999999999</v>
      </c>
      <c r="U16" s="10">
        <v>1572.19092</v>
      </c>
      <c r="V16" s="10">
        <v>4980.08313</v>
      </c>
      <c r="W16" s="10">
        <v>1410.8070200000002</v>
      </c>
      <c r="X16" s="10">
        <v>1884.55107</v>
      </c>
      <c r="Y16" s="10">
        <v>495654.22337000002</v>
      </c>
    </row>
    <row r="17" spans="1:25" ht="15" customHeight="1" x14ac:dyDescent="0.2">
      <c r="A17" s="9" t="s">
        <v>192</v>
      </c>
      <c r="B17" s="10">
        <v>610075.35100000002</v>
      </c>
      <c r="C17" s="10">
        <v>213766.29902999999</v>
      </c>
      <c r="D17" s="10">
        <v>1915.2438100000002</v>
      </c>
      <c r="E17" s="10">
        <v>3348.67182</v>
      </c>
      <c r="F17" s="10">
        <v>7671.6070099999997</v>
      </c>
      <c r="G17" s="10">
        <v>2126.5308500000001</v>
      </c>
      <c r="H17" s="10">
        <v>2020.4828</v>
      </c>
      <c r="I17" s="10">
        <v>840924.18631999998</v>
      </c>
      <c r="J17" s="10">
        <v>14598.07005</v>
      </c>
      <c r="K17" s="10">
        <v>2392.0972999999999</v>
      </c>
      <c r="L17" s="10">
        <v>159.02007999999998</v>
      </c>
      <c r="M17" s="10">
        <v>0</v>
      </c>
      <c r="N17" s="10">
        <v>755.09069999999997</v>
      </c>
      <c r="O17" s="10">
        <v>623.60755000000006</v>
      </c>
      <c r="P17" s="10">
        <v>760.52868999999998</v>
      </c>
      <c r="Q17" s="10">
        <v>19288.414370000002</v>
      </c>
      <c r="R17" s="10">
        <v>624673.42105</v>
      </c>
      <c r="S17" s="10">
        <v>216158.39632999999</v>
      </c>
      <c r="T17" s="10">
        <v>2074.2638900000002</v>
      </c>
      <c r="U17" s="10">
        <v>3348.67182</v>
      </c>
      <c r="V17" s="10">
        <v>8426.6977100000004</v>
      </c>
      <c r="W17" s="10">
        <v>2750.1384000000003</v>
      </c>
      <c r="X17" s="10">
        <v>2781.0114899999999</v>
      </c>
      <c r="Y17" s="10">
        <v>860212.60068999999</v>
      </c>
    </row>
    <row r="18" spans="1:25" ht="15" customHeight="1" x14ac:dyDescent="0.2">
      <c r="A18" s="9" t="s">
        <v>193</v>
      </c>
      <c r="B18" s="10">
        <v>851314.32345999999</v>
      </c>
      <c r="C18" s="10">
        <v>303785.28519000002</v>
      </c>
      <c r="D18" s="10">
        <v>8422.7886099999996</v>
      </c>
      <c r="E18" s="10">
        <v>7781.9274699999996</v>
      </c>
      <c r="F18" s="10">
        <v>5859.7139699999998</v>
      </c>
      <c r="G18" s="10">
        <v>2256.3671899999999</v>
      </c>
      <c r="H18" s="10">
        <v>7982.8852100000004</v>
      </c>
      <c r="I18" s="10">
        <v>1187403.2911</v>
      </c>
      <c r="J18" s="10">
        <v>12350.47481</v>
      </c>
      <c r="K18" s="10">
        <v>3632.1141899999998</v>
      </c>
      <c r="L18" s="10">
        <v>361.65035</v>
      </c>
      <c r="M18" s="10">
        <v>329.95213999999999</v>
      </c>
      <c r="N18" s="10">
        <v>1216.7597800000001</v>
      </c>
      <c r="O18" s="10">
        <v>253.48667</v>
      </c>
      <c r="P18" s="10">
        <v>1159.89984</v>
      </c>
      <c r="Q18" s="10">
        <v>19304.337780000002</v>
      </c>
      <c r="R18" s="10">
        <v>863664.79827000003</v>
      </c>
      <c r="S18" s="10">
        <v>307417.39938000002</v>
      </c>
      <c r="T18" s="10">
        <v>8784.4389599999995</v>
      </c>
      <c r="U18" s="10">
        <v>8111.87961</v>
      </c>
      <c r="V18" s="10">
        <v>7076.4737500000001</v>
      </c>
      <c r="W18" s="10">
        <v>2509.8538600000002</v>
      </c>
      <c r="X18" s="10">
        <v>9142.7850500000004</v>
      </c>
      <c r="Y18" s="10">
        <v>1206707.62888</v>
      </c>
    </row>
    <row r="19" spans="1:25" ht="15" customHeight="1" x14ac:dyDescent="0.2">
      <c r="A19" s="9" t="s">
        <v>194</v>
      </c>
      <c r="B19" s="10">
        <v>481443.55154000001</v>
      </c>
      <c r="C19" s="10">
        <v>211243.23831000002</v>
      </c>
      <c r="D19" s="10">
        <v>39271.820090000001</v>
      </c>
      <c r="E19" s="10">
        <v>19403.781260000003</v>
      </c>
      <c r="F19" s="10">
        <v>259.85831000000002</v>
      </c>
      <c r="G19" s="10">
        <v>27.374269999999999</v>
      </c>
      <c r="H19" s="10">
        <v>17381.716989999997</v>
      </c>
      <c r="I19" s="10">
        <v>769031.34077000001</v>
      </c>
      <c r="J19" s="10">
        <v>6585.7069499999998</v>
      </c>
      <c r="K19" s="10">
        <v>1118.5116799999998</v>
      </c>
      <c r="L19" s="10">
        <v>75.818780000000004</v>
      </c>
      <c r="M19" s="10">
        <v>141.3398</v>
      </c>
      <c r="N19" s="10">
        <v>181.70335999999998</v>
      </c>
      <c r="O19" s="10">
        <v>106.65805</v>
      </c>
      <c r="P19" s="10">
        <v>4578.2344800000001</v>
      </c>
      <c r="Q19" s="10">
        <v>12787.973100000001</v>
      </c>
      <c r="R19" s="10">
        <v>488029.25849000004</v>
      </c>
      <c r="S19" s="10">
        <v>212361.74999000001</v>
      </c>
      <c r="T19" s="10">
        <v>39347.638870000002</v>
      </c>
      <c r="U19" s="10">
        <v>19545.121060000005</v>
      </c>
      <c r="V19" s="10">
        <v>441.56166999999999</v>
      </c>
      <c r="W19" s="10">
        <v>134.03232</v>
      </c>
      <c r="X19" s="10">
        <v>21959.951469999996</v>
      </c>
      <c r="Y19" s="10">
        <v>781819.31386999995</v>
      </c>
    </row>
    <row r="20" spans="1:25" ht="15" customHeight="1" x14ac:dyDescent="0.2">
      <c r="A20" s="9" t="s">
        <v>195</v>
      </c>
      <c r="B20" s="10">
        <v>17442.585239999997</v>
      </c>
      <c r="C20" s="10">
        <v>5864.7052400000002</v>
      </c>
      <c r="D20" s="10">
        <v>3162.7367300000001</v>
      </c>
      <c r="E20" s="10">
        <v>1254.5263400000001</v>
      </c>
      <c r="F20" s="10">
        <v>0</v>
      </c>
      <c r="G20" s="10">
        <v>0</v>
      </c>
      <c r="H20" s="10">
        <v>759.14659999999992</v>
      </c>
      <c r="I20" s="10">
        <v>28483.700149999997</v>
      </c>
      <c r="J20" s="10">
        <v>240.87751</v>
      </c>
      <c r="K20" s="10">
        <v>31.11806</v>
      </c>
      <c r="L20" s="10">
        <v>0</v>
      </c>
      <c r="M20" s="10">
        <v>0</v>
      </c>
      <c r="N20" s="10">
        <v>0</v>
      </c>
      <c r="O20" s="10">
        <v>0</v>
      </c>
      <c r="P20" s="10">
        <v>5625.5008099999995</v>
      </c>
      <c r="Q20" s="10">
        <v>5897.4963799999996</v>
      </c>
      <c r="R20" s="10">
        <v>17683.462749999995</v>
      </c>
      <c r="S20" s="10">
        <v>5895.8233</v>
      </c>
      <c r="T20" s="10">
        <v>3162.7367300000001</v>
      </c>
      <c r="U20" s="10">
        <v>1254.5263400000001</v>
      </c>
      <c r="V20" s="10">
        <v>0</v>
      </c>
      <c r="W20" s="10">
        <v>0</v>
      </c>
      <c r="X20" s="10">
        <v>6384.6474099999996</v>
      </c>
      <c r="Y20" s="10">
        <v>34381.196529999994</v>
      </c>
    </row>
    <row r="21" spans="1:25" s="12" customFormat="1" ht="15" customHeight="1" x14ac:dyDescent="0.2">
      <c r="A21" s="9" t="s">
        <v>196</v>
      </c>
      <c r="B21" s="10">
        <v>4001.78422</v>
      </c>
      <c r="C21" s="10">
        <v>1111.4774399999999</v>
      </c>
      <c r="D21" s="10">
        <v>1186.6814199999999</v>
      </c>
      <c r="E21" s="10">
        <v>320.64037999999999</v>
      </c>
      <c r="F21" s="10">
        <v>0</v>
      </c>
      <c r="G21" s="10">
        <v>0</v>
      </c>
      <c r="H21" s="10">
        <v>205.05054999999999</v>
      </c>
      <c r="I21" s="10">
        <v>6825.6340099999998</v>
      </c>
      <c r="J21" s="10">
        <v>61.300690000000003</v>
      </c>
      <c r="K21" s="10">
        <v>11.125209999999999</v>
      </c>
      <c r="L21" s="10">
        <v>0</v>
      </c>
      <c r="M21" s="10">
        <v>2.9901399999999998</v>
      </c>
      <c r="N21" s="10">
        <v>0</v>
      </c>
      <c r="O21" s="10">
        <v>0</v>
      </c>
      <c r="P21" s="10">
        <v>82.976089999999999</v>
      </c>
      <c r="Q21" s="10">
        <v>158.39213000000001</v>
      </c>
      <c r="R21" s="10">
        <v>4063.08491</v>
      </c>
      <c r="S21" s="10">
        <v>1122.6026499999998</v>
      </c>
      <c r="T21" s="10">
        <v>1186.6814199999999</v>
      </c>
      <c r="U21" s="10">
        <v>323.63051999999999</v>
      </c>
      <c r="V21" s="10">
        <v>0</v>
      </c>
      <c r="W21" s="10">
        <v>0</v>
      </c>
      <c r="X21" s="10">
        <v>288.02663999999999</v>
      </c>
      <c r="Y21" s="10">
        <v>6984.0261399999999</v>
      </c>
    </row>
    <row r="22" spans="1:25" s="12" customFormat="1" ht="15" customHeight="1" x14ac:dyDescent="0.2">
      <c r="A22" s="13" t="s">
        <v>98</v>
      </c>
      <c r="B22" s="14">
        <v>2623377.7246999997</v>
      </c>
      <c r="C22" s="14">
        <v>1159968.7663700001</v>
      </c>
      <c r="D22" s="14">
        <v>55806.978869999999</v>
      </c>
      <c r="E22" s="14">
        <v>37627.703349999996</v>
      </c>
      <c r="F22" s="14">
        <v>32040.437620000001</v>
      </c>
      <c r="G22" s="14">
        <v>8946.2330700000002</v>
      </c>
      <c r="H22" s="14">
        <v>31518.453019999997</v>
      </c>
      <c r="I22" s="14">
        <v>3949286.2970000003</v>
      </c>
      <c r="J22" s="14">
        <v>251329.44867000001</v>
      </c>
      <c r="K22" s="14">
        <v>158343.44781999997</v>
      </c>
      <c r="L22" s="14">
        <v>807.31121000000007</v>
      </c>
      <c r="M22" s="14">
        <v>1886.0368800000001</v>
      </c>
      <c r="N22" s="14">
        <v>22307.732520000001</v>
      </c>
      <c r="O22" s="14">
        <v>47211.061679999999</v>
      </c>
      <c r="P22" s="14">
        <v>39923.351149999988</v>
      </c>
      <c r="Q22" s="14">
        <v>521808.38993000006</v>
      </c>
      <c r="R22" s="14">
        <v>2874707.1733699995</v>
      </c>
      <c r="S22" s="14">
        <v>1318312.21419</v>
      </c>
      <c r="T22" s="14">
        <v>56614.290079999999</v>
      </c>
      <c r="U22" s="14">
        <v>39513.740229999996</v>
      </c>
      <c r="V22" s="14">
        <v>54348.170140000002</v>
      </c>
      <c r="W22" s="14">
        <v>56157.294750000001</v>
      </c>
      <c r="X22" s="14">
        <v>71441.804169999989</v>
      </c>
      <c r="Y22" s="14">
        <v>4471094.6869300008</v>
      </c>
    </row>
    <row r="23" spans="1:25" ht="15" customHeight="1" thickBot="1" x14ac:dyDescent="0.25">
      <c r="A23" s="17"/>
      <c r="B23" s="74"/>
      <c r="C23" s="19"/>
      <c r="D23" s="19"/>
      <c r="E23" s="19"/>
      <c r="F23" s="19"/>
      <c r="G23" s="19"/>
      <c r="H23" s="19"/>
      <c r="I23" s="19"/>
      <c r="J23" s="19"/>
      <c r="K23" s="19"/>
      <c r="L23" s="74"/>
      <c r="M23" s="74"/>
      <c r="N23" s="74"/>
      <c r="O23" s="74"/>
      <c r="P23" s="74"/>
      <c r="Q23" s="74"/>
      <c r="R23" s="19"/>
      <c r="S23" s="19"/>
      <c r="T23" s="74"/>
      <c r="U23" s="74"/>
      <c r="V23" s="74"/>
      <c r="W23" s="74"/>
      <c r="X23" s="74"/>
      <c r="Y23" s="74"/>
    </row>
    <row r="24" spans="1:25" ht="15" customHeight="1" thickTop="1" x14ac:dyDescent="0.2">
      <c r="A24" s="21" t="s">
        <v>39</v>
      </c>
      <c r="B24" s="22"/>
      <c r="C24" s="11"/>
      <c r="D24" s="11"/>
      <c r="E24" s="11"/>
      <c r="F24" s="11"/>
      <c r="G24" s="11"/>
      <c r="H24" s="11"/>
      <c r="I24" s="11"/>
      <c r="J24" s="11"/>
      <c r="K24" s="11"/>
      <c r="L24" s="22"/>
      <c r="M24" s="22"/>
      <c r="N24" s="4"/>
      <c r="O24" s="4"/>
      <c r="P24" s="4"/>
      <c r="Q24" s="4"/>
      <c r="R24" s="11"/>
      <c r="S24" s="11"/>
      <c r="T24" s="22"/>
      <c r="U24" s="22"/>
      <c r="V24" s="4"/>
      <c r="W24" s="4"/>
      <c r="X24" s="4"/>
      <c r="Y24" s="4"/>
    </row>
    <row r="25" spans="1:25" ht="15" customHeight="1" x14ac:dyDescent="0.2">
      <c r="A25" s="3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9"/>
      <c r="N25" s="4"/>
      <c r="O25" s="4"/>
      <c r="P25" s="4"/>
      <c r="Q25" s="4"/>
      <c r="R25" s="10"/>
      <c r="S25" s="10"/>
      <c r="T25" s="10"/>
      <c r="U25" s="9"/>
      <c r="V25" s="4"/>
      <c r="W25" s="4"/>
      <c r="X25" s="4"/>
      <c r="Y25" s="4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63" top="0.83" bottom="0.67" header="0.5" footer="0.5"/>
  <pageSetup scale="33" orientation="landscape" horizontalDpi="300" verticalDpi="300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7EDF-237D-4D5A-8306-0FDAD5CBD717}">
  <sheetPr codeName="Sheet3">
    <pageSetUpPr fitToPage="1"/>
  </sheetPr>
  <dimension ref="A1:D26"/>
  <sheetViews>
    <sheetView zoomScaleNormal="100" workbookViewId="0">
      <selection activeCell="A13" sqref="A13"/>
    </sheetView>
  </sheetViews>
  <sheetFormatPr baseColWidth="10" defaultRowHeight="12.75" x14ac:dyDescent="0.2"/>
  <cols>
    <col min="1" max="1" width="36.28515625" style="24" bestFit="1" customWidth="1"/>
    <col min="2" max="2" width="13.85546875" customWidth="1"/>
    <col min="3" max="3" width="15.140625" customWidth="1"/>
    <col min="4" max="4" width="15.5703125" customWidth="1"/>
    <col min="5" max="256" width="9.140625" customWidth="1"/>
    <col min="257" max="257" width="36.28515625" bestFit="1" customWidth="1"/>
    <col min="258" max="258" width="13.85546875" customWidth="1"/>
    <col min="259" max="259" width="15.140625" customWidth="1"/>
    <col min="260" max="260" width="15.5703125" customWidth="1"/>
    <col min="261" max="512" width="9.140625" customWidth="1"/>
    <col min="513" max="513" width="36.28515625" bestFit="1" customWidth="1"/>
    <col min="514" max="514" width="13.85546875" customWidth="1"/>
    <col min="515" max="515" width="15.140625" customWidth="1"/>
    <col min="516" max="516" width="15.5703125" customWidth="1"/>
    <col min="517" max="768" width="9.140625" customWidth="1"/>
    <col min="769" max="769" width="36.28515625" bestFit="1" customWidth="1"/>
    <col min="770" max="770" width="13.85546875" customWidth="1"/>
    <col min="771" max="771" width="15.140625" customWidth="1"/>
    <col min="772" max="772" width="15.5703125" customWidth="1"/>
    <col min="773" max="1024" width="9.140625" customWidth="1"/>
    <col min="1025" max="1025" width="36.28515625" bestFit="1" customWidth="1"/>
    <col min="1026" max="1026" width="13.85546875" customWidth="1"/>
    <col min="1027" max="1027" width="15.140625" customWidth="1"/>
    <col min="1028" max="1028" width="15.5703125" customWidth="1"/>
    <col min="1029" max="1280" width="9.140625" customWidth="1"/>
    <col min="1281" max="1281" width="36.28515625" bestFit="1" customWidth="1"/>
    <col min="1282" max="1282" width="13.85546875" customWidth="1"/>
    <col min="1283" max="1283" width="15.140625" customWidth="1"/>
    <col min="1284" max="1284" width="15.5703125" customWidth="1"/>
    <col min="1285" max="1536" width="9.140625" customWidth="1"/>
    <col min="1537" max="1537" width="36.28515625" bestFit="1" customWidth="1"/>
    <col min="1538" max="1538" width="13.85546875" customWidth="1"/>
    <col min="1539" max="1539" width="15.140625" customWidth="1"/>
    <col min="1540" max="1540" width="15.5703125" customWidth="1"/>
    <col min="1541" max="1792" width="9.140625" customWidth="1"/>
    <col min="1793" max="1793" width="36.28515625" bestFit="1" customWidth="1"/>
    <col min="1794" max="1794" width="13.85546875" customWidth="1"/>
    <col min="1795" max="1795" width="15.140625" customWidth="1"/>
    <col min="1796" max="1796" width="15.5703125" customWidth="1"/>
    <col min="1797" max="2048" width="9.140625" customWidth="1"/>
    <col min="2049" max="2049" width="36.28515625" bestFit="1" customWidth="1"/>
    <col min="2050" max="2050" width="13.85546875" customWidth="1"/>
    <col min="2051" max="2051" width="15.140625" customWidth="1"/>
    <col min="2052" max="2052" width="15.5703125" customWidth="1"/>
    <col min="2053" max="2304" width="9.140625" customWidth="1"/>
    <col min="2305" max="2305" width="36.28515625" bestFit="1" customWidth="1"/>
    <col min="2306" max="2306" width="13.85546875" customWidth="1"/>
    <col min="2307" max="2307" width="15.140625" customWidth="1"/>
    <col min="2308" max="2308" width="15.5703125" customWidth="1"/>
    <col min="2309" max="2560" width="9.140625" customWidth="1"/>
    <col min="2561" max="2561" width="36.28515625" bestFit="1" customWidth="1"/>
    <col min="2562" max="2562" width="13.85546875" customWidth="1"/>
    <col min="2563" max="2563" width="15.140625" customWidth="1"/>
    <col min="2564" max="2564" width="15.5703125" customWidth="1"/>
    <col min="2565" max="2816" width="9.140625" customWidth="1"/>
    <col min="2817" max="2817" width="36.28515625" bestFit="1" customWidth="1"/>
    <col min="2818" max="2818" width="13.85546875" customWidth="1"/>
    <col min="2819" max="2819" width="15.140625" customWidth="1"/>
    <col min="2820" max="2820" width="15.5703125" customWidth="1"/>
    <col min="2821" max="3072" width="9.140625" customWidth="1"/>
    <col min="3073" max="3073" width="36.28515625" bestFit="1" customWidth="1"/>
    <col min="3074" max="3074" width="13.85546875" customWidth="1"/>
    <col min="3075" max="3075" width="15.140625" customWidth="1"/>
    <col min="3076" max="3076" width="15.5703125" customWidth="1"/>
    <col min="3077" max="3328" width="9.140625" customWidth="1"/>
    <col min="3329" max="3329" width="36.28515625" bestFit="1" customWidth="1"/>
    <col min="3330" max="3330" width="13.85546875" customWidth="1"/>
    <col min="3331" max="3331" width="15.140625" customWidth="1"/>
    <col min="3332" max="3332" width="15.5703125" customWidth="1"/>
    <col min="3333" max="3584" width="9.140625" customWidth="1"/>
    <col min="3585" max="3585" width="36.28515625" bestFit="1" customWidth="1"/>
    <col min="3586" max="3586" width="13.85546875" customWidth="1"/>
    <col min="3587" max="3587" width="15.140625" customWidth="1"/>
    <col min="3588" max="3588" width="15.5703125" customWidth="1"/>
    <col min="3589" max="3840" width="9.140625" customWidth="1"/>
    <col min="3841" max="3841" width="36.28515625" bestFit="1" customWidth="1"/>
    <col min="3842" max="3842" width="13.85546875" customWidth="1"/>
    <col min="3843" max="3843" width="15.140625" customWidth="1"/>
    <col min="3844" max="3844" width="15.5703125" customWidth="1"/>
    <col min="3845" max="4096" width="9.140625" customWidth="1"/>
    <col min="4097" max="4097" width="36.28515625" bestFit="1" customWidth="1"/>
    <col min="4098" max="4098" width="13.85546875" customWidth="1"/>
    <col min="4099" max="4099" width="15.140625" customWidth="1"/>
    <col min="4100" max="4100" width="15.5703125" customWidth="1"/>
    <col min="4101" max="4352" width="9.140625" customWidth="1"/>
    <col min="4353" max="4353" width="36.28515625" bestFit="1" customWidth="1"/>
    <col min="4354" max="4354" width="13.85546875" customWidth="1"/>
    <col min="4355" max="4355" width="15.140625" customWidth="1"/>
    <col min="4356" max="4356" width="15.5703125" customWidth="1"/>
    <col min="4357" max="4608" width="9.140625" customWidth="1"/>
    <col min="4609" max="4609" width="36.28515625" bestFit="1" customWidth="1"/>
    <col min="4610" max="4610" width="13.85546875" customWidth="1"/>
    <col min="4611" max="4611" width="15.140625" customWidth="1"/>
    <col min="4612" max="4612" width="15.5703125" customWidth="1"/>
    <col min="4613" max="4864" width="9.140625" customWidth="1"/>
    <col min="4865" max="4865" width="36.28515625" bestFit="1" customWidth="1"/>
    <col min="4866" max="4866" width="13.85546875" customWidth="1"/>
    <col min="4867" max="4867" width="15.140625" customWidth="1"/>
    <col min="4868" max="4868" width="15.5703125" customWidth="1"/>
    <col min="4869" max="5120" width="9.140625" customWidth="1"/>
    <col min="5121" max="5121" width="36.28515625" bestFit="1" customWidth="1"/>
    <col min="5122" max="5122" width="13.85546875" customWidth="1"/>
    <col min="5123" max="5123" width="15.140625" customWidth="1"/>
    <col min="5124" max="5124" width="15.5703125" customWidth="1"/>
    <col min="5125" max="5376" width="9.140625" customWidth="1"/>
    <col min="5377" max="5377" width="36.28515625" bestFit="1" customWidth="1"/>
    <col min="5378" max="5378" width="13.85546875" customWidth="1"/>
    <col min="5379" max="5379" width="15.140625" customWidth="1"/>
    <col min="5380" max="5380" width="15.5703125" customWidth="1"/>
    <col min="5381" max="5632" width="9.140625" customWidth="1"/>
    <col min="5633" max="5633" width="36.28515625" bestFit="1" customWidth="1"/>
    <col min="5634" max="5634" width="13.85546875" customWidth="1"/>
    <col min="5635" max="5635" width="15.140625" customWidth="1"/>
    <col min="5636" max="5636" width="15.5703125" customWidth="1"/>
    <col min="5637" max="5888" width="9.140625" customWidth="1"/>
    <col min="5889" max="5889" width="36.28515625" bestFit="1" customWidth="1"/>
    <col min="5890" max="5890" width="13.85546875" customWidth="1"/>
    <col min="5891" max="5891" width="15.140625" customWidth="1"/>
    <col min="5892" max="5892" width="15.5703125" customWidth="1"/>
    <col min="5893" max="6144" width="9.140625" customWidth="1"/>
    <col min="6145" max="6145" width="36.28515625" bestFit="1" customWidth="1"/>
    <col min="6146" max="6146" width="13.85546875" customWidth="1"/>
    <col min="6147" max="6147" width="15.140625" customWidth="1"/>
    <col min="6148" max="6148" width="15.5703125" customWidth="1"/>
    <col min="6149" max="6400" width="9.140625" customWidth="1"/>
    <col min="6401" max="6401" width="36.28515625" bestFit="1" customWidth="1"/>
    <col min="6402" max="6402" width="13.85546875" customWidth="1"/>
    <col min="6403" max="6403" width="15.140625" customWidth="1"/>
    <col min="6404" max="6404" width="15.5703125" customWidth="1"/>
    <col min="6405" max="6656" width="9.140625" customWidth="1"/>
    <col min="6657" max="6657" width="36.28515625" bestFit="1" customWidth="1"/>
    <col min="6658" max="6658" width="13.85546875" customWidth="1"/>
    <col min="6659" max="6659" width="15.140625" customWidth="1"/>
    <col min="6660" max="6660" width="15.5703125" customWidth="1"/>
    <col min="6661" max="6912" width="9.140625" customWidth="1"/>
    <col min="6913" max="6913" width="36.28515625" bestFit="1" customWidth="1"/>
    <col min="6914" max="6914" width="13.85546875" customWidth="1"/>
    <col min="6915" max="6915" width="15.140625" customWidth="1"/>
    <col min="6916" max="6916" width="15.5703125" customWidth="1"/>
    <col min="6917" max="7168" width="9.140625" customWidth="1"/>
    <col min="7169" max="7169" width="36.28515625" bestFit="1" customWidth="1"/>
    <col min="7170" max="7170" width="13.85546875" customWidth="1"/>
    <col min="7171" max="7171" width="15.140625" customWidth="1"/>
    <col min="7172" max="7172" width="15.5703125" customWidth="1"/>
    <col min="7173" max="7424" width="9.140625" customWidth="1"/>
    <col min="7425" max="7425" width="36.28515625" bestFit="1" customWidth="1"/>
    <col min="7426" max="7426" width="13.85546875" customWidth="1"/>
    <col min="7427" max="7427" width="15.140625" customWidth="1"/>
    <col min="7428" max="7428" width="15.5703125" customWidth="1"/>
    <col min="7429" max="7680" width="9.140625" customWidth="1"/>
    <col min="7681" max="7681" width="36.28515625" bestFit="1" customWidth="1"/>
    <col min="7682" max="7682" width="13.85546875" customWidth="1"/>
    <col min="7683" max="7683" width="15.140625" customWidth="1"/>
    <col min="7684" max="7684" width="15.5703125" customWidth="1"/>
    <col min="7685" max="7936" width="9.140625" customWidth="1"/>
    <col min="7937" max="7937" width="36.28515625" bestFit="1" customWidth="1"/>
    <col min="7938" max="7938" width="13.85546875" customWidth="1"/>
    <col min="7939" max="7939" width="15.140625" customWidth="1"/>
    <col min="7940" max="7940" width="15.5703125" customWidth="1"/>
    <col min="7941" max="8192" width="9.140625" customWidth="1"/>
    <col min="8193" max="8193" width="36.28515625" bestFit="1" customWidth="1"/>
    <col min="8194" max="8194" width="13.85546875" customWidth="1"/>
    <col min="8195" max="8195" width="15.140625" customWidth="1"/>
    <col min="8196" max="8196" width="15.5703125" customWidth="1"/>
    <col min="8197" max="8448" width="9.140625" customWidth="1"/>
    <col min="8449" max="8449" width="36.28515625" bestFit="1" customWidth="1"/>
    <col min="8450" max="8450" width="13.85546875" customWidth="1"/>
    <col min="8451" max="8451" width="15.140625" customWidth="1"/>
    <col min="8452" max="8452" width="15.5703125" customWidth="1"/>
    <col min="8453" max="8704" width="9.140625" customWidth="1"/>
    <col min="8705" max="8705" width="36.28515625" bestFit="1" customWidth="1"/>
    <col min="8706" max="8706" width="13.85546875" customWidth="1"/>
    <col min="8707" max="8707" width="15.140625" customWidth="1"/>
    <col min="8708" max="8708" width="15.5703125" customWidth="1"/>
    <col min="8709" max="8960" width="9.140625" customWidth="1"/>
    <col min="8961" max="8961" width="36.28515625" bestFit="1" customWidth="1"/>
    <col min="8962" max="8962" width="13.85546875" customWidth="1"/>
    <col min="8963" max="8963" width="15.140625" customWidth="1"/>
    <col min="8964" max="8964" width="15.5703125" customWidth="1"/>
    <col min="8965" max="9216" width="9.140625" customWidth="1"/>
    <col min="9217" max="9217" width="36.28515625" bestFit="1" customWidth="1"/>
    <col min="9218" max="9218" width="13.85546875" customWidth="1"/>
    <col min="9219" max="9219" width="15.140625" customWidth="1"/>
    <col min="9220" max="9220" width="15.5703125" customWidth="1"/>
    <col min="9221" max="9472" width="9.140625" customWidth="1"/>
    <col min="9473" max="9473" width="36.28515625" bestFit="1" customWidth="1"/>
    <col min="9474" max="9474" width="13.85546875" customWidth="1"/>
    <col min="9475" max="9475" width="15.140625" customWidth="1"/>
    <col min="9476" max="9476" width="15.5703125" customWidth="1"/>
    <col min="9477" max="9728" width="9.140625" customWidth="1"/>
    <col min="9729" max="9729" width="36.28515625" bestFit="1" customWidth="1"/>
    <col min="9730" max="9730" width="13.85546875" customWidth="1"/>
    <col min="9731" max="9731" width="15.140625" customWidth="1"/>
    <col min="9732" max="9732" width="15.5703125" customWidth="1"/>
    <col min="9733" max="9984" width="9.140625" customWidth="1"/>
    <col min="9985" max="9985" width="36.28515625" bestFit="1" customWidth="1"/>
    <col min="9986" max="9986" width="13.85546875" customWidth="1"/>
    <col min="9987" max="9987" width="15.140625" customWidth="1"/>
    <col min="9988" max="9988" width="15.5703125" customWidth="1"/>
    <col min="9989" max="10240" width="9.140625" customWidth="1"/>
    <col min="10241" max="10241" width="36.28515625" bestFit="1" customWidth="1"/>
    <col min="10242" max="10242" width="13.85546875" customWidth="1"/>
    <col min="10243" max="10243" width="15.140625" customWidth="1"/>
    <col min="10244" max="10244" width="15.5703125" customWidth="1"/>
    <col min="10245" max="10496" width="9.140625" customWidth="1"/>
    <col min="10497" max="10497" width="36.28515625" bestFit="1" customWidth="1"/>
    <col min="10498" max="10498" width="13.85546875" customWidth="1"/>
    <col min="10499" max="10499" width="15.140625" customWidth="1"/>
    <col min="10500" max="10500" width="15.5703125" customWidth="1"/>
    <col min="10501" max="10752" width="9.140625" customWidth="1"/>
    <col min="10753" max="10753" width="36.28515625" bestFit="1" customWidth="1"/>
    <col min="10754" max="10754" width="13.85546875" customWidth="1"/>
    <col min="10755" max="10755" width="15.140625" customWidth="1"/>
    <col min="10756" max="10756" width="15.5703125" customWidth="1"/>
    <col min="10757" max="11008" width="9.140625" customWidth="1"/>
    <col min="11009" max="11009" width="36.28515625" bestFit="1" customWidth="1"/>
    <col min="11010" max="11010" width="13.85546875" customWidth="1"/>
    <col min="11011" max="11011" width="15.140625" customWidth="1"/>
    <col min="11012" max="11012" width="15.5703125" customWidth="1"/>
    <col min="11013" max="11264" width="9.140625" customWidth="1"/>
    <col min="11265" max="11265" width="36.28515625" bestFit="1" customWidth="1"/>
    <col min="11266" max="11266" width="13.85546875" customWidth="1"/>
    <col min="11267" max="11267" width="15.140625" customWidth="1"/>
    <col min="11268" max="11268" width="15.5703125" customWidth="1"/>
    <col min="11269" max="11520" width="9.140625" customWidth="1"/>
    <col min="11521" max="11521" width="36.28515625" bestFit="1" customWidth="1"/>
    <col min="11522" max="11522" width="13.85546875" customWidth="1"/>
    <col min="11523" max="11523" width="15.140625" customWidth="1"/>
    <col min="11524" max="11524" width="15.5703125" customWidth="1"/>
    <col min="11525" max="11776" width="9.140625" customWidth="1"/>
    <col min="11777" max="11777" width="36.28515625" bestFit="1" customWidth="1"/>
    <col min="11778" max="11778" width="13.85546875" customWidth="1"/>
    <col min="11779" max="11779" width="15.140625" customWidth="1"/>
    <col min="11780" max="11780" width="15.5703125" customWidth="1"/>
    <col min="11781" max="12032" width="9.140625" customWidth="1"/>
    <col min="12033" max="12033" width="36.28515625" bestFit="1" customWidth="1"/>
    <col min="12034" max="12034" width="13.85546875" customWidth="1"/>
    <col min="12035" max="12035" width="15.140625" customWidth="1"/>
    <col min="12036" max="12036" width="15.5703125" customWidth="1"/>
    <col min="12037" max="12288" width="9.140625" customWidth="1"/>
    <col min="12289" max="12289" width="36.28515625" bestFit="1" customWidth="1"/>
    <col min="12290" max="12290" width="13.85546875" customWidth="1"/>
    <col min="12291" max="12291" width="15.140625" customWidth="1"/>
    <col min="12292" max="12292" width="15.5703125" customWidth="1"/>
    <col min="12293" max="12544" width="9.140625" customWidth="1"/>
    <col min="12545" max="12545" width="36.28515625" bestFit="1" customWidth="1"/>
    <col min="12546" max="12546" width="13.85546875" customWidth="1"/>
    <col min="12547" max="12547" width="15.140625" customWidth="1"/>
    <col min="12548" max="12548" width="15.5703125" customWidth="1"/>
    <col min="12549" max="12800" width="9.140625" customWidth="1"/>
    <col min="12801" max="12801" width="36.28515625" bestFit="1" customWidth="1"/>
    <col min="12802" max="12802" width="13.85546875" customWidth="1"/>
    <col min="12803" max="12803" width="15.140625" customWidth="1"/>
    <col min="12804" max="12804" width="15.5703125" customWidth="1"/>
    <col min="12805" max="13056" width="9.140625" customWidth="1"/>
    <col min="13057" max="13057" width="36.28515625" bestFit="1" customWidth="1"/>
    <col min="13058" max="13058" width="13.85546875" customWidth="1"/>
    <col min="13059" max="13059" width="15.140625" customWidth="1"/>
    <col min="13060" max="13060" width="15.5703125" customWidth="1"/>
    <col min="13061" max="13312" width="9.140625" customWidth="1"/>
    <col min="13313" max="13313" width="36.28515625" bestFit="1" customWidth="1"/>
    <col min="13314" max="13314" width="13.85546875" customWidth="1"/>
    <col min="13315" max="13315" width="15.140625" customWidth="1"/>
    <col min="13316" max="13316" width="15.5703125" customWidth="1"/>
    <col min="13317" max="13568" width="9.140625" customWidth="1"/>
    <col min="13569" max="13569" width="36.28515625" bestFit="1" customWidth="1"/>
    <col min="13570" max="13570" width="13.85546875" customWidth="1"/>
    <col min="13571" max="13571" width="15.140625" customWidth="1"/>
    <col min="13572" max="13572" width="15.5703125" customWidth="1"/>
    <col min="13573" max="13824" width="9.140625" customWidth="1"/>
    <col min="13825" max="13825" width="36.28515625" bestFit="1" customWidth="1"/>
    <col min="13826" max="13826" width="13.85546875" customWidth="1"/>
    <col min="13827" max="13827" width="15.140625" customWidth="1"/>
    <col min="13828" max="13828" width="15.5703125" customWidth="1"/>
    <col min="13829" max="14080" width="9.140625" customWidth="1"/>
    <col min="14081" max="14081" width="36.28515625" bestFit="1" customWidth="1"/>
    <col min="14082" max="14082" width="13.85546875" customWidth="1"/>
    <col min="14083" max="14083" width="15.140625" customWidth="1"/>
    <col min="14084" max="14084" width="15.5703125" customWidth="1"/>
    <col min="14085" max="14336" width="9.140625" customWidth="1"/>
    <col min="14337" max="14337" width="36.28515625" bestFit="1" customWidth="1"/>
    <col min="14338" max="14338" width="13.85546875" customWidth="1"/>
    <col min="14339" max="14339" width="15.140625" customWidth="1"/>
    <col min="14340" max="14340" width="15.5703125" customWidth="1"/>
    <col min="14341" max="14592" width="9.140625" customWidth="1"/>
    <col min="14593" max="14593" width="36.28515625" bestFit="1" customWidth="1"/>
    <col min="14594" max="14594" width="13.85546875" customWidth="1"/>
    <col min="14595" max="14595" width="15.140625" customWidth="1"/>
    <col min="14596" max="14596" width="15.5703125" customWidth="1"/>
    <col min="14597" max="14848" width="9.140625" customWidth="1"/>
    <col min="14849" max="14849" width="36.28515625" bestFit="1" customWidth="1"/>
    <col min="14850" max="14850" width="13.85546875" customWidth="1"/>
    <col min="14851" max="14851" width="15.140625" customWidth="1"/>
    <col min="14852" max="14852" width="15.5703125" customWidth="1"/>
    <col min="14853" max="15104" width="9.140625" customWidth="1"/>
    <col min="15105" max="15105" width="36.28515625" bestFit="1" customWidth="1"/>
    <col min="15106" max="15106" width="13.85546875" customWidth="1"/>
    <col min="15107" max="15107" width="15.140625" customWidth="1"/>
    <col min="15108" max="15108" width="15.5703125" customWidth="1"/>
    <col min="15109" max="15360" width="9.140625" customWidth="1"/>
    <col min="15361" max="15361" width="36.28515625" bestFit="1" customWidth="1"/>
    <col min="15362" max="15362" width="13.85546875" customWidth="1"/>
    <col min="15363" max="15363" width="15.140625" customWidth="1"/>
    <col min="15364" max="15364" width="15.5703125" customWidth="1"/>
    <col min="15365" max="15616" width="9.140625" customWidth="1"/>
    <col min="15617" max="15617" width="36.28515625" bestFit="1" customWidth="1"/>
    <col min="15618" max="15618" width="13.85546875" customWidth="1"/>
    <col min="15619" max="15619" width="15.140625" customWidth="1"/>
    <col min="15620" max="15620" width="15.5703125" customWidth="1"/>
    <col min="15621" max="15872" width="9.140625" customWidth="1"/>
    <col min="15873" max="15873" width="36.28515625" bestFit="1" customWidth="1"/>
    <col min="15874" max="15874" width="13.85546875" customWidth="1"/>
    <col min="15875" max="15875" width="15.140625" customWidth="1"/>
    <col min="15876" max="15876" width="15.5703125" customWidth="1"/>
    <col min="15877" max="16128" width="9.140625" customWidth="1"/>
    <col min="16129" max="16129" width="36.28515625" bestFit="1" customWidth="1"/>
    <col min="16130" max="16130" width="13.85546875" customWidth="1"/>
    <col min="16131" max="16131" width="15.140625" customWidth="1"/>
    <col min="16132" max="16132" width="15.5703125" customWidth="1"/>
    <col min="16133" max="16384" width="9.140625" customWidth="1"/>
  </cols>
  <sheetData>
    <row r="1" spans="1:4" s="1" customFormat="1" ht="30" customHeight="1" x14ac:dyDescent="0.25">
      <c r="A1" s="203" t="s">
        <v>215</v>
      </c>
      <c r="B1" s="203"/>
      <c r="C1" s="203"/>
      <c r="D1" s="203"/>
    </row>
    <row r="2" spans="1:4" s="1" customFormat="1" ht="15" customHeight="1" x14ac:dyDescent="0.25">
      <c r="A2" s="204" t="s">
        <v>250</v>
      </c>
      <c r="B2" s="204"/>
      <c r="C2" s="204"/>
      <c r="D2" s="204"/>
    </row>
    <row r="3" spans="1:4" s="1" customFormat="1" ht="15" customHeight="1" x14ac:dyDescent="0.25">
      <c r="A3" s="204" t="s">
        <v>2</v>
      </c>
      <c r="B3" s="204"/>
      <c r="C3" s="204"/>
      <c r="D3" s="204"/>
    </row>
    <row r="4" spans="1:4" s="2" customFormat="1" ht="30" customHeight="1" x14ac:dyDescent="0.2">
      <c r="A4" s="205" t="s">
        <v>3</v>
      </c>
      <c r="B4" s="205"/>
      <c r="C4" s="205"/>
      <c r="D4" s="205"/>
    </row>
    <row r="5" spans="1:4" ht="3.75" customHeight="1" x14ac:dyDescent="0.2">
      <c r="A5" s="3"/>
      <c r="B5" s="10"/>
      <c r="C5" s="4"/>
      <c r="D5" s="4"/>
    </row>
    <row r="6" spans="1:4" ht="30" customHeight="1" x14ac:dyDescent="0.2">
      <c r="A6" s="134"/>
      <c r="B6" s="6" t="s">
        <v>216</v>
      </c>
      <c r="C6" s="7" t="s">
        <v>17</v>
      </c>
      <c r="D6" s="221" t="s">
        <v>18</v>
      </c>
    </row>
    <row r="7" spans="1:4" ht="15" customHeight="1" x14ac:dyDescent="0.2">
      <c r="A7" s="9" t="s">
        <v>252</v>
      </c>
      <c r="B7" s="114">
        <v>6613938.0507700015</v>
      </c>
      <c r="C7" s="114">
        <v>6613938.0507700015</v>
      </c>
      <c r="D7" s="233">
        <v>0.96142527005435685</v>
      </c>
    </row>
    <row r="8" spans="1:4" ht="15" customHeight="1" x14ac:dyDescent="0.2">
      <c r="A8" s="9" t="s">
        <v>253</v>
      </c>
      <c r="B8" s="234">
        <v>221.85742999999997</v>
      </c>
      <c r="C8" s="234">
        <v>221.85742999999997</v>
      </c>
      <c r="D8" s="233">
        <v>3.2249975417668602E-5</v>
      </c>
    </row>
    <row r="9" spans="1:4" ht="15" customHeight="1" x14ac:dyDescent="0.2">
      <c r="A9" s="9" t="s">
        <v>254</v>
      </c>
      <c r="B9" s="114">
        <v>39036.878889999985</v>
      </c>
      <c r="C9" s="114">
        <v>39036.878889999985</v>
      </c>
      <c r="D9" s="233">
        <v>5.6745378533637845E-3</v>
      </c>
    </row>
    <row r="10" spans="1:4" ht="15" customHeight="1" x14ac:dyDescent="0.2">
      <c r="A10" s="9" t="s">
        <v>255</v>
      </c>
      <c r="B10" s="234">
        <v>816.35419999999999</v>
      </c>
      <c r="C10" s="234">
        <v>816.35419999999999</v>
      </c>
      <c r="D10" s="233">
        <v>1.186681143927004E-4</v>
      </c>
    </row>
    <row r="11" spans="1:4" ht="15" customHeight="1" x14ac:dyDescent="0.2">
      <c r="A11" s="9" t="s">
        <v>256</v>
      </c>
      <c r="B11" s="114">
        <v>75035.38433999999</v>
      </c>
      <c r="C11" s="114">
        <v>75035.38433999999</v>
      </c>
      <c r="D11" s="233">
        <v>1.0907407069577591E-2</v>
      </c>
    </row>
    <row r="12" spans="1:4" ht="15" customHeight="1" x14ac:dyDescent="0.2">
      <c r="A12" s="9" t="s">
        <v>257</v>
      </c>
      <c r="B12" s="234">
        <v>8071.2601299999978</v>
      </c>
      <c r="C12" s="234">
        <v>8071.2601299999978</v>
      </c>
      <c r="D12" s="233">
        <v>1.1732667271143844E-3</v>
      </c>
    </row>
    <row r="13" spans="1:4" ht="15" customHeight="1" x14ac:dyDescent="0.2">
      <c r="A13" s="9" t="s">
        <v>258</v>
      </c>
      <c r="B13" s="114">
        <v>13096.93751</v>
      </c>
      <c r="C13" s="114">
        <v>13096.93751</v>
      </c>
      <c r="D13" s="233">
        <v>1.9038168464506323E-3</v>
      </c>
    </row>
    <row r="14" spans="1:4" ht="15" customHeight="1" x14ac:dyDescent="0.2">
      <c r="A14" s="9" t="s">
        <v>259</v>
      </c>
      <c r="B14" s="234">
        <v>3549.1600800000006</v>
      </c>
      <c r="C14" s="234">
        <v>3549.1600800000006</v>
      </c>
      <c r="D14" s="233">
        <v>5.1591837755161397E-4</v>
      </c>
    </row>
    <row r="15" spans="1:4" ht="15" customHeight="1" x14ac:dyDescent="0.2">
      <c r="A15" s="9" t="s">
        <v>260</v>
      </c>
      <c r="B15" s="114">
        <v>54172.968970000002</v>
      </c>
      <c r="C15" s="114">
        <v>54172.968970000002</v>
      </c>
      <c r="D15" s="233">
        <v>7.8747730810035266E-3</v>
      </c>
    </row>
    <row r="16" spans="1:4" ht="15" customHeight="1" x14ac:dyDescent="0.2">
      <c r="A16" s="9" t="s">
        <v>261</v>
      </c>
      <c r="B16" s="234">
        <v>22628.892330000002</v>
      </c>
      <c r="C16" s="234">
        <v>22628.892330000002</v>
      </c>
      <c r="D16" s="233">
        <v>3.2894152851746716E-3</v>
      </c>
    </row>
    <row r="17" spans="1:4" ht="15" customHeight="1" x14ac:dyDescent="0.2">
      <c r="A17" s="9" t="s">
        <v>262</v>
      </c>
      <c r="B17" s="114">
        <v>84025.178260000015</v>
      </c>
      <c r="C17" s="114">
        <v>84025.178260000015</v>
      </c>
      <c r="D17" s="233">
        <v>1.2214195095247534E-2</v>
      </c>
    </row>
    <row r="18" spans="1:4" ht="15" customHeight="1" x14ac:dyDescent="0.2">
      <c r="A18" s="9" t="s">
        <v>263</v>
      </c>
      <c r="B18" s="234">
        <v>73104.520330000014</v>
      </c>
      <c r="C18" s="234">
        <v>73104.520330000014</v>
      </c>
      <c r="D18" s="233">
        <v>1.0626729893891565E-2</v>
      </c>
    </row>
    <row r="19" spans="1:4" ht="15" customHeight="1" x14ac:dyDescent="0.2">
      <c r="A19" s="222" t="s">
        <v>264</v>
      </c>
      <c r="B19" s="235">
        <v>6879305.398740002</v>
      </c>
      <c r="C19" s="235">
        <v>6879305.398740002</v>
      </c>
      <c r="D19" s="236">
        <v>1</v>
      </c>
    </row>
    <row r="20" spans="1:4" ht="15" customHeight="1" x14ac:dyDescent="0.2">
      <c r="A20" s="9" t="s">
        <v>265</v>
      </c>
      <c r="B20" s="10">
        <v>108392.04450000002</v>
      </c>
      <c r="C20" s="10">
        <v>108392.04450000002</v>
      </c>
      <c r="D20" s="22"/>
    </row>
    <row r="21" spans="1:4" s="229" customFormat="1" ht="15" customHeight="1" thickBot="1" x14ac:dyDescent="0.25">
      <c r="A21" s="237" t="s">
        <v>266</v>
      </c>
      <c r="B21" s="238">
        <v>1</v>
      </c>
      <c r="C21" s="238">
        <v>1</v>
      </c>
      <c r="D21" s="237"/>
    </row>
    <row r="22" spans="1:4" ht="15" customHeight="1" thickTop="1" x14ac:dyDescent="0.2">
      <c r="A22" s="21" t="s">
        <v>267</v>
      </c>
      <c r="B22" s="81"/>
      <c r="C22" s="79"/>
      <c r="D22" s="79"/>
    </row>
    <row r="23" spans="1:4" ht="102.75" customHeight="1" x14ac:dyDescent="0.2">
      <c r="A23" s="230" t="s">
        <v>268</v>
      </c>
      <c r="B23" s="231"/>
      <c r="C23" s="231"/>
      <c r="D23" s="231"/>
    </row>
    <row r="24" spans="1:4" ht="105.75" customHeight="1" x14ac:dyDescent="0.2">
      <c r="A24" s="230" t="s">
        <v>269</v>
      </c>
      <c r="B24" s="232"/>
      <c r="C24" s="232"/>
      <c r="D24" s="232"/>
    </row>
    <row r="25" spans="1:4" ht="15" customHeight="1" x14ac:dyDescent="0.2">
      <c r="A25" s="21" t="s">
        <v>270</v>
      </c>
      <c r="B25" s="118"/>
      <c r="C25" s="21"/>
      <c r="D25" s="21"/>
    </row>
    <row r="26" spans="1:4" ht="15" customHeight="1" x14ac:dyDescent="0.2">
      <c r="A26" s="116"/>
      <c r="B26" s="118"/>
      <c r="C26" s="21"/>
      <c r="D26" s="21"/>
    </row>
  </sheetData>
  <mergeCells count="6">
    <mergeCell ref="A1:D1"/>
    <mergeCell ref="A2:D2"/>
    <mergeCell ref="A3:D3"/>
    <mergeCell ref="A4:D4"/>
    <mergeCell ref="A23:D23"/>
    <mergeCell ref="A24:D24"/>
  </mergeCells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8576-A042-4521-8173-4CBDFA44BF8C}">
  <sheetPr codeName="Sheet8">
    <pageSetUpPr fitToPage="1"/>
  </sheetPr>
  <dimension ref="A1:D28"/>
  <sheetViews>
    <sheetView zoomScaleNormal="100" workbookViewId="0">
      <selection activeCell="C19" sqref="C19"/>
    </sheetView>
  </sheetViews>
  <sheetFormatPr baseColWidth="10" defaultColWidth="9.140625" defaultRowHeight="12.75" x14ac:dyDescent="0.2"/>
  <cols>
    <col min="1" max="1" width="62.28515625" style="24" customWidth="1"/>
    <col min="2" max="4" width="15.7109375" customWidth="1"/>
    <col min="257" max="257" width="62.28515625" customWidth="1"/>
    <col min="258" max="260" width="15.7109375" customWidth="1"/>
    <col min="513" max="513" width="62.28515625" customWidth="1"/>
    <col min="514" max="516" width="15.7109375" customWidth="1"/>
    <col min="769" max="769" width="62.28515625" customWidth="1"/>
    <col min="770" max="772" width="15.7109375" customWidth="1"/>
    <col min="1025" max="1025" width="62.28515625" customWidth="1"/>
    <col min="1026" max="1028" width="15.7109375" customWidth="1"/>
    <col min="1281" max="1281" width="62.28515625" customWidth="1"/>
    <col min="1282" max="1284" width="15.7109375" customWidth="1"/>
    <col min="1537" max="1537" width="62.28515625" customWidth="1"/>
    <col min="1538" max="1540" width="15.7109375" customWidth="1"/>
    <col min="1793" max="1793" width="62.28515625" customWidth="1"/>
    <col min="1794" max="1796" width="15.7109375" customWidth="1"/>
    <col min="2049" max="2049" width="62.28515625" customWidth="1"/>
    <col min="2050" max="2052" width="15.7109375" customWidth="1"/>
    <col min="2305" max="2305" width="62.28515625" customWidth="1"/>
    <col min="2306" max="2308" width="15.7109375" customWidth="1"/>
    <col min="2561" max="2561" width="62.28515625" customWidth="1"/>
    <col min="2562" max="2564" width="15.7109375" customWidth="1"/>
    <col min="2817" max="2817" width="62.28515625" customWidth="1"/>
    <col min="2818" max="2820" width="15.7109375" customWidth="1"/>
    <col min="3073" max="3073" width="62.28515625" customWidth="1"/>
    <col min="3074" max="3076" width="15.7109375" customWidth="1"/>
    <col min="3329" max="3329" width="62.28515625" customWidth="1"/>
    <col min="3330" max="3332" width="15.7109375" customWidth="1"/>
    <col min="3585" max="3585" width="62.28515625" customWidth="1"/>
    <col min="3586" max="3588" width="15.7109375" customWidth="1"/>
    <col min="3841" max="3841" width="62.28515625" customWidth="1"/>
    <col min="3842" max="3844" width="15.7109375" customWidth="1"/>
    <col min="4097" max="4097" width="62.28515625" customWidth="1"/>
    <col min="4098" max="4100" width="15.7109375" customWidth="1"/>
    <col min="4353" max="4353" width="62.28515625" customWidth="1"/>
    <col min="4354" max="4356" width="15.7109375" customWidth="1"/>
    <col min="4609" max="4609" width="62.28515625" customWidth="1"/>
    <col min="4610" max="4612" width="15.7109375" customWidth="1"/>
    <col min="4865" max="4865" width="62.28515625" customWidth="1"/>
    <col min="4866" max="4868" width="15.7109375" customWidth="1"/>
    <col min="5121" max="5121" width="62.28515625" customWidth="1"/>
    <col min="5122" max="5124" width="15.7109375" customWidth="1"/>
    <col min="5377" max="5377" width="62.28515625" customWidth="1"/>
    <col min="5378" max="5380" width="15.7109375" customWidth="1"/>
    <col min="5633" max="5633" width="62.28515625" customWidth="1"/>
    <col min="5634" max="5636" width="15.7109375" customWidth="1"/>
    <col min="5889" max="5889" width="62.28515625" customWidth="1"/>
    <col min="5890" max="5892" width="15.7109375" customWidth="1"/>
    <col min="6145" max="6145" width="62.28515625" customWidth="1"/>
    <col min="6146" max="6148" width="15.7109375" customWidth="1"/>
    <col min="6401" max="6401" width="62.28515625" customWidth="1"/>
    <col min="6402" max="6404" width="15.7109375" customWidth="1"/>
    <col min="6657" max="6657" width="62.28515625" customWidth="1"/>
    <col min="6658" max="6660" width="15.7109375" customWidth="1"/>
    <col min="6913" max="6913" width="62.28515625" customWidth="1"/>
    <col min="6914" max="6916" width="15.7109375" customWidth="1"/>
    <col min="7169" max="7169" width="62.28515625" customWidth="1"/>
    <col min="7170" max="7172" width="15.7109375" customWidth="1"/>
    <col min="7425" max="7425" width="62.28515625" customWidth="1"/>
    <col min="7426" max="7428" width="15.7109375" customWidth="1"/>
    <col min="7681" max="7681" width="62.28515625" customWidth="1"/>
    <col min="7682" max="7684" width="15.7109375" customWidth="1"/>
    <col min="7937" max="7937" width="62.28515625" customWidth="1"/>
    <col min="7938" max="7940" width="15.7109375" customWidth="1"/>
    <col min="8193" max="8193" width="62.28515625" customWidth="1"/>
    <col min="8194" max="8196" width="15.7109375" customWidth="1"/>
    <col min="8449" max="8449" width="62.28515625" customWidth="1"/>
    <col min="8450" max="8452" width="15.7109375" customWidth="1"/>
    <col min="8705" max="8705" width="62.28515625" customWidth="1"/>
    <col min="8706" max="8708" width="15.7109375" customWidth="1"/>
    <col min="8961" max="8961" width="62.28515625" customWidth="1"/>
    <col min="8962" max="8964" width="15.7109375" customWidth="1"/>
    <col min="9217" max="9217" width="62.28515625" customWidth="1"/>
    <col min="9218" max="9220" width="15.7109375" customWidth="1"/>
    <col min="9473" max="9473" width="62.28515625" customWidth="1"/>
    <col min="9474" max="9476" width="15.7109375" customWidth="1"/>
    <col min="9729" max="9729" width="62.28515625" customWidth="1"/>
    <col min="9730" max="9732" width="15.7109375" customWidth="1"/>
    <col min="9985" max="9985" width="62.28515625" customWidth="1"/>
    <col min="9986" max="9988" width="15.7109375" customWidth="1"/>
    <col min="10241" max="10241" width="62.28515625" customWidth="1"/>
    <col min="10242" max="10244" width="15.7109375" customWidth="1"/>
    <col min="10497" max="10497" width="62.28515625" customWidth="1"/>
    <col min="10498" max="10500" width="15.7109375" customWidth="1"/>
    <col min="10753" max="10753" width="62.28515625" customWidth="1"/>
    <col min="10754" max="10756" width="15.7109375" customWidth="1"/>
    <col min="11009" max="11009" width="62.28515625" customWidth="1"/>
    <col min="11010" max="11012" width="15.7109375" customWidth="1"/>
    <col min="11265" max="11265" width="62.28515625" customWidth="1"/>
    <col min="11266" max="11268" width="15.7109375" customWidth="1"/>
    <col min="11521" max="11521" width="62.28515625" customWidth="1"/>
    <col min="11522" max="11524" width="15.7109375" customWidth="1"/>
    <col min="11777" max="11777" width="62.28515625" customWidth="1"/>
    <col min="11778" max="11780" width="15.7109375" customWidth="1"/>
    <col min="12033" max="12033" width="62.28515625" customWidth="1"/>
    <col min="12034" max="12036" width="15.7109375" customWidth="1"/>
    <col min="12289" max="12289" width="62.28515625" customWidth="1"/>
    <col min="12290" max="12292" width="15.7109375" customWidth="1"/>
    <col min="12545" max="12545" width="62.28515625" customWidth="1"/>
    <col min="12546" max="12548" width="15.7109375" customWidth="1"/>
    <col min="12801" max="12801" width="62.28515625" customWidth="1"/>
    <col min="12802" max="12804" width="15.7109375" customWidth="1"/>
    <col min="13057" max="13057" width="62.28515625" customWidth="1"/>
    <col min="13058" max="13060" width="15.7109375" customWidth="1"/>
    <col min="13313" max="13313" width="62.28515625" customWidth="1"/>
    <col min="13314" max="13316" width="15.7109375" customWidth="1"/>
    <col min="13569" max="13569" width="62.28515625" customWidth="1"/>
    <col min="13570" max="13572" width="15.7109375" customWidth="1"/>
    <col min="13825" max="13825" width="62.28515625" customWidth="1"/>
    <col min="13826" max="13828" width="15.7109375" customWidth="1"/>
    <col min="14081" max="14081" width="62.28515625" customWidth="1"/>
    <col min="14082" max="14084" width="15.7109375" customWidth="1"/>
    <col min="14337" max="14337" width="62.28515625" customWidth="1"/>
    <col min="14338" max="14340" width="15.7109375" customWidth="1"/>
    <col min="14593" max="14593" width="62.28515625" customWidth="1"/>
    <col min="14594" max="14596" width="15.7109375" customWidth="1"/>
    <col min="14849" max="14849" width="62.28515625" customWidth="1"/>
    <col min="14850" max="14852" width="15.7109375" customWidth="1"/>
    <col min="15105" max="15105" width="62.28515625" customWidth="1"/>
    <col min="15106" max="15108" width="15.7109375" customWidth="1"/>
    <col min="15361" max="15361" width="62.28515625" customWidth="1"/>
    <col min="15362" max="15364" width="15.7109375" customWidth="1"/>
    <col min="15617" max="15617" width="62.28515625" customWidth="1"/>
    <col min="15618" max="15620" width="15.7109375" customWidth="1"/>
    <col min="15873" max="15873" width="62.28515625" customWidth="1"/>
    <col min="15874" max="15876" width="15.7109375" customWidth="1"/>
    <col min="16129" max="16129" width="62.28515625" customWidth="1"/>
    <col min="16130" max="16132" width="15.7109375" customWidth="1"/>
  </cols>
  <sheetData>
    <row r="1" spans="1:4" s="1" customFormat="1" ht="30" customHeight="1" x14ac:dyDescent="0.25">
      <c r="A1" s="191" t="s">
        <v>215</v>
      </c>
      <c r="B1" s="191"/>
      <c r="C1" s="191"/>
      <c r="D1" s="191"/>
    </row>
    <row r="2" spans="1:4" s="1" customFormat="1" ht="15" customHeight="1" x14ac:dyDescent="0.25">
      <c r="A2" s="192" t="s">
        <v>1</v>
      </c>
      <c r="B2" s="192"/>
      <c r="C2" s="192"/>
      <c r="D2" s="192"/>
    </row>
    <row r="3" spans="1:4" s="1" customFormat="1" ht="15" customHeight="1" x14ac:dyDescent="0.25">
      <c r="A3" s="192" t="s">
        <v>2</v>
      </c>
      <c r="B3" s="192"/>
      <c r="C3" s="192"/>
      <c r="D3" s="192"/>
    </row>
    <row r="4" spans="1:4" s="2" customFormat="1" ht="30" customHeight="1" x14ac:dyDescent="0.2">
      <c r="A4" s="193" t="s">
        <v>3</v>
      </c>
      <c r="B4" s="193"/>
      <c r="C4" s="193"/>
      <c r="D4" s="193"/>
    </row>
    <row r="5" spans="1:4" ht="15" customHeight="1" x14ac:dyDescent="0.2">
      <c r="A5" s="3"/>
      <c r="B5" s="4"/>
      <c r="C5" s="4"/>
      <c r="D5" s="25"/>
    </row>
    <row r="6" spans="1:4" ht="30" customHeight="1" x14ac:dyDescent="0.2">
      <c r="A6" s="5" t="s">
        <v>41</v>
      </c>
      <c r="B6" s="6" t="s">
        <v>216</v>
      </c>
      <c r="C6" s="7" t="s">
        <v>42</v>
      </c>
      <c r="D6" s="8" t="s">
        <v>18</v>
      </c>
    </row>
    <row r="7" spans="1:4" ht="15" customHeight="1" x14ac:dyDescent="0.2">
      <c r="A7" s="9" t="s">
        <v>19</v>
      </c>
      <c r="B7" s="10">
        <v>3050337.0440499978</v>
      </c>
      <c r="C7" s="188">
        <v>3050337.0440499978</v>
      </c>
      <c r="D7" s="11">
        <f>C7/$C$25</f>
        <v>0.44340770866324564</v>
      </c>
    </row>
    <row r="8" spans="1:4" ht="15" customHeight="1" x14ac:dyDescent="0.2">
      <c r="A8" s="9" t="s">
        <v>20</v>
      </c>
      <c r="B8" s="10">
        <v>60510.358299999993</v>
      </c>
      <c r="C8" s="188">
        <v>60510.358299999993</v>
      </c>
      <c r="D8" s="11">
        <f t="shared" ref="D8:D24" si="0">C8/$C$25</f>
        <v>8.7959982574814851E-3</v>
      </c>
    </row>
    <row r="9" spans="1:4" ht="15" customHeight="1" x14ac:dyDescent="0.2">
      <c r="A9" s="9" t="s">
        <v>21</v>
      </c>
      <c r="B9" s="10">
        <v>0</v>
      </c>
      <c r="C9" s="188">
        <v>0</v>
      </c>
      <c r="D9" s="11">
        <f t="shared" si="0"/>
        <v>0</v>
      </c>
    </row>
    <row r="10" spans="1:4" ht="15" customHeight="1" x14ac:dyDescent="0.2">
      <c r="A10" s="9" t="s">
        <v>22</v>
      </c>
      <c r="B10" s="10">
        <v>1147.51151</v>
      </c>
      <c r="C10" s="188">
        <v>1147.51151</v>
      </c>
      <c r="D10" s="11">
        <f t="shared" si="0"/>
        <v>1.668063043414494E-4</v>
      </c>
    </row>
    <row r="11" spans="1:4" ht="15" customHeight="1" x14ac:dyDescent="0.2">
      <c r="A11" s="9" t="s">
        <v>23</v>
      </c>
      <c r="B11" s="10">
        <v>1098444.2839600001</v>
      </c>
      <c r="C11" s="188">
        <v>1098444.2839600001</v>
      </c>
      <c r="D11" s="11">
        <f t="shared" si="0"/>
        <v>0.15967371998940319</v>
      </c>
    </row>
    <row r="12" spans="1:4" ht="15" customHeight="1" x14ac:dyDescent="0.2">
      <c r="A12" s="9" t="s">
        <v>24</v>
      </c>
      <c r="B12" s="10">
        <v>24061.603920000001</v>
      </c>
      <c r="C12" s="188">
        <v>24061.603920000001</v>
      </c>
      <c r="D12" s="11">
        <f t="shared" si="0"/>
        <v>3.497679275062724E-3</v>
      </c>
    </row>
    <row r="13" spans="1:4" ht="15" customHeight="1" x14ac:dyDescent="0.2">
      <c r="A13" s="9" t="s">
        <v>25</v>
      </c>
      <c r="B13" s="10">
        <v>31179.421309999998</v>
      </c>
      <c r="C13" s="188">
        <v>31179.421309999998</v>
      </c>
      <c r="D13" s="11">
        <f t="shared" si="0"/>
        <v>4.5323502160131987E-3</v>
      </c>
    </row>
    <row r="14" spans="1:4" ht="15" customHeight="1" x14ac:dyDescent="0.2">
      <c r="A14" s="9" t="s">
        <v>26</v>
      </c>
      <c r="B14" s="10">
        <v>84164.640279999949</v>
      </c>
      <c r="C14" s="188">
        <v>84164.640279999949</v>
      </c>
      <c r="D14" s="11">
        <f t="shared" si="0"/>
        <v>1.2234467784409659E-2</v>
      </c>
    </row>
    <row r="15" spans="1:4" ht="15" customHeight="1" x14ac:dyDescent="0.2">
      <c r="A15" s="9" t="s">
        <v>27</v>
      </c>
      <c r="B15" s="10">
        <v>90144.96005999991</v>
      </c>
      <c r="C15" s="188">
        <v>90144.96005999991</v>
      </c>
      <c r="D15" s="11">
        <f t="shared" si="0"/>
        <v>1.3103788076701858E-2</v>
      </c>
    </row>
    <row r="16" spans="1:4" ht="15" customHeight="1" x14ac:dyDescent="0.2">
      <c r="A16" s="9" t="s">
        <v>28</v>
      </c>
      <c r="B16" s="10">
        <v>62912.931599999974</v>
      </c>
      <c r="C16" s="188">
        <v>62912.931599999974</v>
      </c>
      <c r="D16" s="11">
        <f t="shared" si="0"/>
        <v>9.1452447526930557E-3</v>
      </c>
    </row>
    <row r="17" spans="1:4" ht="15" customHeight="1" x14ac:dyDescent="0.2">
      <c r="A17" s="9" t="s">
        <v>29</v>
      </c>
      <c r="B17" s="10">
        <v>2374930.5477200001</v>
      </c>
      <c r="C17" s="188">
        <v>2374930.5477200001</v>
      </c>
      <c r="D17" s="11">
        <f t="shared" si="0"/>
        <v>0.34522824763020238</v>
      </c>
    </row>
    <row r="18" spans="1:4" ht="15" customHeight="1" x14ac:dyDescent="0.2">
      <c r="A18" s="9" t="s">
        <v>30</v>
      </c>
      <c r="B18" s="10">
        <v>1306.9017899999997</v>
      </c>
      <c r="C18" s="188">
        <v>1306.9017899999997</v>
      </c>
      <c r="D18" s="11">
        <f t="shared" si="0"/>
        <v>1.8997583538584716E-4</v>
      </c>
    </row>
    <row r="19" spans="1:4" ht="15" customHeight="1" x14ac:dyDescent="0.2">
      <c r="A19" s="9" t="s">
        <v>31</v>
      </c>
      <c r="B19" s="10">
        <v>0</v>
      </c>
      <c r="C19" s="188">
        <v>0</v>
      </c>
      <c r="D19" s="11">
        <f t="shared" si="0"/>
        <v>0</v>
      </c>
    </row>
    <row r="20" spans="1:4" ht="15" customHeight="1" x14ac:dyDescent="0.2">
      <c r="A20" s="9" t="s">
        <v>32</v>
      </c>
      <c r="B20" s="10">
        <v>50.029000000000003</v>
      </c>
      <c r="C20" s="188">
        <v>50.029000000000003</v>
      </c>
      <c r="D20" s="11">
        <f t="shared" si="0"/>
        <v>7.2723911936171971E-6</v>
      </c>
    </row>
    <row r="21" spans="1:4" ht="15" customHeight="1" x14ac:dyDescent="0.2">
      <c r="A21" s="9" t="s">
        <v>33</v>
      </c>
      <c r="B21" s="10">
        <v>115.16524</v>
      </c>
      <c r="C21" s="188">
        <v>115.16524</v>
      </c>
      <c r="D21" s="11">
        <f t="shared" si="0"/>
        <v>1.6740823865894E-5</v>
      </c>
    </row>
    <row r="22" spans="1:4" ht="15" customHeight="1" x14ac:dyDescent="0.2">
      <c r="A22" s="9" t="s">
        <v>34</v>
      </c>
      <c r="B22" s="10">
        <v>0</v>
      </c>
      <c r="C22" s="188">
        <v>0</v>
      </c>
      <c r="D22" s="11">
        <f t="shared" si="0"/>
        <v>0</v>
      </c>
    </row>
    <row r="23" spans="1:4" ht="15" customHeight="1" x14ac:dyDescent="0.2">
      <c r="A23" s="9" t="s">
        <v>35</v>
      </c>
      <c r="B23" s="10">
        <v>0</v>
      </c>
      <c r="C23" s="188">
        <v>0</v>
      </c>
      <c r="D23" s="11">
        <f t="shared" si="0"/>
        <v>0</v>
      </c>
    </row>
    <row r="24" spans="1:4" s="12" customFormat="1" ht="15" customHeight="1" x14ac:dyDescent="0.2">
      <c r="A24" s="9" t="s">
        <v>36</v>
      </c>
      <c r="B24" s="10">
        <v>0</v>
      </c>
      <c r="C24" s="188">
        <v>0</v>
      </c>
      <c r="D24" s="11">
        <f t="shared" si="0"/>
        <v>0</v>
      </c>
    </row>
    <row r="25" spans="1:4" ht="15" customHeight="1" x14ac:dyDescent="0.2">
      <c r="A25" s="13" t="s">
        <v>37</v>
      </c>
      <c r="B25" s="14">
        <v>6879305.3987399982</v>
      </c>
      <c r="C25" s="14">
        <v>6879305.3987399982</v>
      </c>
      <c r="D25" s="26">
        <v>1</v>
      </c>
    </row>
    <row r="26" spans="1:4" ht="15" customHeight="1" x14ac:dyDescent="0.2">
      <c r="A26" s="16" t="s">
        <v>38</v>
      </c>
      <c r="B26" s="11">
        <v>1</v>
      </c>
      <c r="C26" s="11">
        <v>1</v>
      </c>
      <c r="D26" s="11"/>
    </row>
    <row r="27" spans="1:4" ht="15" customHeight="1" thickBot="1" x14ac:dyDescent="0.25">
      <c r="A27" s="17"/>
      <c r="B27" s="74"/>
      <c r="C27" s="74"/>
      <c r="D27" s="107"/>
    </row>
    <row r="28" spans="1:4" ht="15" customHeight="1" thickTop="1" x14ac:dyDescent="0.2">
      <c r="A28" s="21" t="s">
        <v>39</v>
      </c>
      <c r="B28" s="22"/>
      <c r="C28" s="22"/>
      <c r="D28" s="22"/>
    </row>
  </sheetData>
  <mergeCells count="4">
    <mergeCell ref="A1:D1"/>
    <mergeCell ref="A2:D2"/>
    <mergeCell ref="A3:D3"/>
    <mergeCell ref="A4:D4"/>
  </mergeCells>
  <pageMargins left="0.93" right="0.25" top="0.73" bottom="0.6" header="0.5" footer="0.5"/>
  <pageSetup scale="64" orientation="landscape" horizontalDpi="3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CE023-0B60-4B85-9008-E67C95158303}">
  <sheetPr codeName="Sheet9">
    <pageSetUpPr fitToPage="1"/>
  </sheetPr>
  <dimension ref="A1:G29"/>
  <sheetViews>
    <sheetView zoomScaleNormal="100" workbookViewId="0">
      <selection activeCell="E30" sqref="E30"/>
    </sheetView>
  </sheetViews>
  <sheetFormatPr baseColWidth="10" defaultColWidth="9.140625" defaultRowHeight="12.75" x14ac:dyDescent="0.2"/>
  <cols>
    <col min="1" max="1" width="59.85546875" style="24" customWidth="1"/>
    <col min="2" max="4" width="15.7109375" customWidth="1"/>
    <col min="257" max="257" width="59.85546875" customWidth="1"/>
    <col min="258" max="260" width="15.7109375" customWidth="1"/>
    <col min="513" max="513" width="59.85546875" customWidth="1"/>
    <col min="514" max="516" width="15.7109375" customWidth="1"/>
    <col min="769" max="769" width="59.85546875" customWidth="1"/>
    <col min="770" max="772" width="15.7109375" customWidth="1"/>
    <col min="1025" max="1025" width="59.85546875" customWidth="1"/>
    <col min="1026" max="1028" width="15.7109375" customWidth="1"/>
    <col min="1281" max="1281" width="59.85546875" customWidth="1"/>
    <col min="1282" max="1284" width="15.7109375" customWidth="1"/>
    <col min="1537" max="1537" width="59.85546875" customWidth="1"/>
    <col min="1538" max="1540" width="15.7109375" customWidth="1"/>
    <col min="1793" max="1793" width="59.85546875" customWidth="1"/>
    <col min="1794" max="1796" width="15.7109375" customWidth="1"/>
    <col min="2049" max="2049" width="59.85546875" customWidth="1"/>
    <col min="2050" max="2052" width="15.7109375" customWidth="1"/>
    <col min="2305" max="2305" width="59.85546875" customWidth="1"/>
    <col min="2306" max="2308" width="15.7109375" customWidth="1"/>
    <col min="2561" max="2561" width="59.85546875" customWidth="1"/>
    <col min="2562" max="2564" width="15.7109375" customWidth="1"/>
    <col min="2817" max="2817" width="59.85546875" customWidth="1"/>
    <col min="2818" max="2820" width="15.7109375" customWidth="1"/>
    <col min="3073" max="3073" width="59.85546875" customWidth="1"/>
    <col min="3074" max="3076" width="15.7109375" customWidth="1"/>
    <col min="3329" max="3329" width="59.85546875" customWidth="1"/>
    <col min="3330" max="3332" width="15.7109375" customWidth="1"/>
    <col min="3585" max="3585" width="59.85546875" customWidth="1"/>
    <col min="3586" max="3588" width="15.7109375" customWidth="1"/>
    <col min="3841" max="3841" width="59.85546875" customWidth="1"/>
    <col min="3842" max="3844" width="15.7109375" customWidth="1"/>
    <col min="4097" max="4097" width="59.85546875" customWidth="1"/>
    <col min="4098" max="4100" width="15.7109375" customWidth="1"/>
    <col min="4353" max="4353" width="59.85546875" customWidth="1"/>
    <col min="4354" max="4356" width="15.7109375" customWidth="1"/>
    <col min="4609" max="4609" width="59.85546875" customWidth="1"/>
    <col min="4610" max="4612" width="15.7109375" customWidth="1"/>
    <col min="4865" max="4865" width="59.85546875" customWidth="1"/>
    <col min="4866" max="4868" width="15.7109375" customWidth="1"/>
    <col min="5121" max="5121" width="59.85546875" customWidth="1"/>
    <col min="5122" max="5124" width="15.7109375" customWidth="1"/>
    <col min="5377" max="5377" width="59.85546875" customWidth="1"/>
    <col min="5378" max="5380" width="15.7109375" customWidth="1"/>
    <col min="5633" max="5633" width="59.85546875" customWidth="1"/>
    <col min="5634" max="5636" width="15.7109375" customWidth="1"/>
    <col min="5889" max="5889" width="59.85546875" customWidth="1"/>
    <col min="5890" max="5892" width="15.7109375" customWidth="1"/>
    <col min="6145" max="6145" width="59.85546875" customWidth="1"/>
    <col min="6146" max="6148" width="15.7109375" customWidth="1"/>
    <col min="6401" max="6401" width="59.85546875" customWidth="1"/>
    <col min="6402" max="6404" width="15.7109375" customWidth="1"/>
    <col min="6657" max="6657" width="59.85546875" customWidth="1"/>
    <col min="6658" max="6660" width="15.7109375" customWidth="1"/>
    <col min="6913" max="6913" width="59.85546875" customWidth="1"/>
    <col min="6914" max="6916" width="15.7109375" customWidth="1"/>
    <col min="7169" max="7169" width="59.85546875" customWidth="1"/>
    <col min="7170" max="7172" width="15.7109375" customWidth="1"/>
    <col min="7425" max="7425" width="59.85546875" customWidth="1"/>
    <col min="7426" max="7428" width="15.7109375" customWidth="1"/>
    <col min="7681" max="7681" width="59.85546875" customWidth="1"/>
    <col min="7682" max="7684" width="15.7109375" customWidth="1"/>
    <col min="7937" max="7937" width="59.85546875" customWidth="1"/>
    <col min="7938" max="7940" width="15.7109375" customWidth="1"/>
    <col min="8193" max="8193" width="59.85546875" customWidth="1"/>
    <col min="8194" max="8196" width="15.7109375" customWidth="1"/>
    <col min="8449" max="8449" width="59.85546875" customWidth="1"/>
    <col min="8450" max="8452" width="15.7109375" customWidth="1"/>
    <col min="8705" max="8705" width="59.85546875" customWidth="1"/>
    <col min="8706" max="8708" width="15.7109375" customWidth="1"/>
    <col min="8961" max="8961" width="59.85546875" customWidth="1"/>
    <col min="8962" max="8964" width="15.7109375" customWidth="1"/>
    <col min="9217" max="9217" width="59.85546875" customWidth="1"/>
    <col min="9218" max="9220" width="15.7109375" customWidth="1"/>
    <col min="9473" max="9473" width="59.85546875" customWidth="1"/>
    <col min="9474" max="9476" width="15.7109375" customWidth="1"/>
    <col min="9729" max="9729" width="59.85546875" customWidth="1"/>
    <col min="9730" max="9732" width="15.7109375" customWidth="1"/>
    <col min="9985" max="9985" width="59.85546875" customWidth="1"/>
    <col min="9986" max="9988" width="15.7109375" customWidth="1"/>
    <col min="10241" max="10241" width="59.85546875" customWidth="1"/>
    <col min="10242" max="10244" width="15.7109375" customWidth="1"/>
    <col min="10497" max="10497" width="59.85546875" customWidth="1"/>
    <col min="10498" max="10500" width="15.7109375" customWidth="1"/>
    <col min="10753" max="10753" width="59.85546875" customWidth="1"/>
    <col min="10754" max="10756" width="15.7109375" customWidth="1"/>
    <col min="11009" max="11009" width="59.85546875" customWidth="1"/>
    <col min="11010" max="11012" width="15.7109375" customWidth="1"/>
    <col min="11265" max="11265" width="59.85546875" customWidth="1"/>
    <col min="11266" max="11268" width="15.7109375" customWidth="1"/>
    <col min="11521" max="11521" width="59.85546875" customWidth="1"/>
    <col min="11522" max="11524" width="15.7109375" customWidth="1"/>
    <col min="11777" max="11777" width="59.85546875" customWidth="1"/>
    <col min="11778" max="11780" width="15.7109375" customWidth="1"/>
    <col min="12033" max="12033" width="59.85546875" customWidth="1"/>
    <col min="12034" max="12036" width="15.7109375" customWidth="1"/>
    <col min="12289" max="12289" width="59.85546875" customWidth="1"/>
    <col min="12290" max="12292" width="15.7109375" customWidth="1"/>
    <col min="12545" max="12545" width="59.85546875" customWidth="1"/>
    <col min="12546" max="12548" width="15.7109375" customWidth="1"/>
    <col min="12801" max="12801" width="59.85546875" customWidth="1"/>
    <col min="12802" max="12804" width="15.7109375" customWidth="1"/>
    <col min="13057" max="13057" width="59.85546875" customWidth="1"/>
    <col min="13058" max="13060" width="15.7109375" customWidth="1"/>
    <col min="13313" max="13313" width="59.85546875" customWidth="1"/>
    <col min="13314" max="13316" width="15.7109375" customWidth="1"/>
    <col min="13569" max="13569" width="59.85546875" customWidth="1"/>
    <col min="13570" max="13572" width="15.7109375" customWidth="1"/>
    <col min="13825" max="13825" width="59.85546875" customWidth="1"/>
    <col min="13826" max="13828" width="15.7109375" customWidth="1"/>
    <col min="14081" max="14081" width="59.85546875" customWidth="1"/>
    <col min="14082" max="14084" width="15.7109375" customWidth="1"/>
    <col min="14337" max="14337" width="59.85546875" customWidth="1"/>
    <col min="14338" max="14340" width="15.7109375" customWidth="1"/>
    <col min="14593" max="14593" width="59.85546875" customWidth="1"/>
    <col min="14594" max="14596" width="15.7109375" customWidth="1"/>
    <col min="14849" max="14849" width="59.85546875" customWidth="1"/>
    <col min="14850" max="14852" width="15.7109375" customWidth="1"/>
    <col min="15105" max="15105" width="59.85546875" customWidth="1"/>
    <col min="15106" max="15108" width="15.7109375" customWidth="1"/>
    <col min="15361" max="15361" width="59.85546875" customWidth="1"/>
    <col min="15362" max="15364" width="15.7109375" customWidth="1"/>
    <col min="15617" max="15617" width="59.85546875" customWidth="1"/>
    <col min="15618" max="15620" width="15.7109375" customWidth="1"/>
    <col min="15873" max="15873" width="59.85546875" customWidth="1"/>
    <col min="15874" max="15876" width="15.7109375" customWidth="1"/>
    <col min="16129" max="16129" width="59.85546875" customWidth="1"/>
    <col min="16130" max="16132" width="15.7109375" customWidth="1"/>
  </cols>
  <sheetData>
    <row r="1" spans="1:7" s="1" customFormat="1" ht="30" customHeight="1" x14ac:dyDescent="0.25">
      <c r="A1" s="191" t="s">
        <v>215</v>
      </c>
      <c r="B1" s="191"/>
      <c r="C1" s="191"/>
      <c r="D1" s="191"/>
    </row>
    <row r="2" spans="1:7" s="1" customFormat="1" ht="15" customHeight="1" x14ac:dyDescent="0.25">
      <c r="A2" s="192" t="s">
        <v>40</v>
      </c>
      <c r="B2" s="192"/>
      <c r="C2" s="192"/>
      <c r="D2" s="192"/>
    </row>
    <row r="3" spans="1:7" s="1" customFormat="1" ht="15" customHeight="1" x14ac:dyDescent="0.25">
      <c r="A3" s="192" t="s">
        <v>2</v>
      </c>
      <c r="B3" s="192"/>
      <c r="C3" s="192"/>
      <c r="D3" s="192"/>
    </row>
    <row r="4" spans="1:7" s="1" customFormat="1" ht="30" customHeight="1" x14ac:dyDescent="0.25">
      <c r="A4" s="193" t="s">
        <v>3</v>
      </c>
      <c r="B4" s="193"/>
      <c r="C4" s="193"/>
      <c r="D4" s="193"/>
    </row>
    <row r="5" spans="1:7" ht="15" customHeight="1" x14ac:dyDescent="0.2">
      <c r="A5" s="3"/>
      <c r="B5" s="4"/>
      <c r="C5" s="4"/>
      <c r="D5" s="25"/>
    </row>
    <row r="6" spans="1:7" ht="30" customHeight="1" x14ac:dyDescent="0.2">
      <c r="A6" s="5" t="s">
        <v>217</v>
      </c>
      <c r="B6" s="6" t="s">
        <v>216</v>
      </c>
      <c r="C6" s="7" t="s">
        <v>42</v>
      </c>
      <c r="D6" s="6" t="s">
        <v>18</v>
      </c>
      <c r="E6" s="189"/>
      <c r="F6" s="189"/>
      <c r="G6" s="189"/>
    </row>
    <row r="7" spans="1:7" ht="15" customHeight="1" x14ac:dyDescent="0.2">
      <c r="A7" s="9" t="s">
        <v>19</v>
      </c>
      <c r="B7" s="10">
        <v>3064715.9057900026</v>
      </c>
      <c r="C7" s="10">
        <v>3064715.9057900026</v>
      </c>
      <c r="D7" s="11">
        <f>C7/$C$25</f>
        <v>0.44549787051921397</v>
      </c>
      <c r="E7" s="189"/>
      <c r="F7" s="189"/>
      <c r="G7" s="189"/>
    </row>
    <row r="8" spans="1:7" ht="15" customHeight="1" x14ac:dyDescent="0.2">
      <c r="A8" s="9" t="s">
        <v>20</v>
      </c>
      <c r="B8" s="10">
        <v>60883.159310000003</v>
      </c>
      <c r="C8" s="10">
        <v>60883.159310000003</v>
      </c>
      <c r="D8" s="11">
        <f t="shared" ref="D8:D24" si="0">C8/$C$25</f>
        <v>8.8501899219579974E-3</v>
      </c>
      <c r="E8" s="189"/>
      <c r="F8" s="189"/>
      <c r="G8" s="189"/>
    </row>
    <row r="9" spans="1:7" ht="15" customHeight="1" x14ac:dyDescent="0.2">
      <c r="A9" s="9" t="s">
        <v>21</v>
      </c>
      <c r="B9" s="10">
        <v>0</v>
      </c>
      <c r="C9" s="10">
        <v>0</v>
      </c>
      <c r="D9" s="11">
        <f t="shared" si="0"/>
        <v>0</v>
      </c>
      <c r="E9" s="189"/>
      <c r="F9" s="189"/>
      <c r="G9" s="189"/>
    </row>
    <row r="10" spans="1:7" ht="15" customHeight="1" x14ac:dyDescent="0.2">
      <c r="A10" s="9" t="s">
        <v>22</v>
      </c>
      <c r="B10" s="10">
        <v>1051.4757099999999</v>
      </c>
      <c r="C10" s="10">
        <v>1051.4757099999999</v>
      </c>
      <c r="D10" s="11">
        <f t="shared" si="0"/>
        <v>1.5284620307634344E-4</v>
      </c>
      <c r="E10" s="189"/>
      <c r="F10" s="189"/>
      <c r="G10" s="189"/>
    </row>
    <row r="11" spans="1:7" ht="15" customHeight="1" x14ac:dyDescent="0.2">
      <c r="A11" s="9" t="s">
        <v>23</v>
      </c>
      <c r="B11" s="10">
        <v>1093873.3581599989</v>
      </c>
      <c r="C11" s="10">
        <v>1093873.3581599989</v>
      </c>
      <c r="D11" s="11">
        <f t="shared" si="0"/>
        <v>0.15900927415729363</v>
      </c>
      <c r="E11" s="189"/>
      <c r="F11" s="189"/>
      <c r="G11" s="189"/>
    </row>
    <row r="12" spans="1:7" ht="15" customHeight="1" x14ac:dyDescent="0.2">
      <c r="A12" s="9" t="s">
        <v>24</v>
      </c>
      <c r="B12" s="10">
        <v>23724.502</v>
      </c>
      <c r="C12" s="10">
        <v>23724.502</v>
      </c>
      <c r="D12" s="11">
        <f t="shared" si="0"/>
        <v>3.448676955720752E-3</v>
      </c>
      <c r="E12" s="189"/>
      <c r="F12" s="189"/>
      <c r="G12" s="189"/>
    </row>
    <row r="13" spans="1:7" ht="15" customHeight="1" x14ac:dyDescent="0.2">
      <c r="A13" s="9" t="s">
        <v>25</v>
      </c>
      <c r="B13" s="10">
        <v>29627.99667</v>
      </c>
      <c r="C13" s="10">
        <v>29627.99667</v>
      </c>
      <c r="D13" s="11">
        <f t="shared" si="0"/>
        <v>4.3068296801340731E-3</v>
      </c>
      <c r="E13" s="189"/>
      <c r="F13" s="189"/>
      <c r="G13" s="189"/>
    </row>
    <row r="14" spans="1:7" ht="15" customHeight="1" x14ac:dyDescent="0.2">
      <c r="A14" s="9" t="s">
        <v>26</v>
      </c>
      <c r="B14" s="10">
        <v>80754.218220000024</v>
      </c>
      <c r="C14" s="10">
        <v>80754.218220000024</v>
      </c>
      <c r="D14" s="11">
        <f t="shared" si="0"/>
        <v>1.173871685283674E-2</v>
      </c>
      <c r="E14" s="189"/>
      <c r="F14" s="189"/>
      <c r="G14" s="189"/>
    </row>
    <row r="15" spans="1:7" ht="15" customHeight="1" x14ac:dyDescent="0.2">
      <c r="A15" s="9" t="s">
        <v>27</v>
      </c>
      <c r="B15" s="10">
        <v>88558.88099000002</v>
      </c>
      <c r="C15" s="10">
        <v>88558.88099000002</v>
      </c>
      <c r="D15" s="11">
        <f t="shared" si="0"/>
        <v>1.2873230051135725E-2</v>
      </c>
      <c r="E15" s="189"/>
      <c r="F15" s="189"/>
      <c r="G15" s="189"/>
    </row>
    <row r="16" spans="1:7" ht="15" customHeight="1" x14ac:dyDescent="0.2">
      <c r="A16" s="9" t="s">
        <v>28</v>
      </c>
      <c r="B16" s="10">
        <v>59784.199379999998</v>
      </c>
      <c r="C16" s="10">
        <v>59784.199379999998</v>
      </c>
      <c r="D16" s="11">
        <f t="shared" si="0"/>
        <v>8.6904412458487373E-3</v>
      </c>
      <c r="E16" s="189"/>
      <c r="F16" s="189"/>
      <c r="G16" s="189"/>
    </row>
    <row r="17" spans="1:7" ht="15" customHeight="1" x14ac:dyDescent="0.2">
      <c r="A17" s="9" t="s">
        <v>29</v>
      </c>
      <c r="B17" s="10">
        <v>2374930.5477199997</v>
      </c>
      <c r="C17" s="10">
        <v>2374930.5477199997</v>
      </c>
      <c r="D17" s="11">
        <f t="shared" si="0"/>
        <v>0.34522824763020216</v>
      </c>
      <c r="E17" s="189"/>
      <c r="F17" s="189"/>
      <c r="G17" s="189"/>
    </row>
    <row r="18" spans="1:7" ht="15" customHeight="1" x14ac:dyDescent="0.2">
      <c r="A18" s="9" t="s">
        <v>30</v>
      </c>
      <c r="B18" s="10">
        <v>1306.9789799999996</v>
      </c>
      <c r="C18" s="10">
        <v>1306.9789799999996</v>
      </c>
      <c r="D18" s="11">
        <f t="shared" si="0"/>
        <v>1.8998705599541826E-4</v>
      </c>
      <c r="E18" s="189"/>
      <c r="F18" s="189"/>
      <c r="G18" s="189"/>
    </row>
    <row r="19" spans="1:7" ht="15" customHeight="1" x14ac:dyDescent="0.2">
      <c r="A19" s="9" t="s">
        <v>31</v>
      </c>
      <c r="B19" s="10">
        <v>0</v>
      </c>
      <c r="C19" s="10">
        <v>0</v>
      </c>
      <c r="D19" s="11">
        <f t="shared" si="0"/>
        <v>0</v>
      </c>
      <c r="E19" s="189"/>
      <c r="F19" s="189"/>
      <c r="G19" s="189"/>
    </row>
    <row r="20" spans="1:7" ht="15" customHeight="1" x14ac:dyDescent="0.2">
      <c r="A20" s="9" t="s">
        <v>32</v>
      </c>
      <c r="B20" s="10">
        <v>0</v>
      </c>
      <c r="C20" s="10">
        <v>0</v>
      </c>
      <c r="D20" s="11">
        <f t="shared" si="0"/>
        <v>0</v>
      </c>
      <c r="E20" s="189"/>
      <c r="F20" s="189"/>
      <c r="G20" s="189"/>
    </row>
    <row r="21" spans="1:7" ht="15" customHeight="1" x14ac:dyDescent="0.2">
      <c r="A21" s="9" t="s">
        <v>33</v>
      </c>
      <c r="B21" s="10">
        <v>94.175809999999998</v>
      </c>
      <c r="C21" s="10">
        <v>94.175809999999998</v>
      </c>
      <c r="D21" s="11">
        <f t="shared" si="0"/>
        <v>1.3689726584496313E-5</v>
      </c>
      <c r="E21" s="189"/>
      <c r="F21" s="189"/>
      <c r="G21" s="189"/>
    </row>
    <row r="22" spans="1:7" ht="15" customHeight="1" x14ac:dyDescent="0.2">
      <c r="A22" s="9" t="s">
        <v>34</v>
      </c>
      <c r="B22" s="10">
        <v>0</v>
      </c>
      <c r="C22" s="10">
        <v>0</v>
      </c>
      <c r="D22" s="11">
        <f t="shared" si="0"/>
        <v>0</v>
      </c>
      <c r="E22" s="189"/>
      <c r="F22" s="189"/>
      <c r="G22" s="189"/>
    </row>
    <row r="23" spans="1:7" ht="15" customHeight="1" x14ac:dyDescent="0.2">
      <c r="A23" s="9" t="s">
        <v>35</v>
      </c>
      <c r="B23" s="10">
        <v>0</v>
      </c>
      <c r="C23" s="10">
        <v>0</v>
      </c>
      <c r="D23" s="11">
        <f t="shared" si="0"/>
        <v>0</v>
      </c>
      <c r="E23" s="189"/>
      <c r="F23" s="189"/>
      <c r="G23" s="189"/>
    </row>
    <row r="24" spans="1:7" ht="15" customHeight="1" x14ac:dyDescent="0.2">
      <c r="A24" s="9" t="s">
        <v>36</v>
      </c>
      <c r="B24" s="10">
        <v>0</v>
      </c>
      <c r="C24" s="10">
        <v>0</v>
      </c>
      <c r="D24" s="11">
        <f t="shared" si="0"/>
        <v>0</v>
      </c>
      <c r="E24" s="189"/>
      <c r="F24" s="189"/>
      <c r="G24" s="189"/>
    </row>
    <row r="25" spans="1:7" ht="15" customHeight="1" x14ac:dyDescent="0.2">
      <c r="A25" s="13" t="s">
        <v>37</v>
      </c>
      <c r="B25" s="14">
        <v>6879305.398740001</v>
      </c>
      <c r="C25" s="14">
        <v>6879305.398740001</v>
      </c>
      <c r="D25" s="26">
        <v>1</v>
      </c>
      <c r="E25" s="189"/>
      <c r="F25" s="189"/>
      <c r="G25" s="189"/>
    </row>
    <row r="26" spans="1:7" ht="15" customHeight="1" x14ac:dyDescent="0.2">
      <c r="A26" s="16" t="s">
        <v>38</v>
      </c>
      <c r="B26" s="11">
        <v>1</v>
      </c>
      <c r="C26" s="11">
        <v>1</v>
      </c>
      <c r="D26" s="11"/>
      <c r="E26" s="189"/>
      <c r="F26" s="189"/>
      <c r="G26" s="189"/>
    </row>
    <row r="27" spans="1:7" ht="15" customHeight="1" thickBot="1" x14ac:dyDescent="0.25">
      <c r="A27" s="17"/>
      <c r="B27" s="74"/>
      <c r="C27" s="74"/>
      <c r="D27" s="107"/>
      <c r="E27" s="189"/>
      <c r="F27" s="189"/>
      <c r="G27" s="189"/>
    </row>
    <row r="28" spans="1:7" ht="15" customHeight="1" thickTop="1" x14ac:dyDescent="0.2">
      <c r="A28" s="21" t="s">
        <v>39</v>
      </c>
      <c r="B28" s="11"/>
      <c r="C28" s="11"/>
      <c r="D28" s="11"/>
      <c r="E28" s="189"/>
      <c r="F28" s="189"/>
      <c r="G28" s="189"/>
    </row>
    <row r="29" spans="1:7" ht="15" customHeight="1" x14ac:dyDescent="0.2">
      <c r="A29" s="23"/>
      <c r="B29" s="190"/>
      <c r="C29" s="190"/>
      <c r="D29" s="11"/>
      <c r="E29" s="189"/>
      <c r="F29" s="189"/>
      <c r="G29" s="189"/>
    </row>
  </sheetData>
  <mergeCells count="4">
    <mergeCell ref="A1:D1"/>
    <mergeCell ref="A2:D2"/>
    <mergeCell ref="A3:D3"/>
    <mergeCell ref="A4:D4"/>
  </mergeCells>
  <pageMargins left="0.93" right="0.25" top="0.73" bottom="0.71" header="0.5" footer="0.5"/>
  <pageSetup scale="63" orientation="landscape" horizontalDpi="3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9207E-D29F-470A-BCE5-B3A5C4A04C29}">
  <sheetPr codeName="Sheet14">
    <pageSetUpPr fitToPage="1"/>
  </sheetPr>
  <dimension ref="A1:M29"/>
  <sheetViews>
    <sheetView zoomScaleNormal="100" workbookViewId="0">
      <selection activeCell="G20" sqref="G20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7.5703125" customWidth="1"/>
    <col min="6" max="6" width="14.42578125" customWidth="1"/>
    <col min="7" max="7" width="16.42578125" customWidth="1"/>
    <col min="8" max="8" width="14.42578125" customWidth="1"/>
    <col min="9" max="9" width="9.140625" customWidth="1"/>
    <col min="10" max="10" width="14.42578125" customWidth="1"/>
    <col min="11" max="11" width="16.42578125" customWidth="1"/>
    <col min="12" max="12" width="14.42578125" customWidth="1"/>
    <col min="13" max="13" width="7.5703125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1" max="261" width="7.5703125" customWidth="1"/>
    <col min="262" max="262" width="14.42578125" customWidth="1"/>
    <col min="263" max="263" width="16.42578125" customWidth="1"/>
    <col min="264" max="264" width="14.42578125" customWidth="1"/>
    <col min="266" max="266" width="14.42578125" customWidth="1"/>
    <col min="267" max="267" width="16.42578125" customWidth="1"/>
    <col min="268" max="268" width="14.42578125" customWidth="1"/>
    <col min="269" max="269" width="7.57031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7" max="517" width="7.5703125" customWidth="1"/>
    <col min="518" max="518" width="14.42578125" customWidth="1"/>
    <col min="519" max="519" width="16.42578125" customWidth="1"/>
    <col min="520" max="520" width="14.42578125" customWidth="1"/>
    <col min="522" max="522" width="14.42578125" customWidth="1"/>
    <col min="523" max="523" width="16.42578125" customWidth="1"/>
    <col min="524" max="524" width="14.42578125" customWidth="1"/>
    <col min="525" max="525" width="7.57031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3" max="773" width="7.5703125" customWidth="1"/>
    <col min="774" max="774" width="14.42578125" customWidth="1"/>
    <col min="775" max="775" width="16.42578125" customWidth="1"/>
    <col min="776" max="776" width="14.42578125" customWidth="1"/>
    <col min="778" max="778" width="14.42578125" customWidth="1"/>
    <col min="779" max="779" width="16.42578125" customWidth="1"/>
    <col min="780" max="780" width="14.42578125" customWidth="1"/>
    <col min="781" max="781" width="7.57031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29" max="1029" width="7.5703125" customWidth="1"/>
    <col min="1030" max="1030" width="14.42578125" customWidth="1"/>
    <col min="1031" max="1031" width="16.42578125" customWidth="1"/>
    <col min="1032" max="1032" width="14.42578125" customWidth="1"/>
    <col min="1034" max="1034" width="14.42578125" customWidth="1"/>
    <col min="1035" max="1035" width="16.42578125" customWidth="1"/>
    <col min="1036" max="1036" width="14.42578125" customWidth="1"/>
    <col min="1037" max="1037" width="7.57031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5" max="1285" width="7.5703125" customWidth="1"/>
    <col min="1286" max="1286" width="14.42578125" customWidth="1"/>
    <col min="1287" max="1287" width="16.42578125" customWidth="1"/>
    <col min="1288" max="1288" width="14.42578125" customWidth="1"/>
    <col min="1290" max="1290" width="14.42578125" customWidth="1"/>
    <col min="1291" max="1291" width="16.42578125" customWidth="1"/>
    <col min="1292" max="1292" width="14.42578125" customWidth="1"/>
    <col min="1293" max="1293" width="7.57031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1" max="1541" width="7.5703125" customWidth="1"/>
    <col min="1542" max="1542" width="14.42578125" customWidth="1"/>
    <col min="1543" max="1543" width="16.42578125" customWidth="1"/>
    <col min="1544" max="1544" width="14.42578125" customWidth="1"/>
    <col min="1546" max="1546" width="14.42578125" customWidth="1"/>
    <col min="1547" max="1547" width="16.42578125" customWidth="1"/>
    <col min="1548" max="1548" width="14.42578125" customWidth="1"/>
    <col min="1549" max="1549" width="7.57031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7" max="1797" width="7.5703125" customWidth="1"/>
    <col min="1798" max="1798" width="14.42578125" customWidth="1"/>
    <col min="1799" max="1799" width="16.42578125" customWidth="1"/>
    <col min="1800" max="1800" width="14.42578125" customWidth="1"/>
    <col min="1802" max="1802" width="14.42578125" customWidth="1"/>
    <col min="1803" max="1803" width="16.42578125" customWidth="1"/>
    <col min="1804" max="1804" width="14.42578125" customWidth="1"/>
    <col min="1805" max="1805" width="7.57031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3" max="2053" width="7.5703125" customWidth="1"/>
    <col min="2054" max="2054" width="14.42578125" customWidth="1"/>
    <col min="2055" max="2055" width="16.42578125" customWidth="1"/>
    <col min="2056" max="2056" width="14.42578125" customWidth="1"/>
    <col min="2058" max="2058" width="14.42578125" customWidth="1"/>
    <col min="2059" max="2059" width="16.42578125" customWidth="1"/>
    <col min="2060" max="2060" width="14.42578125" customWidth="1"/>
    <col min="2061" max="2061" width="7.57031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09" max="2309" width="7.5703125" customWidth="1"/>
    <col min="2310" max="2310" width="14.42578125" customWidth="1"/>
    <col min="2311" max="2311" width="16.42578125" customWidth="1"/>
    <col min="2312" max="2312" width="14.42578125" customWidth="1"/>
    <col min="2314" max="2314" width="14.42578125" customWidth="1"/>
    <col min="2315" max="2315" width="16.42578125" customWidth="1"/>
    <col min="2316" max="2316" width="14.42578125" customWidth="1"/>
    <col min="2317" max="2317" width="7.57031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5" max="2565" width="7.5703125" customWidth="1"/>
    <col min="2566" max="2566" width="14.42578125" customWidth="1"/>
    <col min="2567" max="2567" width="16.42578125" customWidth="1"/>
    <col min="2568" max="2568" width="14.42578125" customWidth="1"/>
    <col min="2570" max="2570" width="14.42578125" customWidth="1"/>
    <col min="2571" max="2571" width="16.42578125" customWidth="1"/>
    <col min="2572" max="2572" width="14.42578125" customWidth="1"/>
    <col min="2573" max="2573" width="7.57031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1" max="2821" width="7.5703125" customWidth="1"/>
    <col min="2822" max="2822" width="14.42578125" customWidth="1"/>
    <col min="2823" max="2823" width="16.42578125" customWidth="1"/>
    <col min="2824" max="2824" width="14.42578125" customWidth="1"/>
    <col min="2826" max="2826" width="14.42578125" customWidth="1"/>
    <col min="2827" max="2827" width="16.42578125" customWidth="1"/>
    <col min="2828" max="2828" width="14.42578125" customWidth="1"/>
    <col min="2829" max="2829" width="7.57031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7" max="3077" width="7.5703125" customWidth="1"/>
    <col min="3078" max="3078" width="14.42578125" customWidth="1"/>
    <col min="3079" max="3079" width="16.42578125" customWidth="1"/>
    <col min="3080" max="3080" width="14.42578125" customWidth="1"/>
    <col min="3082" max="3082" width="14.42578125" customWidth="1"/>
    <col min="3083" max="3083" width="16.42578125" customWidth="1"/>
    <col min="3084" max="3084" width="14.42578125" customWidth="1"/>
    <col min="3085" max="3085" width="7.57031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3" max="3333" width="7.5703125" customWidth="1"/>
    <col min="3334" max="3334" width="14.42578125" customWidth="1"/>
    <col min="3335" max="3335" width="16.42578125" customWidth="1"/>
    <col min="3336" max="3336" width="14.42578125" customWidth="1"/>
    <col min="3338" max="3338" width="14.42578125" customWidth="1"/>
    <col min="3339" max="3339" width="16.42578125" customWidth="1"/>
    <col min="3340" max="3340" width="14.42578125" customWidth="1"/>
    <col min="3341" max="3341" width="7.57031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89" max="3589" width="7.5703125" customWidth="1"/>
    <col min="3590" max="3590" width="14.42578125" customWidth="1"/>
    <col min="3591" max="3591" width="16.42578125" customWidth="1"/>
    <col min="3592" max="3592" width="14.42578125" customWidth="1"/>
    <col min="3594" max="3594" width="14.42578125" customWidth="1"/>
    <col min="3595" max="3595" width="16.42578125" customWidth="1"/>
    <col min="3596" max="3596" width="14.42578125" customWidth="1"/>
    <col min="3597" max="3597" width="7.57031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5" max="3845" width="7.5703125" customWidth="1"/>
    <col min="3846" max="3846" width="14.42578125" customWidth="1"/>
    <col min="3847" max="3847" width="16.42578125" customWidth="1"/>
    <col min="3848" max="3848" width="14.42578125" customWidth="1"/>
    <col min="3850" max="3850" width="14.42578125" customWidth="1"/>
    <col min="3851" max="3851" width="16.42578125" customWidth="1"/>
    <col min="3852" max="3852" width="14.42578125" customWidth="1"/>
    <col min="3853" max="3853" width="7.57031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1" max="4101" width="7.5703125" customWidth="1"/>
    <col min="4102" max="4102" width="14.42578125" customWidth="1"/>
    <col min="4103" max="4103" width="16.42578125" customWidth="1"/>
    <col min="4104" max="4104" width="14.42578125" customWidth="1"/>
    <col min="4106" max="4106" width="14.42578125" customWidth="1"/>
    <col min="4107" max="4107" width="16.42578125" customWidth="1"/>
    <col min="4108" max="4108" width="14.42578125" customWidth="1"/>
    <col min="4109" max="4109" width="7.57031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7" max="4357" width="7.5703125" customWidth="1"/>
    <col min="4358" max="4358" width="14.42578125" customWidth="1"/>
    <col min="4359" max="4359" width="16.42578125" customWidth="1"/>
    <col min="4360" max="4360" width="14.42578125" customWidth="1"/>
    <col min="4362" max="4362" width="14.42578125" customWidth="1"/>
    <col min="4363" max="4363" width="16.42578125" customWidth="1"/>
    <col min="4364" max="4364" width="14.42578125" customWidth="1"/>
    <col min="4365" max="4365" width="7.57031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3" max="4613" width="7.5703125" customWidth="1"/>
    <col min="4614" max="4614" width="14.42578125" customWidth="1"/>
    <col min="4615" max="4615" width="16.42578125" customWidth="1"/>
    <col min="4616" max="4616" width="14.42578125" customWidth="1"/>
    <col min="4618" max="4618" width="14.42578125" customWidth="1"/>
    <col min="4619" max="4619" width="16.42578125" customWidth="1"/>
    <col min="4620" max="4620" width="14.42578125" customWidth="1"/>
    <col min="4621" max="4621" width="7.57031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69" max="4869" width="7.5703125" customWidth="1"/>
    <col min="4870" max="4870" width="14.42578125" customWidth="1"/>
    <col min="4871" max="4871" width="16.42578125" customWidth="1"/>
    <col min="4872" max="4872" width="14.42578125" customWidth="1"/>
    <col min="4874" max="4874" width="14.42578125" customWidth="1"/>
    <col min="4875" max="4875" width="16.42578125" customWidth="1"/>
    <col min="4876" max="4876" width="14.42578125" customWidth="1"/>
    <col min="4877" max="4877" width="7.57031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5" max="5125" width="7.5703125" customWidth="1"/>
    <col min="5126" max="5126" width="14.42578125" customWidth="1"/>
    <col min="5127" max="5127" width="16.42578125" customWidth="1"/>
    <col min="5128" max="5128" width="14.42578125" customWidth="1"/>
    <col min="5130" max="5130" width="14.42578125" customWidth="1"/>
    <col min="5131" max="5131" width="16.42578125" customWidth="1"/>
    <col min="5132" max="5132" width="14.42578125" customWidth="1"/>
    <col min="5133" max="5133" width="7.57031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1" max="5381" width="7.5703125" customWidth="1"/>
    <col min="5382" max="5382" width="14.42578125" customWidth="1"/>
    <col min="5383" max="5383" width="16.42578125" customWidth="1"/>
    <col min="5384" max="5384" width="14.42578125" customWidth="1"/>
    <col min="5386" max="5386" width="14.42578125" customWidth="1"/>
    <col min="5387" max="5387" width="16.42578125" customWidth="1"/>
    <col min="5388" max="5388" width="14.42578125" customWidth="1"/>
    <col min="5389" max="5389" width="7.57031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7" max="5637" width="7.5703125" customWidth="1"/>
    <col min="5638" max="5638" width="14.42578125" customWidth="1"/>
    <col min="5639" max="5639" width="16.42578125" customWidth="1"/>
    <col min="5640" max="5640" width="14.42578125" customWidth="1"/>
    <col min="5642" max="5642" width="14.42578125" customWidth="1"/>
    <col min="5643" max="5643" width="16.42578125" customWidth="1"/>
    <col min="5644" max="5644" width="14.42578125" customWidth="1"/>
    <col min="5645" max="5645" width="7.57031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3" max="5893" width="7.5703125" customWidth="1"/>
    <col min="5894" max="5894" width="14.42578125" customWidth="1"/>
    <col min="5895" max="5895" width="16.42578125" customWidth="1"/>
    <col min="5896" max="5896" width="14.42578125" customWidth="1"/>
    <col min="5898" max="5898" width="14.42578125" customWidth="1"/>
    <col min="5899" max="5899" width="16.42578125" customWidth="1"/>
    <col min="5900" max="5900" width="14.42578125" customWidth="1"/>
    <col min="5901" max="5901" width="7.57031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49" max="6149" width="7.5703125" customWidth="1"/>
    <col min="6150" max="6150" width="14.42578125" customWidth="1"/>
    <col min="6151" max="6151" width="16.42578125" customWidth="1"/>
    <col min="6152" max="6152" width="14.42578125" customWidth="1"/>
    <col min="6154" max="6154" width="14.42578125" customWidth="1"/>
    <col min="6155" max="6155" width="16.42578125" customWidth="1"/>
    <col min="6156" max="6156" width="14.42578125" customWidth="1"/>
    <col min="6157" max="6157" width="7.57031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5" max="6405" width="7.5703125" customWidth="1"/>
    <col min="6406" max="6406" width="14.42578125" customWidth="1"/>
    <col min="6407" max="6407" width="16.42578125" customWidth="1"/>
    <col min="6408" max="6408" width="14.42578125" customWidth="1"/>
    <col min="6410" max="6410" width="14.42578125" customWidth="1"/>
    <col min="6411" max="6411" width="16.42578125" customWidth="1"/>
    <col min="6412" max="6412" width="14.42578125" customWidth="1"/>
    <col min="6413" max="6413" width="7.57031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1" max="6661" width="7.5703125" customWidth="1"/>
    <col min="6662" max="6662" width="14.42578125" customWidth="1"/>
    <col min="6663" max="6663" width="16.42578125" customWidth="1"/>
    <col min="6664" max="6664" width="14.42578125" customWidth="1"/>
    <col min="6666" max="6666" width="14.42578125" customWidth="1"/>
    <col min="6667" max="6667" width="16.42578125" customWidth="1"/>
    <col min="6668" max="6668" width="14.42578125" customWidth="1"/>
    <col min="6669" max="6669" width="7.57031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7" max="6917" width="7.5703125" customWidth="1"/>
    <col min="6918" max="6918" width="14.42578125" customWidth="1"/>
    <col min="6919" max="6919" width="16.42578125" customWidth="1"/>
    <col min="6920" max="6920" width="14.42578125" customWidth="1"/>
    <col min="6922" max="6922" width="14.42578125" customWidth="1"/>
    <col min="6923" max="6923" width="16.42578125" customWidth="1"/>
    <col min="6924" max="6924" width="14.42578125" customWidth="1"/>
    <col min="6925" max="6925" width="7.57031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3" max="7173" width="7.5703125" customWidth="1"/>
    <col min="7174" max="7174" width="14.42578125" customWidth="1"/>
    <col min="7175" max="7175" width="16.42578125" customWidth="1"/>
    <col min="7176" max="7176" width="14.42578125" customWidth="1"/>
    <col min="7178" max="7178" width="14.42578125" customWidth="1"/>
    <col min="7179" max="7179" width="16.42578125" customWidth="1"/>
    <col min="7180" max="7180" width="14.42578125" customWidth="1"/>
    <col min="7181" max="7181" width="7.57031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29" max="7429" width="7.5703125" customWidth="1"/>
    <col min="7430" max="7430" width="14.42578125" customWidth="1"/>
    <col min="7431" max="7431" width="16.42578125" customWidth="1"/>
    <col min="7432" max="7432" width="14.42578125" customWidth="1"/>
    <col min="7434" max="7434" width="14.42578125" customWidth="1"/>
    <col min="7435" max="7435" width="16.42578125" customWidth="1"/>
    <col min="7436" max="7436" width="14.42578125" customWidth="1"/>
    <col min="7437" max="7437" width="7.57031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5" max="7685" width="7.5703125" customWidth="1"/>
    <col min="7686" max="7686" width="14.42578125" customWidth="1"/>
    <col min="7687" max="7687" width="16.42578125" customWidth="1"/>
    <col min="7688" max="7688" width="14.42578125" customWidth="1"/>
    <col min="7690" max="7690" width="14.42578125" customWidth="1"/>
    <col min="7691" max="7691" width="16.42578125" customWidth="1"/>
    <col min="7692" max="7692" width="14.42578125" customWidth="1"/>
    <col min="7693" max="7693" width="7.57031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1" max="7941" width="7.5703125" customWidth="1"/>
    <col min="7942" max="7942" width="14.42578125" customWidth="1"/>
    <col min="7943" max="7943" width="16.42578125" customWidth="1"/>
    <col min="7944" max="7944" width="14.42578125" customWidth="1"/>
    <col min="7946" max="7946" width="14.42578125" customWidth="1"/>
    <col min="7947" max="7947" width="16.42578125" customWidth="1"/>
    <col min="7948" max="7948" width="14.42578125" customWidth="1"/>
    <col min="7949" max="7949" width="7.57031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7" max="8197" width="7.5703125" customWidth="1"/>
    <col min="8198" max="8198" width="14.42578125" customWidth="1"/>
    <col min="8199" max="8199" width="16.42578125" customWidth="1"/>
    <col min="8200" max="8200" width="14.42578125" customWidth="1"/>
    <col min="8202" max="8202" width="14.42578125" customWidth="1"/>
    <col min="8203" max="8203" width="16.42578125" customWidth="1"/>
    <col min="8204" max="8204" width="14.42578125" customWidth="1"/>
    <col min="8205" max="8205" width="7.57031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3" max="8453" width="7.5703125" customWidth="1"/>
    <col min="8454" max="8454" width="14.42578125" customWidth="1"/>
    <col min="8455" max="8455" width="16.42578125" customWidth="1"/>
    <col min="8456" max="8456" width="14.42578125" customWidth="1"/>
    <col min="8458" max="8458" width="14.42578125" customWidth="1"/>
    <col min="8459" max="8459" width="16.42578125" customWidth="1"/>
    <col min="8460" max="8460" width="14.42578125" customWidth="1"/>
    <col min="8461" max="8461" width="7.57031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09" max="8709" width="7.5703125" customWidth="1"/>
    <col min="8710" max="8710" width="14.42578125" customWidth="1"/>
    <col min="8711" max="8711" width="16.42578125" customWidth="1"/>
    <col min="8712" max="8712" width="14.42578125" customWidth="1"/>
    <col min="8714" max="8714" width="14.42578125" customWidth="1"/>
    <col min="8715" max="8715" width="16.42578125" customWidth="1"/>
    <col min="8716" max="8716" width="14.42578125" customWidth="1"/>
    <col min="8717" max="8717" width="7.57031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5" max="8965" width="7.5703125" customWidth="1"/>
    <col min="8966" max="8966" width="14.42578125" customWidth="1"/>
    <col min="8967" max="8967" width="16.42578125" customWidth="1"/>
    <col min="8968" max="8968" width="14.42578125" customWidth="1"/>
    <col min="8970" max="8970" width="14.42578125" customWidth="1"/>
    <col min="8971" max="8971" width="16.42578125" customWidth="1"/>
    <col min="8972" max="8972" width="14.42578125" customWidth="1"/>
    <col min="8973" max="8973" width="7.57031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1" max="9221" width="7.5703125" customWidth="1"/>
    <col min="9222" max="9222" width="14.42578125" customWidth="1"/>
    <col min="9223" max="9223" width="16.42578125" customWidth="1"/>
    <col min="9224" max="9224" width="14.42578125" customWidth="1"/>
    <col min="9226" max="9226" width="14.42578125" customWidth="1"/>
    <col min="9227" max="9227" width="16.42578125" customWidth="1"/>
    <col min="9228" max="9228" width="14.42578125" customWidth="1"/>
    <col min="9229" max="9229" width="7.57031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7" max="9477" width="7.5703125" customWidth="1"/>
    <col min="9478" max="9478" width="14.42578125" customWidth="1"/>
    <col min="9479" max="9479" width="16.42578125" customWidth="1"/>
    <col min="9480" max="9480" width="14.42578125" customWidth="1"/>
    <col min="9482" max="9482" width="14.42578125" customWidth="1"/>
    <col min="9483" max="9483" width="16.42578125" customWidth="1"/>
    <col min="9484" max="9484" width="14.42578125" customWidth="1"/>
    <col min="9485" max="9485" width="7.57031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3" max="9733" width="7.5703125" customWidth="1"/>
    <col min="9734" max="9734" width="14.42578125" customWidth="1"/>
    <col min="9735" max="9735" width="16.42578125" customWidth="1"/>
    <col min="9736" max="9736" width="14.42578125" customWidth="1"/>
    <col min="9738" max="9738" width="14.42578125" customWidth="1"/>
    <col min="9739" max="9739" width="16.42578125" customWidth="1"/>
    <col min="9740" max="9740" width="14.42578125" customWidth="1"/>
    <col min="9741" max="9741" width="7.57031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89" max="9989" width="7.5703125" customWidth="1"/>
    <col min="9990" max="9990" width="14.42578125" customWidth="1"/>
    <col min="9991" max="9991" width="16.42578125" customWidth="1"/>
    <col min="9992" max="9992" width="14.42578125" customWidth="1"/>
    <col min="9994" max="9994" width="14.42578125" customWidth="1"/>
    <col min="9995" max="9995" width="16.42578125" customWidth="1"/>
    <col min="9996" max="9996" width="14.42578125" customWidth="1"/>
    <col min="9997" max="9997" width="7.57031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5" max="10245" width="7.5703125" customWidth="1"/>
    <col min="10246" max="10246" width="14.42578125" customWidth="1"/>
    <col min="10247" max="10247" width="16.42578125" customWidth="1"/>
    <col min="10248" max="10248" width="14.42578125" customWidth="1"/>
    <col min="10250" max="10250" width="14.42578125" customWidth="1"/>
    <col min="10251" max="10251" width="16.42578125" customWidth="1"/>
    <col min="10252" max="10252" width="14.42578125" customWidth="1"/>
    <col min="10253" max="10253" width="7.57031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1" max="10501" width="7.5703125" customWidth="1"/>
    <col min="10502" max="10502" width="14.42578125" customWidth="1"/>
    <col min="10503" max="10503" width="16.42578125" customWidth="1"/>
    <col min="10504" max="10504" width="14.42578125" customWidth="1"/>
    <col min="10506" max="10506" width="14.42578125" customWidth="1"/>
    <col min="10507" max="10507" width="16.42578125" customWidth="1"/>
    <col min="10508" max="10508" width="14.42578125" customWidth="1"/>
    <col min="10509" max="10509" width="7.57031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7" max="10757" width="7.5703125" customWidth="1"/>
    <col min="10758" max="10758" width="14.42578125" customWidth="1"/>
    <col min="10759" max="10759" width="16.42578125" customWidth="1"/>
    <col min="10760" max="10760" width="14.42578125" customWidth="1"/>
    <col min="10762" max="10762" width="14.42578125" customWidth="1"/>
    <col min="10763" max="10763" width="16.42578125" customWidth="1"/>
    <col min="10764" max="10764" width="14.42578125" customWidth="1"/>
    <col min="10765" max="10765" width="7.57031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3" max="11013" width="7.5703125" customWidth="1"/>
    <col min="11014" max="11014" width="14.42578125" customWidth="1"/>
    <col min="11015" max="11015" width="16.42578125" customWidth="1"/>
    <col min="11016" max="11016" width="14.42578125" customWidth="1"/>
    <col min="11018" max="11018" width="14.42578125" customWidth="1"/>
    <col min="11019" max="11019" width="16.42578125" customWidth="1"/>
    <col min="11020" max="11020" width="14.42578125" customWidth="1"/>
    <col min="11021" max="11021" width="7.57031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69" max="11269" width="7.5703125" customWidth="1"/>
    <col min="11270" max="11270" width="14.42578125" customWidth="1"/>
    <col min="11271" max="11271" width="16.42578125" customWidth="1"/>
    <col min="11272" max="11272" width="14.42578125" customWidth="1"/>
    <col min="11274" max="11274" width="14.42578125" customWidth="1"/>
    <col min="11275" max="11275" width="16.42578125" customWidth="1"/>
    <col min="11276" max="11276" width="14.42578125" customWidth="1"/>
    <col min="11277" max="11277" width="7.57031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5" max="11525" width="7.5703125" customWidth="1"/>
    <col min="11526" max="11526" width="14.42578125" customWidth="1"/>
    <col min="11527" max="11527" width="16.42578125" customWidth="1"/>
    <col min="11528" max="11528" width="14.42578125" customWidth="1"/>
    <col min="11530" max="11530" width="14.42578125" customWidth="1"/>
    <col min="11531" max="11531" width="16.42578125" customWidth="1"/>
    <col min="11532" max="11532" width="14.42578125" customWidth="1"/>
    <col min="11533" max="11533" width="7.57031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1" max="11781" width="7.5703125" customWidth="1"/>
    <col min="11782" max="11782" width="14.42578125" customWidth="1"/>
    <col min="11783" max="11783" width="16.42578125" customWidth="1"/>
    <col min="11784" max="11784" width="14.42578125" customWidth="1"/>
    <col min="11786" max="11786" width="14.42578125" customWidth="1"/>
    <col min="11787" max="11787" width="16.42578125" customWidth="1"/>
    <col min="11788" max="11788" width="14.42578125" customWidth="1"/>
    <col min="11789" max="11789" width="7.57031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7" max="12037" width="7.5703125" customWidth="1"/>
    <col min="12038" max="12038" width="14.42578125" customWidth="1"/>
    <col min="12039" max="12039" width="16.42578125" customWidth="1"/>
    <col min="12040" max="12040" width="14.42578125" customWidth="1"/>
    <col min="12042" max="12042" width="14.42578125" customWidth="1"/>
    <col min="12043" max="12043" width="16.42578125" customWidth="1"/>
    <col min="12044" max="12044" width="14.42578125" customWidth="1"/>
    <col min="12045" max="12045" width="7.57031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3" max="12293" width="7.5703125" customWidth="1"/>
    <col min="12294" max="12294" width="14.42578125" customWidth="1"/>
    <col min="12295" max="12295" width="16.42578125" customWidth="1"/>
    <col min="12296" max="12296" width="14.42578125" customWidth="1"/>
    <col min="12298" max="12298" width="14.42578125" customWidth="1"/>
    <col min="12299" max="12299" width="16.42578125" customWidth="1"/>
    <col min="12300" max="12300" width="14.42578125" customWidth="1"/>
    <col min="12301" max="12301" width="7.57031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49" max="12549" width="7.5703125" customWidth="1"/>
    <col min="12550" max="12550" width="14.42578125" customWidth="1"/>
    <col min="12551" max="12551" width="16.42578125" customWidth="1"/>
    <col min="12552" max="12552" width="14.42578125" customWidth="1"/>
    <col min="12554" max="12554" width="14.42578125" customWidth="1"/>
    <col min="12555" max="12555" width="16.42578125" customWidth="1"/>
    <col min="12556" max="12556" width="14.42578125" customWidth="1"/>
    <col min="12557" max="12557" width="7.57031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5" max="12805" width="7.5703125" customWidth="1"/>
    <col min="12806" max="12806" width="14.42578125" customWidth="1"/>
    <col min="12807" max="12807" width="16.42578125" customWidth="1"/>
    <col min="12808" max="12808" width="14.42578125" customWidth="1"/>
    <col min="12810" max="12810" width="14.42578125" customWidth="1"/>
    <col min="12811" max="12811" width="16.42578125" customWidth="1"/>
    <col min="12812" max="12812" width="14.42578125" customWidth="1"/>
    <col min="12813" max="12813" width="7.57031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1" max="13061" width="7.5703125" customWidth="1"/>
    <col min="13062" max="13062" width="14.42578125" customWidth="1"/>
    <col min="13063" max="13063" width="16.42578125" customWidth="1"/>
    <col min="13064" max="13064" width="14.42578125" customWidth="1"/>
    <col min="13066" max="13066" width="14.42578125" customWidth="1"/>
    <col min="13067" max="13067" width="16.42578125" customWidth="1"/>
    <col min="13068" max="13068" width="14.42578125" customWidth="1"/>
    <col min="13069" max="13069" width="7.57031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7" max="13317" width="7.5703125" customWidth="1"/>
    <col min="13318" max="13318" width="14.42578125" customWidth="1"/>
    <col min="13319" max="13319" width="16.42578125" customWidth="1"/>
    <col min="13320" max="13320" width="14.42578125" customWidth="1"/>
    <col min="13322" max="13322" width="14.42578125" customWidth="1"/>
    <col min="13323" max="13323" width="16.42578125" customWidth="1"/>
    <col min="13324" max="13324" width="14.42578125" customWidth="1"/>
    <col min="13325" max="13325" width="7.57031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3" max="13573" width="7.5703125" customWidth="1"/>
    <col min="13574" max="13574" width="14.42578125" customWidth="1"/>
    <col min="13575" max="13575" width="16.42578125" customWidth="1"/>
    <col min="13576" max="13576" width="14.42578125" customWidth="1"/>
    <col min="13578" max="13578" width="14.42578125" customWidth="1"/>
    <col min="13579" max="13579" width="16.42578125" customWidth="1"/>
    <col min="13580" max="13580" width="14.42578125" customWidth="1"/>
    <col min="13581" max="13581" width="7.57031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29" max="13829" width="7.5703125" customWidth="1"/>
    <col min="13830" max="13830" width="14.42578125" customWidth="1"/>
    <col min="13831" max="13831" width="16.42578125" customWidth="1"/>
    <col min="13832" max="13832" width="14.42578125" customWidth="1"/>
    <col min="13834" max="13834" width="14.42578125" customWidth="1"/>
    <col min="13835" max="13835" width="16.42578125" customWidth="1"/>
    <col min="13836" max="13836" width="14.42578125" customWidth="1"/>
    <col min="13837" max="13837" width="7.57031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5" max="14085" width="7.5703125" customWidth="1"/>
    <col min="14086" max="14086" width="14.42578125" customWidth="1"/>
    <col min="14087" max="14087" width="16.42578125" customWidth="1"/>
    <col min="14088" max="14088" width="14.42578125" customWidth="1"/>
    <col min="14090" max="14090" width="14.42578125" customWidth="1"/>
    <col min="14091" max="14091" width="16.42578125" customWidth="1"/>
    <col min="14092" max="14092" width="14.42578125" customWidth="1"/>
    <col min="14093" max="14093" width="7.57031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1" max="14341" width="7.5703125" customWidth="1"/>
    <col min="14342" max="14342" width="14.42578125" customWidth="1"/>
    <col min="14343" max="14343" width="16.42578125" customWidth="1"/>
    <col min="14344" max="14344" width="14.42578125" customWidth="1"/>
    <col min="14346" max="14346" width="14.42578125" customWidth="1"/>
    <col min="14347" max="14347" width="16.42578125" customWidth="1"/>
    <col min="14348" max="14348" width="14.42578125" customWidth="1"/>
    <col min="14349" max="14349" width="7.57031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7" max="14597" width="7.5703125" customWidth="1"/>
    <col min="14598" max="14598" width="14.42578125" customWidth="1"/>
    <col min="14599" max="14599" width="16.42578125" customWidth="1"/>
    <col min="14600" max="14600" width="14.42578125" customWidth="1"/>
    <col min="14602" max="14602" width="14.42578125" customWidth="1"/>
    <col min="14603" max="14603" width="16.42578125" customWidth="1"/>
    <col min="14604" max="14604" width="14.42578125" customWidth="1"/>
    <col min="14605" max="14605" width="7.57031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3" max="14853" width="7.5703125" customWidth="1"/>
    <col min="14854" max="14854" width="14.42578125" customWidth="1"/>
    <col min="14855" max="14855" width="16.42578125" customWidth="1"/>
    <col min="14856" max="14856" width="14.42578125" customWidth="1"/>
    <col min="14858" max="14858" width="14.42578125" customWidth="1"/>
    <col min="14859" max="14859" width="16.42578125" customWidth="1"/>
    <col min="14860" max="14860" width="14.42578125" customWidth="1"/>
    <col min="14861" max="14861" width="7.57031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09" max="15109" width="7.5703125" customWidth="1"/>
    <col min="15110" max="15110" width="14.42578125" customWidth="1"/>
    <col min="15111" max="15111" width="16.42578125" customWidth="1"/>
    <col min="15112" max="15112" width="14.42578125" customWidth="1"/>
    <col min="15114" max="15114" width="14.42578125" customWidth="1"/>
    <col min="15115" max="15115" width="16.42578125" customWidth="1"/>
    <col min="15116" max="15116" width="14.42578125" customWidth="1"/>
    <col min="15117" max="15117" width="7.57031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5" max="15365" width="7.5703125" customWidth="1"/>
    <col min="15366" max="15366" width="14.42578125" customWidth="1"/>
    <col min="15367" max="15367" width="16.42578125" customWidth="1"/>
    <col min="15368" max="15368" width="14.42578125" customWidth="1"/>
    <col min="15370" max="15370" width="14.42578125" customWidth="1"/>
    <col min="15371" max="15371" width="16.42578125" customWidth="1"/>
    <col min="15372" max="15372" width="14.42578125" customWidth="1"/>
    <col min="15373" max="15373" width="7.57031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1" max="15621" width="7.5703125" customWidth="1"/>
    <col min="15622" max="15622" width="14.42578125" customWidth="1"/>
    <col min="15623" max="15623" width="16.42578125" customWidth="1"/>
    <col min="15624" max="15624" width="14.42578125" customWidth="1"/>
    <col min="15626" max="15626" width="14.42578125" customWidth="1"/>
    <col min="15627" max="15627" width="16.42578125" customWidth="1"/>
    <col min="15628" max="15628" width="14.42578125" customWidth="1"/>
    <col min="15629" max="15629" width="7.57031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7" max="15877" width="7.5703125" customWidth="1"/>
    <col min="15878" max="15878" width="14.42578125" customWidth="1"/>
    <col min="15879" max="15879" width="16.42578125" customWidth="1"/>
    <col min="15880" max="15880" width="14.42578125" customWidth="1"/>
    <col min="15882" max="15882" width="14.42578125" customWidth="1"/>
    <col min="15883" max="15883" width="16.42578125" customWidth="1"/>
    <col min="15884" max="15884" width="14.42578125" customWidth="1"/>
    <col min="15885" max="15885" width="7.57031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3" max="16133" width="7.5703125" customWidth="1"/>
    <col min="16134" max="16134" width="14.42578125" customWidth="1"/>
    <col min="16135" max="16135" width="16.42578125" customWidth="1"/>
    <col min="16136" max="16136" width="14.42578125" customWidth="1"/>
    <col min="16138" max="16138" width="14.42578125" customWidth="1"/>
    <col min="16139" max="16139" width="16.42578125" customWidth="1"/>
    <col min="16140" max="16140" width="14.42578125" customWidth="1"/>
    <col min="16141" max="16141" width="7.5703125" customWidth="1"/>
  </cols>
  <sheetData>
    <row r="1" spans="1:13" s="28" customFormat="1" ht="30" customHeight="1" x14ac:dyDescent="0.3">
      <c r="A1" s="191" t="s">
        <v>215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s="28" customFormat="1" ht="15" customHeight="1" x14ac:dyDescent="0.3">
      <c r="A2" s="192" t="s">
        <v>94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5" customHeight="1" x14ac:dyDescent="0.2">
      <c r="A5" s="3"/>
      <c r="B5" s="25"/>
      <c r="C5" s="25"/>
      <c r="D5" s="4"/>
      <c r="E5" s="4"/>
      <c r="F5" s="25"/>
      <c r="G5" s="4"/>
      <c r="H5" s="25"/>
      <c r="I5" s="25"/>
      <c r="J5" s="4"/>
      <c r="K5" s="4"/>
      <c r="L5" s="25"/>
      <c r="M5" s="4"/>
    </row>
    <row r="6" spans="1:13" s="66" customFormat="1" ht="15" customHeight="1" x14ac:dyDescent="0.4">
      <c r="A6" s="65"/>
      <c r="B6" s="194" t="s">
        <v>78</v>
      </c>
      <c r="C6" s="194"/>
      <c r="D6" s="194"/>
      <c r="E6" s="194"/>
      <c r="F6" s="194" t="s">
        <v>79</v>
      </c>
      <c r="G6" s="194"/>
      <c r="H6" s="194"/>
      <c r="I6" s="194"/>
      <c r="J6" s="194" t="s">
        <v>87</v>
      </c>
      <c r="K6" s="194"/>
      <c r="L6" s="194"/>
      <c r="M6" s="194"/>
    </row>
    <row r="7" spans="1:13" s="70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9" t="s">
        <v>95</v>
      </c>
      <c r="G7" s="68" t="s">
        <v>96</v>
      </c>
      <c r="H7" s="68" t="s">
        <v>97</v>
      </c>
      <c r="I7" s="69" t="s">
        <v>42</v>
      </c>
      <c r="J7" s="68" t="s">
        <v>95</v>
      </c>
      <c r="K7" s="68" t="s">
        <v>96</v>
      </c>
      <c r="L7" s="69" t="s">
        <v>97</v>
      </c>
      <c r="M7" s="68" t="s">
        <v>42</v>
      </c>
    </row>
    <row r="8" spans="1:13" s="72" customFormat="1" ht="15" customHeight="1" x14ac:dyDescent="0.35">
      <c r="A8" s="9" t="s">
        <v>19</v>
      </c>
      <c r="B8" s="10">
        <v>33.026240000000001</v>
      </c>
      <c r="C8" s="10">
        <v>19154.532130000003</v>
      </c>
      <c r="D8" s="10">
        <v>225209.90251999997</v>
      </c>
      <c r="E8" s="10">
        <v>244397.46088999999</v>
      </c>
      <c r="F8" s="10">
        <v>41.125089999999993</v>
      </c>
      <c r="G8" s="10">
        <v>66555.839050000039</v>
      </c>
      <c r="H8" s="10">
        <v>437003.65960000013</v>
      </c>
      <c r="I8" s="10">
        <v>503600.62374000018</v>
      </c>
      <c r="J8" s="10">
        <v>16.713810000000002</v>
      </c>
      <c r="K8" s="10">
        <v>79939.877110000016</v>
      </c>
      <c r="L8" s="10">
        <v>363953.54851999989</v>
      </c>
      <c r="M8" s="10">
        <v>443910.13943999994</v>
      </c>
    </row>
    <row r="9" spans="1:13" s="72" customFormat="1" ht="15" customHeight="1" x14ac:dyDescent="0.35">
      <c r="A9" s="9" t="s">
        <v>20</v>
      </c>
      <c r="B9" s="10">
        <v>0</v>
      </c>
      <c r="C9" s="10">
        <v>9.7996300000000005</v>
      </c>
      <c r="D9" s="10">
        <v>657.62702999999999</v>
      </c>
      <c r="E9" s="10">
        <v>667.42666000000008</v>
      </c>
      <c r="F9" s="10">
        <v>1.5700399999999999</v>
      </c>
      <c r="G9" s="10">
        <v>629.58474000000012</v>
      </c>
      <c r="H9" s="10">
        <v>6001.9163500000004</v>
      </c>
      <c r="I9" s="10">
        <v>6633.0711300000012</v>
      </c>
      <c r="J9" s="10">
        <v>0</v>
      </c>
      <c r="K9" s="10">
        <v>3220.156030000001</v>
      </c>
      <c r="L9" s="10">
        <v>30787.590429999997</v>
      </c>
      <c r="M9" s="10">
        <v>34007.746459999995</v>
      </c>
    </row>
    <row r="10" spans="1:13" s="72" customFormat="1" ht="15" customHeight="1" x14ac:dyDescent="0.35">
      <c r="A10" s="9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s="72" customFormat="1" ht="15" customHeight="1" x14ac:dyDescent="0.35">
      <c r="A11" s="9" t="s">
        <v>22</v>
      </c>
      <c r="B11" s="10">
        <v>0</v>
      </c>
      <c r="C11" s="10">
        <v>0</v>
      </c>
      <c r="D11" s="10">
        <v>478.11122</v>
      </c>
      <c r="E11" s="10">
        <v>478.11122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573.36449000000005</v>
      </c>
      <c r="M11" s="10">
        <v>573.36449000000005</v>
      </c>
    </row>
    <row r="12" spans="1:13" s="72" customFormat="1" ht="15" customHeight="1" x14ac:dyDescent="0.35">
      <c r="A12" s="9" t="s">
        <v>23</v>
      </c>
      <c r="B12" s="10">
        <v>584.58609000000001</v>
      </c>
      <c r="C12" s="10">
        <v>5976.6419599999999</v>
      </c>
      <c r="D12" s="10">
        <v>41688.808950000021</v>
      </c>
      <c r="E12" s="10">
        <v>48250.037000000026</v>
      </c>
      <c r="F12" s="10">
        <v>11.497620000000001</v>
      </c>
      <c r="G12" s="10">
        <v>106344.91936</v>
      </c>
      <c r="H12" s="10">
        <v>228915.92469000004</v>
      </c>
      <c r="I12" s="10">
        <v>335272.34167000005</v>
      </c>
      <c r="J12" s="10">
        <v>12.660159999999999</v>
      </c>
      <c r="K12" s="10">
        <v>73952.733240000016</v>
      </c>
      <c r="L12" s="10">
        <v>128068.62213</v>
      </c>
      <c r="M12" s="10">
        <v>202034.01553</v>
      </c>
    </row>
    <row r="13" spans="1:13" s="72" customFormat="1" ht="15" customHeight="1" x14ac:dyDescent="0.35">
      <c r="A13" s="9" t="s">
        <v>24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23724.502</v>
      </c>
      <c r="M13" s="10">
        <v>23724.502</v>
      </c>
    </row>
    <row r="14" spans="1:13" s="72" customFormat="1" ht="15" customHeight="1" x14ac:dyDescent="0.35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spans="1:13" s="72" customFormat="1" ht="15" customHeight="1" x14ac:dyDescent="0.35">
      <c r="A15" s="9" t="s">
        <v>26</v>
      </c>
      <c r="B15" s="10">
        <v>0</v>
      </c>
      <c r="C15" s="10">
        <v>1140.44769</v>
      </c>
      <c r="D15" s="10">
        <v>1378.60501</v>
      </c>
      <c r="E15" s="10">
        <v>2519.0527000000002</v>
      </c>
      <c r="F15" s="10">
        <v>0</v>
      </c>
      <c r="G15" s="10">
        <v>13116.80696</v>
      </c>
      <c r="H15" s="10">
        <v>9674.3174799999997</v>
      </c>
      <c r="I15" s="10">
        <v>22791.124439999996</v>
      </c>
      <c r="J15" s="10">
        <v>0</v>
      </c>
      <c r="K15" s="10">
        <v>6099.7921699999988</v>
      </c>
      <c r="L15" s="10">
        <v>8597.9695200000006</v>
      </c>
      <c r="M15" s="10">
        <v>14697.761690000001</v>
      </c>
    </row>
    <row r="16" spans="1:13" s="72" customFormat="1" ht="15" customHeight="1" x14ac:dyDescent="0.35">
      <c r="A16" s="9" t="s">
        <v>27</v>
      </c>
      <c r="B16" s="10">
        <v>0</v>
      </c>
      <c r="C16" s="10">
        <v>708.01058999999998</v>
      </c>
      <c r="D16" s="10">
        <v>4625.4947300000003</v>
      </c>
      <c r="E16" s="10">
        <v>5333.5053200000002</v>
      </c>
      <c r="F16" s="10">
        <v>56.917519999999996</v>
      </c>
      <c r="G16" s="10">
        <v>2039.0694099999996</v>
      </c>
      <c r="H16" s="10">
        <v>25519.025959999995</v>
      </c>
      <c r="I16" s="10">
        <v>27615.012889999998</v>
      </c>
      <c r="J16" s="10">
        <v>0</v>
      </c>
      <c r="K16" s="10">
        <v>1424.39957</v>
      </c>
      <c r="L16" s="10">
        <v>9825.2303999999986</v>
      </c>
      <c r="M16" s="10">
        <v>11249.629969999998</v>
      </c>
    </row>
    <row r="17" spans="1:13" s="72" customFormat="1" ht="15" customHeight="1" x14ac:dyDescent="0.35">
      <c r="A17" s="9" t="s">
        <v>28</v>
      </c>
      <c r="B17" s="10">
        <v>0</v>
      </c>
      <c r="C17" s="10">
        <v>315.33172999999999</v>
      </c>
      <c r="D17" s="10">
        <v>2500.8800999999994</v>
      </c>
      <c r="E17" s="10">
        <v>2816.2118299999997</v>
      </c>
      <c r="F17" s="10">
        <v>0</v>
      </c>
      <c r="G17" s="10">
        <v>2019.5624999999995</v>
      </c>
      <c r="H17" s="10">
        <v>13080.889590000002</v>
      </c>
      <c r="I17" s="10">
        <v>15100.452090000002</v>
      </c>
      <c r="J17" s="10">
        <v>0</v>
      </c>
      <c r="K17" s="10">
        <v>1170.2270299999998</v>
      </c>
      <c r="L17" s="10">
        <v>8306.9717599999985</v>
      </c>
      <c r="M17" s="10">
        <v>9477.1987899999967</v>
      </c>
    </row>
    <row r="18" spans="1:13" s="72" customFormat="1" ht="15" customHeight="1" x14ac:dyDescent="0.35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s="72" customFormat="1" ht="15" customHeight="1" x14ac:dyDescent="0.35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147.39157999999998</v>
      </c>
      <c r="H19" s="10">
        <v>101.79527</v>
      </c>
      <c r="I19" s="10">
        <v>249.18684999999996</v>
      </c>
      <c r="J19" s="10">
        <v>0</v>
      </c>
      <c r="K19" s="10">
        <v>21.406740000000003</v>
      </c>
      <c r="L19" s="10">
        <v>100.88895000000001</v>
      </c>
      <c r="M19" s="10">
        <v>122.29569000000002</v>
      </c>
    </row>
    <row r="20" spans="1:13" s="72" customFormat="1" ht="15" customHeight="1" x14ac:dyDescent="0.35">
      <c r="A20" s="9" t="s">
        <v>31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s="72" customFormat="1" ht="15" customHeight="1" x14ac:dyDescent="0.35">
      <c r="A21" s="9" t="s">
        <v>32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s="72" customFormat="1" ht="15" customHeight="1" x14ac:dyDescent="0.35">
      <c r="A22" s="9" t="s">
        <v>33</v>
      </c>
      <c r="B22" s="10">
        <v>0</v>
      </c>
      <c r="C22" s="10">
        <v>0</v>
      </c>
      <c r="D22" s="10">
        <v>94.175809999999998</v>
      </c>
      <c r="E22" s="10">
        <v>94.175809999999998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s="72" customFormat="1" ht="15" customHeight="1" x14ac:dyDescent="0.35">
      <c r="A23" s="9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s="72" customFormat="1" ht="15" customHeight="1" x14ac:dyDescent="0.35">
      <c r="A24" s="9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s="73" customFormat="1" ht="15" customHeight="1" x14ac:dyDescent="0.2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s="72" customFormat="1" ht="15" customHeight="1" x14ac:dyDescent="0.35">
      <c r="A26" s="13" t="s">
        <v>98</v>
      </c>
      <c r="B26" s="14">
        <v>617.61232999999993</v>
      </c>
      <c r="C26" s="14">
        <v>27304.763730000002</v>
      </c>
      <c r="D26" s="14">
        <v>276633.60537</v>
      </c>
      <c r="E26" s="14">
        <v>304555.98142999999</v>
      </c>
      <c r="F26" s="14">
        <v>111.11026999999999</v>
      </c>
      <c r="G26" s="14">
        <v>190853.17360000004</v>
      </c>
      <c r="H26" s="14">
        <v>720297.52894000034</v>
      </c>
      <c r="I26" s="14">
        <v>911261.81281000027</v>
      </c>
      <c r="J26" s="14">
        <v>29.37397</v>
      </c>
      <c r="K26" s="14">
        <v>165828.59189000001</v>
      </c>
      <c r="L26" s="14">
        <v>573938.68819999998</v>
      </c>
      <c r="M26" s="14">
        <v>739796.65405999986</v>
      </c>
    </row>
    <row r="27" spans="1:13" ht="15" customHeight="1" thickBot="1" x14ac:dyDescent="0.25">
      <c r="A27" s="17"/>
      <c r="B27" s="74"/>
      <c r="C27" s="19"/>
      <c r="D27" s="19"/>
      <c r="E27" s="19"/>
      <c r="F27" s="19"/>
      <c r="G27" s="19"/>
      <c r="H27" s="74"/>
      <c r="I27" s="74"/>
      <c r="J27" s="74"/>
      <c r="K27" s="74"/>
      <c r="L27" s="74"/>
      <c r="M27" s="74"/>
    </row>
    <row r="28" spans="1:13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22"/>
      <c r="I28" s="22"/>
      <c r="J28" s="4"/>
      <c r="K28" s="4"/>
      <c r="L28" s="4"/>
      <c r="M28" s="4"/>
    </row>
    <row r="29" spans="1:13" ht="15" customHeight="1" x14ac:dyDescent="0.2">
      <c r="A29" s="3"/>
      <c r="B29" s="9"/>
      <c r="C29" s="10"/>
      <c r="D29" s="10"/>
      <c r="E29" s="10"/>
      <c r="F29" s="10"/>
      <c r="G29" s="10"/>
      <c r="H29" s="10"/>
      <c r="I29" s="9"/>
      <c r="J29" s="4"/>
      <c r="K29" s="4"/>
      <c r="L29" s="4"/>
      <c r="M29" s="4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5B334-2BEC-4666-A0FC-26D41826FCFD}">
  <sheetPr codeName="Sheet15">
    <pageSetUpPr fitToPage="1"/>
  </sheetPr>
  <dimension ref="A1:M29"/>
  <sheetViews>
    <sheetView zoomScaleNormal="100" workbookViewId="0">
      <selection activeCell="H25" sqref="H25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7.5703125" bestFit="1" customWidth="1"/>
    <col min="6" max="6" width="14.42578125" customWidth="1"/>
    <col min="7" max="7" width="16.42578125" customWidth="1"/>
    <col min="8" max="8" width="14.42578125" customWidth="1"/>
    <col min="9" max="9" width="7.5703125" customWidth="1"/>
    <col min="10" max="10" width="14.42578125" customWidth="1"/>
    <col min="11" max="11" width="16.42578125" customWidth="1"/>
    <col min="12" max="12" width="14.42578125" customWidth="1"/>
    <col min="13" max="13" width="7.5703125" bestFit="1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1" max="261" width="7.5703125" bestFit="1" customWidth="1"/>
    <col min="262" max="262" width="14.42578125" customWidth="1"/>
    <col min="263" max="263" width="16.42578125" customWidth="1"/>
    <col min="264" max="264" width="14.42578125" customWidth="1"/>
    <col min="265" max="265" width="7.5703125" customWidth="1"/>
    <col min="266" max="266" width="14.42578125" customWidth="1"/>
    <col min="267" max="267" width="16.42578125" customWidth="1"/>
    <col min="268" max="268" width="14.42578125" customWidth="1"/>
    <col min="269" max="269" width="7.5703125" bestFit="1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7" max="517" width="7.5703125" bestFit="1" customWidth="1"/>
    <col min="518" max="518" width="14.42578125" customWidth="1"/>
    <col min="519" max="519" width="16.42578125" customWidth="1"/>
    <col min="520" max="520" width="14.42578125" customWidth="1"/>
    <col min="521" max="521" width="7.5703125" customWidth="1"/>
    <col min="522" max="522" width="14.42578125" customWidth="1"/>
    <col min="523" max="523" width="16.42578125" customWidth="1"/>
    <col min="524" max="524" width="14.42578125" customWidth="1"/>
    <col min="525" max="525" width="7.5703125" bestFit="1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3" max="773" width="7.5703125" bestFit="1" customWidth="1"/>
    <col min="774" max="774" width="14.42578125" customWidth="1"/>
    <col min="775" max="775" width="16.42578125" customWidth="1"/>
    <col min="776" max="776" width="14.42578125" customWidth="1"/>
    <col min="777" max="777" width="7.5703125" customWidth="1"/>
    <col min="778" max="778" width="14.42578125" customWidth="1"/>
    <col min="779" max="779" width="16.42578125" customWidth="1"/>
    <col min="780" max="780" width="14.42578125" customWidth="1"/>
    <col min="781" max="781" width="7.5703125" bestFit="1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29" max="1029" width="7.5703125" bestFit="1" customWidth="1"/>
    <col min="1030" max="1030" width="14.42578125" customWidth="1"/>
    <col min="1031" max="1031" width="16.42578125" customWidth="1"/>
    <col min="1032" max="1032" width="14.42578125" customWidth="1"/>
    <col min="1033" max="1033" width="7.5703125" customWidth="1"/>
    <col min="1034" max="1034" width="14.42578125" customWidth="1"/>
    <col min="1035" max="1035" width="16.42578125" customWidth="1"/>
    <col min="1036" max="1036" width="14.42578125" customWidth="1"/>
    <col min="1037" max="1037" width="7.5703125" bestFit="1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5" max="1285" width="7.5703125" bestFit="1" customWidth="1"/>
    <col min="1286" max="1286" width="14.42578125" customWidth="1"/>
    <col min="1287" max="1287" width="16.42578125" customWidth="1"/>
    <col min="1288" max="1288" width="14.42578125" customWidth="1"/>
    <col min="1289" max="1289" width="7.5703125" customWidth="1"/>
    <col min="1290" max="1290" width="14.42578125" customWidth="1"/>
    <col min="1291" max="1291" width="16.42578125" customWidth="1"/>
    <col min="1292" max="1292" width="14.42578125" customWidth="1"/>
    <col min="1293" max="1293" width="7.5703125" bestFit="1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1" max="1541" width="7.5703125" bestFit="1" customWidth="1"/>
    <col min="1542" max="1542" width="14.42578125" customWidth="1"/>
    <col min="1543" max="1543" width="16.42578125" customWidth="1"/>
    <col min="1544" max="1544" width="14.42578125" customWidth="1"/>
    <col min="1545" max="1545" width="7.5703125" customWidth="1"/>
    <col min="1546" max="1546" width="14.42578125" customWidth="1"/>
    <col min="1547" max="1547" width="16.42578125" customWidth="1"/>
    <col min="1548" max="1548" width="14.42578125" customWidth="1"/>
    <col min="1549" max="1549" width="7.5703125" bestFit="1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7" max="1797" width="7.5703125" bestFit="1" customWidth="1"/>
    <col min="1798" max="1798" width="14.42578125" customWidth="1"/>
    <col min="1799" max="1799" width="16.42578125" customWidth="1"/>
    <col min="1800" max="1800" width="14.42578125" customWidth="1"/>
    <col min="1801" max="1801" width="7.5703125" customWidth="1"/>
    <col min="1802" max="1802" width="14.42578125" customWidth="1"/>
    <col min="1803" max="1803" width="16.42578125" customWidth="1"/>
    <col min="1804" max="1804" width="14.42578125" customWidth="1"/>
    <col min="1805" max="1805" width="7.5703125" bestFit="1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3" max="2053" width="7.5703125" bestFit="1" customWidth="1"/>
    <col min="2054" max="2054" width="14.42578125" customWidth="1"/>
    <col min="2055" max="2055" width="16.42578125" customWidth="1"/>
    <col min="2056" max="2056" width="14.42578125" customWidth="1"/>
    <col min="2057" max="2057" width="7.5703125" customWidth="1"/>
    <col min="2058" max="2058" width="14.42578125" customWidth="1"/>
    <col min="2059" max="2059" width="16.42578125" customWidth="1"/>
    <col min="2060" max="2060" width="14.42578125" customWidth="1"/>
    <col min="2061" max="2061" width="7.5703125" bestFit="1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09" max="2309" width="7.5703125" bestFit="1" customWidth="1"/>
    <col min="2310" max="2310" width="14.42578125" customWidth="1"/>
    <col min="2311" max="2311" width="16.42578125" customWidth="1"/>
    <col min="2312" max="2312" width="14.42578125" customWidth="1"/>
    <col min="2313" max="2313" width="7.5703125" customWidth="1"/>
    <col min="2314" max="2314" width="14.42578125" customWidth="1"/>
    <col min="2315" max="2315" width="16.42578125" customWidth="1"/>
    <col min="2316" max="2316" width="14.42578125" customWidth="1"/>
    <col min="2317" max="2317" width="7.5703125" bestFit="1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5" max="2565" width="7.5703125" bestFit="1" customWidth="1"/>
    <col min="2566" max="2566" width="14.42578125" customWidth="1"/>
    <col min="2567" max="2567" width="16.42578125" customWidth="1"/>
    <col min="2568" max="2568" width="14.42578125" customWidth="1"/>
    <col min="2569" max="2569" width="7.5703125" customWidth="1"/>
    <col min="2570" max="2570" width="14.42578125" customWidth="1"/>
    <col min="2571" max="2571" width="16.42578125" customWidth="1"/>
    <col min="2572" max="2572" width="14.42578125" customWidth="1"/>
    <col min="2573" max="2573" width="7.5703125" bestFit="1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1" max="2821" width="7.5703125" bestFit="1" customWidth="1"/>
    <col min="2822" max="2822" width="14.42578125" customWidth="1"/>
    <col min="2823" max="2823" width="16.42578125" customWidth="1"/>
    <col min="2824" max="2824" width="14.42578125" customWidth="1"/>
    <col min="2825" max="2825" width="7.5703125" customWidth="1"/>
    <col min="2826" max="2826" width="14.42578125" customWidth="1"/>
    <col min="2827" max="2827" width="16.42578125" customWidth="1"/>
    <col min="2828" max="2828" width="14.42578125" customWidth="1"/>
    <col min="2829" max="2829" width="7.5703125" bestFit="1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7" max="3077" width="7.5703125" bestFit="1" customWidth="1"/>
    <col min="3078" max="3078" width="14.42578125" customWidth="1"/>
    <col min="3079" max="3079" width="16.42578125" customWidth="1"/>
    <col min="3080" max="3080" width="14.42578125" customWidth="1"/>
    <col min="3081" max="3081" width="7.5703125" customWidth="1"/>
    <col min="3082" max="3082" width="14.42578125" customWidth="1"/>
    <col min="3083" max="3083" width="16.42578125" customWidth="1"/>
    <col min="3084" max="3084" width="14.42578125" customWidth="1"/>
    <col min="3085" max="3085" width="7.5703125" bestFit="1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3" max="3333" width="7.5703125" bestFit="1" customWidth="1"/>
    <col min="3334" max="3334" width="14.42578125" customWidth="1"/>
    <col min="3335" max="3335" width="16.42578125" customWidth="1"/>
    <col min="3336" max="3336" width="14.42578125" customWidth="1"/>
    <col min="3337" max="3337" width="7.5703125" customWidth="1"/>
    <col min="3338" max="3338" width="14.42578125" customWidth="1"/>
    <col min="3339" max="3339" width="16.42578125" customWidth="1"/>
    <col min="3340" max="3340" width="14.42578125" customWidth="1"/>
    <col min="3341" max="3341" width="7.5703125" bestFit="1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89" max="3589" width="7.5703125" bestFit="1" customWidth="1"/>
    <col min="3590" max="3590" width="14.42578125" customWidth="1"/>
    <col min="3591" max="3591" width="16.42578125" customWidth="1"/>
    <col min="3592" max="3592" width="14.42578125" customWidth="1"/>
    <col min="3593" max="3593" width="7.5703125" customWidth="1"/>
    <col min="3594" max="3594" width="14.42578125" customWidth="1"/>
    <col min="3595" max="3595" width="16.42578125" customWidth="1"/>
    <col min="3596" max="3596" width="14.42578125" customWidth="1"/>
    <col min="3597" max="3597" width="7.5703125" bestFit="1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5" max="3845" width="7.5703125" bestFit="1" customWidth="1"/>
    <col min="3846" max="3846" width="14.42578125" customWidth="1"/>
    <col min="3847" max="3847" width="16.42578125" customWidth="1"/>
    <col min="3848" max="3848" width="14.42578125" customWidth="1"/>
    <col min="3849" max="3849" width="7.5703125" customWidth="1"/>
    <col min="3850" max="3850" width="14.42578125" customWidth="1"/>
    <col min="3851" max="3851" width="16.42578125" customWidth="1"/>
    <col min="3852" max="3852" width="14.42578125" customWidth="1"/>
    <col min="3853" max="3853" width="7.5703125" bestFit="1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1" max="4101" width="7.5703125" bestFit="1" customWidth="1"/>
    <col min="4102" max="4102" width="14.42578125" customWidth="1"/>
    <col min="4103" max="4103" width="16.42578125" customWidth="1"/>
    <col min="4104" max="4104" width="14.42578125" customWidth="1"/>
    <col min="4105" max="4105" width="7.5703125" customWidth="1"/>
    <col min="4106" max="4106" width="14.42578125" customWidth="1"/>
    <col min="4107" max="4107" width="16.42578125" customWidth="1"/>
    <col min="4108" max="4108" width="14.42578125" customWidth="1"/>
    <col min="4109" max="4109" width="7.5703125" bestFit="1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7" max="4357" width="7.5703125" bestFit="1" customWidth="1"/>
    <col min="4358" max="4358" width="14.42578125" customWidth="1"/>
    <col min="4359" max="4359" width="16.42578125" customWidth="1"/>
    <col min="4360" max="4360" width="14.42578125" customWidth="1"/>
    <col min="4361" max="4361" width="7.5703125" customWidth="1"/>
    <col min="4362" max="4362" width="14.42578125" customWidth="1"/>
    <col min="4363" max="4363" width="16.42578125" customWidth="1"/>
    <col min="4364" max="4364" width="14.42578125" customWidth="1"/>
    <col min="4365" max="4365" width="7.5703125" bestFit="1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3" max="4613" width="7.5703125" bestFit="1" customWidth="1"/>
    <col min="4614" max="4614" width="14.42578125" customWidth="1"/>
    <col min="4615" max="4615" width="16.42578125" customWidth="1"/>
    <col min="4616" max="4616" width="14.42578125" customWidth="1"/>
    <col min="4617" max="4617" width="7.5703125" customWidth="1"/>
    <col min="4618" max="4618" width="14.42578125" customWidth="1"/>
    <col min="4619" max="4619" width="16.42578125" customWidth="1"/>
    <col min="4620" max="4620" width="14.42578125" customWidth="1"/>
    <col min="4621" max="4621" width="7.5703125" bestFit="1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69" max="4869" width="7.5703125" bestFit="1" customWidth="1"/>
    <col min="4870" max="4870" width="14.42578125" customWidth="1"/>
    <col min="4871" max="4871" width="16.42578125" customWidth="1"/>
    <col min="4872" max="4872" width="14.42578125" customWidth="1"/>
    <col min="4873" max="4873" width="7.5703125" customWidth="1"/>
    <col min="4874" max="4874" width="14.42578125" customWidth="1"/>
    <col min="4875" max="4875" width="16.42578125" customWidth="1"/>
    <col min="4876" max="4876" width="14.42578125" customWidth="1"/>
    <col min="4877" max="4877" width="7.5703125" bestFit="1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5" max="5125" width="7.5703125" bestFit="1" customWidth="1"/>
    <col min="5126" max="5126" width="14.42578125" customWidth="1"/>
    <col min="5127" max="5127" width="16.42578125" customWidth="1"/>
    <col min="5128" max="5128" width="14.42578125" customWidth="1"/>
    <col min="5129" max="5129" width="7.5703125" customWidth="1"/>
    <col min="5130" max="5130" width="14.42578125" customWidth="1"/>
    <col min="5131" max="5131" width="16.42578125" customWidth="1"/>
    <col min="5132" max="5132" width="14.42578125" customWidth="1"/>
    <col min="5133" max="5133" width="7.5703125" bestFit="1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1" max="5381" width="7.5703125" bestFit="1" customWidth="1"/>
    <col min="5382" max="5382" width="14.42578125" customWidth="1"/>
    <col min="5383" max="5383" width="16.42578125" customWidth="1"/>
    <col min="5384" max="5384" width="14.42578125" customWidth="1"/>
    <col min="5385" max="5385" width="7.5703125" customWidth="1"/>
    <col min="5386" max="5386" width="14.42578125" customWidth="1"/>
    <col min="5387" max="5387" width="16.42578125" customWidth="1"/>
    <col min="5388" max="5388" width="14.42578125" customWidth="1"/>
    <col min="5389" max="5389" width="7.5703125" bestFit="1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7" max="5637" width="7.5703125" bestFit="1" customWidth="1"/>
    <col min="5638" max="5638" width="14.42578125" customWidth="1"/>
    <col min="5639" max="5639" width="16.42578125" customWidth="1"/>
    <col min="5640" max="5640" width="14.42578125" customWidth="1"/>
    <col min="5641" max="5641" width="7.5703125" customWidth="1"/>
    <col min="5642" max="5642" width="14.42578125" customWidth="1"/>
    <col min="5643" max="5643" width="16.42578125" customWidth="1"/>
    <col min="5644" max="5644" width="14.42578125" customWidth="1"/>
    <col min="5645" max="5645" width="7.5703125" bestFit="1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3" max="5893" width="7.5703125" bestFit="1" customWidth="1"/>
    <col min="5894" max="5894" width="14.42578125" customWidth="1"/>
    <col min="5895" max="5895" width="16.42578125" customWidth="1"/>
    <col min="5896" max="5896" width="14.42578125" customWidth="1"/>
    <col min="5897" max="5897" width="7.5703125" customWidth="1"/>
    <col min="5898" max="5898" width="14.42578125" customWidth="1"/>
    <col min="5899" max="5899" width="16.42578125" customWidth="1"/>
    <col min="5900" max="5900" width="14.42578125" customWidth="1"/>
    <col min="5901" max="5901" width="7.5703125" bestFit="1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49" max="6149" width="7.5703125" bestFit="1" customWidth="1"/>
    <col min="6150" max="6150" width="14.42578125" customWidth="1"/>
    <col min="6151" max="6151" width="16.42578125" customWidth="1"/>
    <col min="6152" max="6152" width="14.42578125" customWidth="1"/>
    <col min="6153" max="6153" width="7.5703125" customWidth="1"/>
    <col min="6154" max="6154" width="14.42578125" customWidth="1"/>
    <col min="6155" max="6155" width="16.42578125" customWidth="1"/>
    <col min="6156" max="6156" width="14.42578125" customWidth="1"/>
    <col min="6157" max="6157" width="7.5703125" bestFit="1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5" max="6405" width="7.5703125" bestFit="1" customWidth="1"/>
    <col min="6406" max="6406" width="14.42578125" customWidth="1"/>
    <col min="6407" max="6407" width="16.42578125" customWidth="1"/>
    <col min="6408" max="6408" width="14.42578125" customWidth="1"/>
    <col min="6409" max="6409" width="7.5703125" customWidth="1"/>
    <col min="6410" max="6410" width="14.42578125" customWidth="1"/>
    <col min="6411" max="6411" width="16.42578125" customWidth="1"/>
    <col min="6412" max="6412" width="14.42578125" customWidth="1"/>
    <col min="6413" max="6413" width="7.5703125" bestFit="1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1" max="6661" width="7.5703125" bestFit="1" customWidth="1"/>
    <col min="6662" max="6662" width="14.42578125" customWidth="1"/>
    <col min="6663" max="6663" width="16.42578125" customWidth="1"/>
    <col min="6664" max="6664" width="14.42578125" customWidth="1"/>
    <col min="6665" max="6665" width="7.5703125" customWidth="1"/>
    <col min="6666" max="6666" width="14.42578125" customWidth="1"/>
    <col min="6667" max="6667" width="16.42578125" customWidth="1"/>
    <col min="6668" max="6668" width="14.42578125" customWidth="1"/>
    <col min="6669" max="6669" width="7.5703125" bestFit="1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7" max="6917" width="7.5703125" bestFit="1" customWidth="1"/>
    <col min="6918" max="6918" width="14.42578125" customWidth="1"/>
    <col min="6919" max="6919" width="16.42578125" customWidth="1"/>
    <col min="6920" max="6920" width="14.42578125" customWidth="1"/>
    <col min="6921" max="6921" width="7.5703125" customWidth="1"/>
    <col min="6922" max="6922" width="14.42578125" customWidth="1"/>
    <col min="6923" max="6923" width="16.42578125" customWidth="1"/>
    <col min="6924" max="6924" width="14.42578125" customWidth="1"/>
    <col min="6925" max="6925" width="7.5703125" bestFit="1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3" max="7173" width="7.5703125" bestFit="1" customWidth="1"/>
    <col min="7174" max="7174" width="14.42578125" customWidth="1"/>
    <col min="7175" max="7175" width="16.42578125" customWidth="1"/>
    <col min="7176" max="7176" width="14.42578125" customWidth="1"/>
    <col min="7177" max="7177" width="7.5703125" customWidth="1"/>
    <col min="7178" max="7178" width="14.42578125" customWidth="1"/>
    <col min="7179" max="7179" width="16.42578125" customWidth="1"/>
    <col min="7180" max="7180" width="14.42578125" customWidth="1"/>
    <col min="7181" max="7181" width="7.5703125" bestFit="1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29" max="7429" width="7.5703125" bestFit="1" customWidth="1"/>
    <col min="7430" max="7430" width="14.42578125" customWidth="1"/>
    <col min="7431" max="7431" width="16.42578125" customWidth="1"/>
    <col min="7432" max="7432" width="14.42578125" customWidth="1"/>
    <col min="7433" max="7433" width="7.5703125" customWidth="1"/>
    <col min="7434" max="7434" width="14.42578125" customWidth="1"/>
    <col min="7435" max="7435" width="16.42578125" customWidth="1"/>
    <col min="7436" max="7436" width="14.42578125" customWidth="1"/>
    <col min="7437" max="7437" width="7.5703125" bestFit="1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5" max="7685" width="7.5703125" bestFit="1" customWidth="1"/>
    <col min="7686" max="7686" width="14.42578125" customWidth="1"/>
    <col min="7687" max="7687" width="16.42578125" customWidth="1"/>
    <col min="7688" max="7688" width="14.42578125" customWidth="1"/>
    <col min="7689" max="7689" width="7.5703125" customWidth="1"/>
    <col min="7690" max="7690" width="14.42578125" customWidth="1"/>
    <col min="7691" max="7691" width="16.42578125" customWidth="1"/>
    <col min="7692" max="7692" width="14.42578125" customWidth="1"/>
    <col min="7693" max="7693" width="7.5703125" bestFit="1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1" max="7941" width="7.5703125" bestFit="1" customWidth="1"/>
    <col min="7942" max="7942" width="14.42578125" customWidth="1"/>
    <col min="7943" max="7943" width="16.42578125" customWidth="1"/>
    <col min="7944" max="7944" width="14.42578125" customWidth="1"/>
    <col min="7945" max="7945" width="7.5703125" customWidth="1"/>
    <col min="7946" max="7946" width="14.42578125" customWidth="1"/>
    <col min="7947" max="7947" width="16.42578125" customWidth="1"/>
    <col min="7948" max="7948" width="14.42578125" customWidth="1"/>
    <col min="7949" max="7949" width="7.5703125" bestFit="1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7" max="8197" width="7.5703125" bestFit="1" customWidth="1"/>
    <col min="8198" max="8198" width="14.42578125" customWidth="1"/>
    <col min="8199" max="8199" width="16.42578125" customWidth="1"/>
    <col min="8200" max="8200" width="14.42578125" customWidth="1"/>
    <col min="8201" max="8201" width="7.5703125" customWidth="1"/>
    <col min="8202" max="8202" width="14.42578125" customWidth="1"/>
    <col min="8203" max="8203" width="16.42578125" customWidth="1"/>
    <col min="8204" max="8204" width="14.42578125" customWidth="1"/>
    <col min="8205" max="8205" width="7.5703125" bestFit="1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3" max="8453" width="7.5703125" bestFit="1" customWidth="1"/>
    <col min="8454" max="8454" width="14.42578125" customWidth="1"/>
    <col min="8455" max="8455" width="16.42578125" customWidth="1"/>
    <col min="8456" max="8456" width="14.42578125" customWidth="1"/>
    <col min="8457" max="8457" width="7.5703125" customWidth="1"/>
    <col min="8458" max="8458" width="14.42578125" customWidth="1"/>
    <col min="8459" max="8459" width="16.42578125" customWidth="1"/>
    <col min="8460" max="8460" width="14.42578125" customWidth="1"/>
    <col min="8461" max="8461" width="7.5703125" bestFit="1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09" max="8709" width="7.5703125" bestFit="1" customWidth="1"/>
    <col min="8710" max="8710" width="14.42578125" customWidth="1"/>
    <col min="8711" max="8711" width="16.42578125" customWidth="1"/>
    <col min="8712" max="8712" width="14.42578125" customWidth="1"/>
    <col min="8713" max="8713" width="7.5703125" customWidth="1"/>
    <col min="8714" max="8714" width="14.42578125" customWidth="1"/>
    <col min="8715" max="8715" width="16.42578125" customWidth="1"/>
    <col min="8716" max="8716" width="14.42578125" customWidth="1"/>
    <col min="8717" max="8717" width="7.5703125" bestFit="1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5" max="8965" width="7.5703125" bestFit="1" customWidth="1"/>
    <col min="8966" max="8966" width="14.42578125" customWidth="1"/>
    <col min="8967" max="8967" width="16.42578125" customWidth="1"/>
    <col min="8968" max="8968" width="14.42578125" customWidth="1"/>
    <col min="8969" max="8969" width="7.5703125" customWidth="1"/>
    <col min="8970" max="8970" width="14.42578125" customWidth="1"/>
    <col min="8971" max="8971" width="16.42578125" customWidth="1"/>
    <col min="8972" max="8972" width="14.42578125" customWidth="1"/>
    <col min="8973" max="8973" width="7.5703125" bestFit="1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1" max="9221" width="7.5703125" bestFit="1" customWidth="1"/>
    <col min="9222" max="9222" width="14.42578125" customWidth="1"/>
    <col min="9223" max="9223" width="16.42578125" customWidth="1"/>
    <col min="9224" max="9224" width="14.42578125" customWidth="1"/>
    <col min="9225" max="9225" width="7.5703125" customWidth="1"/>
    <col min="9226" max="9226" width="14.42578125" customWidth="1"/>
    <col min="9227" max="9227" width="16.42578125" customWidth="1"/>
    <col min="9228" max="9228" width="14.42578125" customWidth="1"/>
    <col min="9229" max="9229" width="7.5703125" bestFit="1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7" max="9477" width="7.5703125" bestFit="1" customWidth="1"/>
    <col min="9478" max="9478" width="14.42578125" customWidth="1"/>
    <col min="9479" max="9479" width="16.42578125" customWidth="1"/>
    <col min="9480" max="9480" width="14.42578125" customWidth="1"/>
    <col min="9481" max="9481" width="7.5703125" customWidth="1"/>
    <col min="9482" max="9482" width="14.42578125" customWidth="1"/>
    <col min="9483" max="9483" width="16.42578125" customWidth="1"/>
    <col min="9484" max="9484" width="14.42578125" customWidth="1"/>
    <col min="9485" max="9485" width="7.5703125" bestFit="1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3" max="9733" width="7.5703125" bestFit="1" customWidth="1"/>
    <col min="9734" max="9734" width="14.42578125" customWidth="1"/>
    <col min="9735" max="9735" width="16.42578125" customWidth="1"/>
    <col min="9736" max="9736" width="14.42578125" customWidth="1"/>
    <col min="9737" max="9737" width="7.5703125" customWidth="1"/>
    <col min="9738" max="9738" width="14.42578125" customWidth="1"/>
    <col min="9739" max="9739" width="16.42578125" customWidth="1"/>
    <col min="9740" max="9740" width="14.42578125" customWidth="1"/>
    <col min="9741" max="9741" width="7.5703125" bestFit="1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89" max="9989" width="7.5703125" bestFit="1" customWidth="1"/>
    <col min="9990" max="9990" width="14.42578125" customWidth="1"/>
    <col min="9991" max="9991" width="16.42578125" customWidth="1"/>
    <col min="9992" max="9992" width="14.42578125" customWidth="1"/>
    <col min="9993" max="9993" width="7.5703125" customWidth="1"/>
    <col min="9994" max="9994" width="14.42578125" customWidth="1"/>
    <col min="9995" max="9995" width="16.42578125" customWidth="1"/>
    <col min="9996" max="9996" width="14.42578125" customWidth="1"/>
    <col min="9997" max="9997" width="7.5703125" bestFit="1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5" max="10245" width="7.5703125" bestFit="1" customWidth="1"/>
    <col min="10246" max="10246" width="14.42578125" customWidth="1"/>
    <col min="10247" max="10247" width="16.42578125" customWidth="1"/>
    <col min="10248" max="10248" width="14.42578125" customWidth="1"/>
    <col min="10249" max="10249" width="7.5703125" customWidth="1"/>
    <col min="10250" max="10250" width="14.42578125" customWidth="1"/>
    <col min="10251" max="10251" width="16.42578125" customWidth="1"/>
    <col min="10252" max="10252" width="14.42578125" customWidth="1"/>
    <col min="10253" max="10253" width="7.5703125" bestFit="1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1" max="10501" width="7.5703125" bestFit="1" customWidth="1"/>
    <col min="10502" max="10502" width="14.42578125" customWidth="1"/>
    <col min="10503" max="10503" width="16.42578125" customWidth="1"/>
    <col min="10504" max="10504" width="14.42578125" customWidth="1"/>
    <col min="10505" max="10505" width="7.5703125" customWidth="1"/>
    <col min="10506" max="10506" width="14.42578125" customWidth="1"/>
    <col min="10507" max="10507" width="16.42578125" customWidth="1"/>
    <col min="10508" max="10508" width="14.42578125" customWidth="1"/>
    <col min="10509" max="10509" width="7.5703125" bestFit="1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7" max="10757" width="7.5703125" bestFit="1" customWidth="1"/>
    <col min="10758" max="10758" width="14.42578125" customWidth="1"/>
    <col min="10759" max="10759" width="16.42578125" customWidth="1"/>
    <col min="10760" max="10760" width="14.42578125" customWidth="1"/>
    <col min="10761" max="10761" width="7.5703125" customWidth="1"/>
    <col min="10762" max="10762" width="14.42578125" customWidth="1"/>
    <col min="10763" max="10763" width="16.42578125" customWidth="1"/>
    <col min="10764" max="10764" width="14.42578125" customWidth="1"/>
    <col min="10765" max="10765" width="7.5703125" bestFit="1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3" max="11013" width="7.5703125" bestFit="1" customWidth="1"/>
    <col min="11014" max="11014" width="14.42578125" customWidth="1"/>
    <col min="11015" max="11015" width="16.42578125" customWidth="1"/>
    <col min="11016" max="11016" width="14.42578125" customWidth="1"/>
    <col min="11017" max="11017" width="7.5703125" customWidth="1"/>
    <col min="11018" max="11018" width="14.42578125" customWidth="1"/>
    <col min="11019" max="11019" width="16.42578125" customWidth="1"/>
    <col min="11020" max="11020" width="14.42578125" customWidth="1"/>
    <col min="11021" max="11021" width="7.5703125" bestFit="1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69" max="11269" width="7.5703125" bestFit="1" customWidth="1"/>
    <col min="11270" max="11270" width="14.42578125" customWidth="1"/>
    <col min="11271" max="11271" width="16.42578125" customWidth="1"/>
    <col min="11272" max="11272" width="14.42578125" customWidth="1"/>
    <col min="11273" max="11273" width="7.5703125" customWidth="1"/>
    <col min="11274" max="11274" width="14.42578125" customWidth="1"/>
    <col min="11275" max="11275" width="16.42578125" customWidth="1"/>
    <col min="11276" max="11276" width="14.42578125" customWidth="1"/>
    <col min="11277" max="11277" width="7.5703125" bestFit="1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5" max="11525" width="7.5703125" bestFit="1" customWidth="1"/>
    <col min="11526" max="11526" width="14.42578125" customWidth="1"/>
    <col min="11527" max="11527" width="16.42578125" customWidth="1"/>
    <col min="11528" max="11528" width="14.42578125" customWidth="1"/>
    <col min="11529" max="11529" width="7.5703125" customWidth="1"/>
    <col min="11530" max="11530" width="14.42578125" customWidth="1"/>
    <col min="11531" max="11531" width="16.42578125" customWidth="1"/>
    <col min="11532" max="11532" width="14.42578125" customWidth="1"/>
    <col min="11533" max="11533" width="7.5703125" bestFit="1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1" max="11781" width="7.5703125" bestFit="1" customWidth="1"/>
    <col min="11782" max="11782" width="14.42578125" customWidth="1"/>
    <col min="11783" max="11783" width="16.42578125" customWidth="1"/>
    <col min="11784" max="11784" width="14.42578125" customWidth="1"/>
    <col min="11785" max="11785" width="7.5703125" customWidth="1"/>
    <col min="11786" max="11786" width="14.42578125" customWidth="1"/>
    <col min="11787" max="11787" width="16.42578125" customWidth="1"/>
    <col min="11788" max="11788" width="14.42578125" customWidth="1"/>
    <col min="11789" max="11789" width="7.5703125" bestFit="1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7" max="12037" width="7.5703125" bestFit="1" customWidth="1"/>
    <col min="12038" max="12038" width="14.42578125" customWidth="1"/>
    <col min="12039" max="12039" width="16.42578125" customWidth="1"/>
    <col min="12040" max="12040" width="14.42578125" customWidth="1"/>
    <col min="12041" max="12041" width="7.5703125" customWidth="1"/>
    <col min="12042" max="12042" width="14.42578125" customWidth="1"/>
    <col min="12043" max="12043" width="16.42578125" customWidth="1"/>
    <col min="12044" max="12044" width="14.42578125" customWidth="1"/>
    <col min="12045" max="12045" width="7.5703125" bestFit="1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3" max="12293" width="7.5703125" bestFit="1" customWidth="1"/>
    <col min="12294" max="12294" width="14.42578125" customWidth="1"/>
    <col min="12295" max="12295" width="16.42578125" customWidth="1"/>
    <col min="12296" max="12296" width="14.42578125" customWidth="1"/>
    <col min="12297" max="12297" width="7.5703125" customWidth="1"/>
    <col min="12298" max="12298" width="14.42578125" customWidth="1"/>
    <col min="12299" max="12299" width="16.42578125" customWidth="1"/>
    <col min="12300" max="12300" width="14.42578125" customWidth="1"/>
    <col min="12301" max="12301" width="7.5703125" bestFit="1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49" max="12549" width="7.5703125" bestFit="1" customWidth="1"/>
    <col min="12550" max="12550" width="14.42578125" customWidth="1"/>
    <col min="12551" max="12551" width="16.42578125" customWidth="1"/>
    <col min="12552" max="12552" width="14.42578125" customWidth="1"/>
    <col min="12553" max="12553" width="7.5703125" customWidth="1"/>
    <col min="12554" max="12554" width="14.42578125" customWidth="1"/>
    <col min="12555" max="12555" width="16.42578125" customWidth="1"/>
    <col min="12556" max="12556" width="14.42578125" customWidth="1"/>
    <col min="12557" max="12557" width="7.5703125" bestFit="1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5" max="12805" width="7.5703125" bestFit="1" customWidth="1"/>
    <col min="12806" max="12806" width="14.42578125" customWidth="1"/>
    <col min="12807" max="12807" width="16.42578125" customWidth="1"/>
    <col min="12808" max="12808" width="14.42578125" customWidth="1"/>
    <col min="12809" max="12809" width="7.5703125" customWidth="1"/>
    <col min="12810" max="12810" width="14.42578125" customWidth="1"/>
    <col min="12811" max="12811" width="16.42578125" customWidth="1"/>
    <col min="12812" max="12812" width="14.42578125" customWidth="1"/>
    <col min="12813" max="12813" width="7.5703125" bestFit="1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1" max="13061" width="7.5703125" bestFit="1" customWidth="1"/>
    <col min="13062" max="13062" width="14.42578125" customWidth="1"/>
    <col min="13063" max="13063" width="16.42578125" customWidth="1"/>
    <col min="13064" max="13064" width="14.42578125" customWidth="1"/>
    <col min="13065" max="13065" width="7.5703125" customWidth="1"/>
    <col min="13066" max="13066" width="14.42578125" customWidth="1"/>
    <col min="13067" max="13067" width="16.42578125" customWidth="1"/>
    <col min="13068" max="13068" width="14.42578125" customWidth="1"/>
    <col min="13069" max="13069" width="7.5703125" bestFit="1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7" max="13317" width="7.5703125" bestFit="1" customWidth="1"/>
    <col min="13318" max="13318" width="14.42578125" customWidth="1"/>
    <col min="13319" max="13319" width="16.42578125" customWidth="1"/>
    <col min="13320" max="13320" width="14.42578125" customWidth="1"/>
    <col min="13321" max="13321" width="7.5703125" customWidth="1"/>
    <col min="13322" max="13322" width="14.42578125" customWidth="1"/>
    <col min="13323" max="13323" width="16.42578125" customWidth="1"/>
    <col min="13324" max="13324" width="14.42578125" customWidth="1"/>
    <col min="13325" max="13325" width="7.5703125" bestFit="1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3" max="13573" width="7.5703125" bestFit="1" customWidth="1"/>
    <col min="13574" max="13574" width="14.42578125" customWidth="1"/>
    <col min="13575" max="13575" width="16.42578125" customWidth="1"/>
    <col min="13576" max="13576" width="14.42578125" customWidth="1"/>
    <col min="13577" max="13577" width="7.5703125" customWidth="1"/>
    <col min="13578" max="13578" width="14.42578125" customWidth="1"/>
    <col min="13579" max="13579" width="16.42578125" customWidth="1"/>
    <col min="13580" max="13580" width="14.42578125" customWidth="1"/>
    <col min="13581" max="13581" width="7.5703125" bestFit="1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29" max="13829" width="7.5703125" bestFit="1" customWidth="1"/>
    <col min="13830" max="13830" width="14.42578125" customWidth="1"/>
    <col min="13831" max="13831" width="16.42578125" customWidth="1"/>
    <col min="13832" max="13832" width="14.42578125" customWidth="1"/>
    <col min="13833" max="13833" width="7.5703125" customWidth="1"/>
    <col min="13834" max="13834" width="14.42578125" customWidth="1"/>
    <col min="13835" max="13835" width="16.42578125" customWidth="1"/>
    <col min="13836" max="13836" width="14.42578125" customWidth="1"/>
    <col min="13837" max="13837" width="7.5703125" bestFit="1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5" max="14085" width="7.5703125" bestFit="1" customWidth="1"/>
    <col min="14086" max="14086" width="14.42578125" customWidth="1"/>
    <col min="14087" max="14087" width="16.42578125" customWidth="1"/>
    <col min="14088" max="14088" width="14.42578125" customWidth="1"/>
    <col min="14089" max="14089" width="7.5703125" customWidth="1"/>
    <col min="14090" max="14090" width="14.42578125" customWidth="1"/>
    <col min="14091" max="14091" width="16.42578125" customWidth="1"/>
    <col min="14092" max="14092" width="14.42578125" customWidth="1"/>
    <col min="14093" max="14093" width="7.5703125" bestFit="1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1" max="14341" width="7.5703125" bestFit="1" customWidth="1"/>
    <col min="14342" max="14342" width="14.42578125" customWidth="1"/>
    <col min="14343" max="14343" width="16.42578125" customWidth="1"/>
    <col min="14344" max="14344" width="14.42578125" customWidth="1"/>
    <col min="14345" max="14345" width="7.5703125" customWidth="1"/>
    <col min="14346" max="14346" width="14.42578125" customWidth="1"/>
    <col min="14347" max="14347" width="16.42578125" customWidth="1"/>
    <col min="14348" max="14348" width="14.42578125" customWidth="1"/>
    <col min="14349" max="14349" width="7.5703125" bestFit="1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7" max="14597" width="7.5703125" bestFit="1" customWidth="1"/>
    <col min="14598" max="14598" width="14.42578125" customWidth="1"/>
    <col min="14599" max="14599" width="16.42578125" customWidth="1"/>
    <col min="14600" max="14600" width="14.42578125" customWidth="1"/>
    <col min="14601" max="14601" width="7.5703125" customWidth="1"/>
    <col min="14602" max="14602" width="14.42578125" customWidth="1"/>
    <col min="14603" max="14603" width="16.42578125" customWidth="1"/>
    <col min="14604" max="14604" width="14.42578125" customWidth="1"/>
    <col min="14605" max="14605" width="7.5703125" bestFit="1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3" max="14853" width="7.5703125" bestFit="1" customWidth="1"/>
    <col min="14854" max="14854" width="14.42578125" customWidth="1"/>
    <col min="14855" max="14855" width="16.42578125" customWidth="1"/>
    <col min="14856" max="14856" width="14.42578125" customWidth="1"/>
    <col min="14857" max="14857" width="7.5703125" customWidth="1"/>
    <col min="14858" max="14858" width="14.42578125" customWidth="1"/>
    <col min="14859" max="14859" width="16.42578125" customWidth="1"/>
    <col min="14860" max="14860" width="14.42578125" customWidth="1"/>
    <col min="14861" max="14861" width="7.5703125" bestFit="1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09" max="15109" width="7.5703125" bestFit="1" customWidth="1"/>
    <col min="15110" max="15110" width="14.42578125" customWidth="1"/>
    <col min="15111" max="15111" width="16.42578125" customWidth="1"/>
    <col min="15112" max="15112" width="14.42578125" customWidth="1"/>
    <col min="15113" max="15113" width="7.5703125" customWidth="1"/>
    <col min="15114" max="15114" width="14.42578125" customWidth="1"/>
    <col min="15115" max="15115" width="16.42578125" customWidth="1"/>
    <col min="15116" max="15116" width="14.42578125" customWidth="1"/>
    <col min="15117" max="15117" width="7.5703125" bestFit="1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5" max="15365" width="7.5703125" bestFit="1" customWidth="1"/>
    <col min="15366" max="15366" width="14.42578125" customWidth="1"/>
    <col min="15367" max="15367" width="16.42578125" customWidth="1"/>
    <col min="15368" max="15368" width="14.42578125" customWidth="1"/>
    <col min="15369" max="15369" width="7.5703125" customWidth="1"/>
    <col min="15370" max="15370" width="14.42578125" customWidth="1"/>
    <col min="15371" max="15371" width="16.42578125" customWidth="1"/>
    <col min="15372" max="15372" width="14.42578125" customWidth="1"/>
    <col min="15373" max="15373" width="7.5703125" bestFit="1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1" max="15621" width="7.5703125" bestFit="1" customWidth="1"/>
    <col min="15622" max="15622" width="14.42578125" customWidth="1"/>
    <col min="15623" max="15623" width="16.42578125" customWidth="1"/>
    <col min="15624" max="15624" width="14.42578125" customWidth="1"/>
    <col min="15625" max="15625" width="7.5703125" customWidth="1"/>
    <col min="15626" max="15626" width="14.42578125" customWidth="1"/>
    <col min="15627" max="15627" width="16.42578125" customWidth="1"/>
    <col min="15628" max="15628" width="14.42578125" customWidth="1"/>
    <col min="15629" max="15629" width="7.5703125" bestFit="1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7" max="15877" width="7.5703125" bestFit="1" customWidth="1"/>
    <col min="15878" max="15878" width="14.42578125" customWidth="1"/>
    <col min="15879" max="15879" width="16.42578125" customWidth="1"/>
    <col min="15880" max="15880" width="14.42578125" customWidth="1"/>
    <col min="15881" max="15881" width="7.5703125" customWidth="1"/>
    <col min="15882" max="15882" width="14.42578125" customWidth="1"/>
    <col min="15883" max="15883" width="16.42578125" customWidth="1"/>
    <col min="15884" max="15884" width="14.42578125" customWidth="1"/>
    <col min="15885" max="15885" width="7.5703125" bestFit="1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3" max="16133" width="7.5703125" bestFit="1" customWidth="1"/>
    <col min="16134" max="16134" width="14.42578125" customWidth="1"/>
    <col min="16135" max="16135" width="16.42578125" customWidth="1"/>
    <col min="16136" max="16136" width="14.42578125" customWidth="1"/>
    <col min="16137" max="16137" width="7.5703125" customWidth="1"/>
    <col min="16138" max="16138" width="14.42578125" customWidth="1"/>
    <col min="16139" max="16139" width="16.42578125" customWidth="1"/>
    <col min="16140" max="16140" width="14.42578125" customWidth="1"/>
    <col min="16141" max="16141" width="7.5703125" bestFit="1" customWidth="1"/>
  </cols>
  <sheetData>
    <row r="1" spans="1:13" s="28" customFormat="1" ht="30" customHeight="1" x14ac:dyDescent="0.3">
      <c r="A1" s="191" t="s">
        <v>215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s="28" customFormat="1" ht="15" customHeight="1" x14ac:dyDescent="0.3">
      <c r="A2" s="192" t="s">
        <v>94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5" customHeight="1" x14ac:dyDescent="0.2">
      <c r="A5" s="3"/>
      <c r="B5" s="25"/>
      <c r="C5" s="25"/>
      <c r="D5" s="4"/>
      <c r="E5" s="4"/>
      <c r="F5" s="25"/>
      <c r="G5" s="4"/>
      <c r="H5" s="25"/>
      <c r="I5" s="25"/>
      <c r="J5" s="4"/>
      <c r="K5" s="4"/>
      <c r="L5" s="25"/>
      <c r="M5" s="4"/>
    </row>
    <row r="6" spans="1:13" s="66" customFormat="1" ht="15" customHeight="1" x14ac:dyDescent="0.4">
      <c r="A6" s="65"/>
      <c r="B6" s="194" t="s">
        <v>88</v>
      </c>
      <c r="C6" s="194"/>
      <c r="D6" s="194"/>
      <c r="E6" s="194"/>
      <c r="F6" s="194" t="s">
        <v>89</v>
      </c>
      <c r="G6" s="194"/>
      <c r="H6" s="194"/>
      <c r="I6" s="194"/>
      <c r="J6" s="194" t="s">
        <v>90</v>
      </c>
      <c r="K6" s="194"/>
      <c r="L6" s="194"/>
      <c r="M6" s="194"/>
    </row>
    <row r="7" spans="1:13" s="70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9" t="s">
        <v>95</v>
      </c>
      <c r="G7" s="68" t="s">
        <v>96</v>
      </c>
      <c r="H7" s="68" t="s">
        <v>97</v>
      </c>
      <c r="I7" s="69" t="s">
        <v>42</v>
      </c>
      <c r="J7" s="68" t="s">
        <v>95</v>
      </c>
      <c r="K7" s="68" t="s">
        <v>96</v>
      </c>
      <c r="L7" s="69" t="s">
        <v>97</v>
      </c>
      <c r="M7" s="68" t="s">
        <v>42</v>
      </c>
    </row>
    <row r="8" spans="1:13" s="72" customFormat="1" ht="15" customHeight="1" x14ac:dyDescent="0.35">
      <c r="A8" s="9" t="s">
        <v>19</v>
      </c>
      <c r="B8" s="10">
        <v>9.2558199999999999</v>
      </c>
      <c r="C8" s="10">
        <v>16449.767490000002</v>
      </c>
      <c r="D8" s="10">
        <v>168525.92145000005</v>
      </c>
      <c r="E8" s="10">
        <v>184984.94476000004</v>
      </c>
      <c r="F8" s="10">
        <v>0</v>
      </c>
      <c r="G8" s="10">
        <v>31323.499729999985</v>
      </c>
      <c r="H8" s="10">
        <v>219951.39544999992</v>
      </c>
      <c r="I8" s="10">
        <v>251274.8951799999</v>
      </c>
      <c r="J8" s="10">
        <v>0</v>
      </c>
      <c r="K8" s="10">
        <v>26664.740339999989</v>
      </c>
      <c r="L8" s="10">
        <v>137566.06900000002</v>
      </c>
      <c r="M8" s="10">
        <v>164230.80934000004</v>
      </c>
    </row>
    <row r="9" spans="1:13" s="72" customFormat="1" ht="15" customHeight="1" x14ac:dyDescent="0.35">
      <c r="A9" s="9" t="s">
        <v>20</v>
      </c>
      <c r="B9" s="10">
        <v>0</v>
      </c>
      <c r="C9" s="10">
        <v>8.5</v>
      </c>
      <c r="D9" s="10">
        <v>121.22251</v>
      </c>
      <c r="E9" s="10">
        <v>129.72251</v>
      </c>
      <c r="F9" s="10">
        <v>0</v>
      </c>
      <c r="G9" s="10">
        <v>0</v>
      </c>
      <c r="H9" s="10">
        <v>116.60413</v>
      </c>
      <c r="I9" s="10">
        <v>116.60413</v>
      </c>
      <c r="J9" s="10">
        <v>0</v>
      </c>
      <c r="K9" s="10">
        <v>124.03921</v>
      </c>
      <c r="L9" s="10">
        <v>148.90263000000002</v>
      </c>
      <c r="M9" s="10">
        <v>272.94183999999996</v>
      </c>
    </row>
    <row r="10" spans="1:13" s="72" customFormat="1" ht="15" customHeight="1" x14ac:dyDescent="0.35">
      <c r="A10" s="9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s="72" customFormat="1" ht="15" customHeight="1" x14ac:dyDescent="0.35">
      <c r="A11" s="9" t="s">
        <v>22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</row>
    <row r="12" spans="1:13" s="72" customFormat="1" ht="15" customHeight="1" x14ac:dyDescent="0.35">
      <c r="A12" s="9" t="s">
        <v>23</v>
      </c>
      <c r="B12" s="10">
        <v>4.6640299999999995</v>
      </c>
      <c r="C12" s="10">
        <v>5777.9129300000004</v>
      </c>
      <c r="D12" s="10">
        <v>26036.18966</v>
      </c>
      <c r="E12" s="10">
        <v>31818.766620000002</v>
      </c>
      <c r="F12" s="10">
        <v>0</v>
      </c>
      <c r="G12" s="10">
        <v>8960.3600499999993</v>
      </c>
      <c r="H12" s="10">
        <v>25606.561970000002</v>
      </c>
      <c r="I12" s="10">
        <v>34566.922020000005</v>
      </c>
      <c r="J12" s="10">
        <v>0</v>
      </c>
      <c r="K12" s="10">
        <v>6818.5991800000011</v>
      </c>
      <c r="L12" s="10">
        <v>16769.158490000002</v>
      </c>
      <c r="M12" s="10">
        <v>23587.757670000003</v>
      </c>
    </row>
    <row r="13" spans="1:13" s="72" customFormat="1" ht="15" customHeight="1" x14ac:dyDescent="0.35">
      <c r="A13" s="9" t="s">
        <v>24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spans="1:13" s="72" customFormat="1" ht="15" customHeight="1" x14ac:dyDescent="0.35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spans="1:13" s="72" customFormat="1" ht="15" customHeight="1" x14ac:dyDescent="0.35">
      <c r="A15" s="9" t="s">
        <v>26</v>
      </c>
      <c r="B15" s="10">
        <v>13.60318</v>
      </c>
      <c r="C15" s="10">
        <v>1505.1256099999996</v>
      </c>
      <c r="D15" s="10">
        <v>3884.1574299999997</v>
      </c>
      <c r="E15" s="10">
        <v>5402.8862199999985</v>
      </c>
      <c r="F15" s="10">
        <v>0</v>
      </c>
      <c r="G15" s="10">
        <v>3296.5802500000004</v>
      </c>
      <c r="H15" s="10">
        <v>2158.9199600000006</v>
      </c>
      <c r="I15" s="10">
        <v>5455.5002100000011</v>
      </c>
      <c r="J15" s="10">
        <v>0</v>
      </c>
      <c r="K15" s="10">
        <v>1655.4647199999995</v>
      </c>
      <c r="L15" s="10">
        <v>1589.2298200000002</v>
      </c>
      <c r="M15" s="10">
        <v>3244.69454</v>
      </c>
    </row>
    <row r="16" spans="1:13" s="72" customFormat="1" ht="15" customHeight="1" x14ac:dyDescent="0.35">
      <c r="A16" s="9" t="s">
        <v>27</v>
      </c>
      <c r="B16" s="10">
        <v>0</v>
      </c>
      <c r="C16" s="10">
        <v>475.94695000000002</v>
      </c>
      <c r="D16" s="10">
        <v>5217.4181300000009</v>
      </c>
      <c r="E16" s="10">
        <v>5693.3650800000014</v>
      </c>
      <c r="F16" s="10">
        <v>0</v>
      </c>
      <c r="G16" s="10">
        <v>1250.2364000000002</v>
      </c>
      <c r="H16" s="10">
        <v>5425.0820900000008</v>
      </c>
      <c r="I16" s="10">
        <v>6675.3184900000015</v>
      </c>
      <c r="J16" s="10">
        <v>0</v>
      </c>
      <c r="K16" s="10">
        <v>680.9853700000001</v>
      </c>
      <c r="L16" s="10">
        <v>2443.2429499999998</v>
      </c>
      <c r="M16" s="10">
        <v>3124.2283199999997</v>
      </c>
    </row>
    <row r="17" spans="1:13" s="72" customFormat="1" ht="15" customHeight="1" x14ac:dyDescent="0.35">
      <c r="A17" s="9" t="s">
        <v>28</v>
      </c>
      <c r="B17" s="10">
        <v>0</v>
      </c>
      <c r="C17" s="10">
        <v>754.31982000000005</v>
      </c>
      <c r="D17" s="10">
        <v>7606.1798100000033</v>
      </c>
      <c r="E17" s="10">
        <v>8360.4996300000039</v>
      </c>
      <c r="F17" s="10">
        <v>0</v>
      </c>
      <c r="G17" s="10">
        <v>805.69837000000007</v>
      </c>
      <c r="H17" s="10">
        <v>10341.0504</v>
      </c>
      <c r="I17" s="10">
        <v>11146.74877</v>
      </c>
      <c r="J17" s="10">
        <v>0</v>
      </c>
      <c r="K17" s="10">
        <v>189.1414</v>
      </c>
      <c r="L17" s="10">
        <v>3006.6793799999991</v>
      </c>
      <c r="M17" s="10">
        <v>3195.8207799999986</v>
      </c>
    </row>
    <row r="18" spans="1:13" s="72" customFormat="1" ht="15" customHeight="1" x14ac:dyDescent="0.35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s="72" customFormat="1" ht="15" customHeight="1" x14ac:dyDescent="0.35">
      <c r="A19" s="9" t="s">
        <v>30</v>
      </c>
      <c r="B19" s="10">
        <v>0</v>
      </c>
      <c r="C19" s="10">
        <v>44.094190000000005</v>
      </c>
      <c r="D19" s="10">
        <v>49.850389999999997</v>
      </c>
      <c r="E19" s="10">
        <v>93.944580000000002</v>
      </c>
      <c r="F19" s="10">
        <v>0</v>
      </c>
      <c r="G19" s="10">
        <v>0</v>
      </c>
      <c r="H19" s="10">
        <v>48.380089999999996</v>
      </c>
      <c r="I19" s="10">
        <v>48.380089999999996</v>
      </c>
      <c r="J19" s="10">
        <v>0</v>
      </c>
      <c r="K19" s="10">
        <v>62.882930000000002</v>
      </c>
      <c r="L19" s="10">
        <v>114.46282000000001</v>
      </c>
      <c r="M19" s="10">
        <v>177.34575000000001</v>
      </c>
    </row>
    <row r="20" spans="1:13" s="72" customFormat="1" ht="15" customHeight="1" x14ac:dyDescent="0.35">
      <c r="A20" s="9" t="s">
        <v>31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s="72" customFormat="1" ht="15" customHeight="1" x14ac:dyDescent="0.35">
      <c r="A21" s="9" t="s">
        <v>32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s="72" customFormat="1" ht="15" customHeight="1" x14ac:dyDescent="0.35">
      <c r="A22" s="9" t="s">
        <v>33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s="72" customFormat="1" ht="15" customHeight="1" x14ac:dyDescent="0.35">
      <c r="A23" s="9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s="72" customFormat="1" ht="15" customHeight="1" x14ac:dyDescent="0.35">
      <c r="A24" s="9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s="73" customFormat="1" ht="15" customHeight="1" x14ac:dyDescent="0.2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s="72" customFormat="1" ht="15" customHeight="1" x14ac:dyDescent="0.35">
      <c r="A26" s="13" t="s">
        <v>98</v>
      </c>
      <c r="B26" s="14">
        <v>27.523029999999999</v>
      </c>
      <c r="C26" s="14">
        <v>25015.666990000002</v>
      </c>
      <c r="D26" s="14">
        <v>211440.93938000005</v>
      </c>
      <c r="E26" s="14">
        <v>236484.12940000003</v>
      </c>
      <c r="F26" s="14">
        <v>0</v>
      </c>
      <c r="G26" s="14">
        <v>45636.374799999983</v>
      </c>
      <c r="H26" s="14">
        <v>263647.99408999993</v>
      </c>
      <c r="I26" s="14">
        <v>309284.36888999987</v>
      </c>
      <c r="J26" s="14">
        <v>0</v>
      </c>
      <c r="K26" s="14">
        <v>36195.853149999988</v>
      </c>
      <c r="L26" s="14">
        <v>161637.74509000004</v>
      </c>
      <c r="M26" s="14">
        <v>197833.59824000002</v>
      </c>
    </row>
    <row r="27" spans="1:13" ht="15" customHeight="1" thickBot="1" x14ac:dyDescent="0.25">
      <c r="A27" s="17"/>
      <c r="B27" s="74"/>
      <c r="C27" s="19"/>
      <c r="D27" s="19"/>
      <c r="E27" s="19"/>
      <c r="F27" s="19"/>
      <c r="G27" s="19"/>
      <c r="H27" s="74"/>
      <c r="I27" s="74"/>
      <c r="J27" s="74"/>
      <c r="K27" s="74"/>
      <c r="L27" s="74"/>
      <c r="M27" s="74"/>
    </row>
    <row r="28" spans="1:13" ht="15" customHeight="1" thickTop="1" x14ac:dyDescent="0.2">
      <c r="A28" s="21" t="s">
        <v>39</v>
      </c>
      <c r="B28" s="22"/>
      <c r="C28" s="11"/>
      <c r="D28" s="11"/>
      <c r="E28" s="11"/>
      <c r="F28" s="11"/>
      <c r="G28" s="11"/>
      <c r="H28" s="22"/>
      <c r="I28" s="22"/>
      <c r="J28" s="4"/>
      <c r="K28" s="4"/>
      <c r="L28" s="4"/>
      <c r="M28" s="4"/>
    </row>
    <row r="29" spans="1:13" ht="15" customHeight="1" x14ac:dyDescent="0.2">
      <c r="A29" s="3"/>
      <c r="B29" s="9"/>
      <c r="C29" s="10"/>
      <c r="D29" s="10"/>
      <c r="E29" s="10"/>
      <c r="F29" s="10"/>
      <c r="G29" s="10"/>
      <c r="H29" s="10"/>
      <c r="I29" s="9"/>
      <c r="J29" s="4"/>
      <c r="K29" s="4"/>
      <c r="L29" s="4"/>
      <c r="M29" s="4"/>
    </row>
  </sheetData>
  <mergeCells count="7">
    <mergeCell ref="A1:M1"/>
    <mergeCell ref="A2:M2"/>
    <mergeCell ref="A3:M3"/>
    <mergeCell ref="A4:M4"/>
    <mergeCell ref="B6:E6"/>
    <mergeCell ref="F6:I6"/>
    <mergeCell ref="J6:M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DDB4-502B-4746-A3B1-6E3A99FA2E38}">
  <sheetPr codeName="Sheet16">
    <pageSetUpPr fitToPage="1"/>
  </sheetPr>
  <dimension ref="A1:I29"/>
  <sheetViews>
    <sheetView zoomScaleNormal="100" workbookViewId="0">
      <selection activeCell="A36" sqref="A36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9.140625" customWidth="1"/>
    <col min="6" max="6" width="14.42578125" customWidth="1"/>
    <col min="7" max="7" width="16.42578125" customWidth="1"/>
    <col min="8" max="8" width="14.42578125" customWidth="1"/>
    <col min="9" max="9" width="7.5703125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2" max="262" width="14.42578125" customWidth="1"/>
    <col min="263" max="263" width="16.42578125" customWidth="1"/>
    <col min="264" max="264" width="14.42578125" customWidth="1"/>
    <col min="265" max="265" width="7.57031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8" max="518" width="14.42578125" customWidth="1"/>
    <col min="519" max="519" width="16.42578125" customWidth="1"/>
    <col min="520" max="520" width="14.42578125" customWidth="1"/>
    <col min="521" max="521" width="7.57031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4" max="774" width="14.42578125" customWidth="1"/>
    <col min="775" max="775" width="16.42578125" customWidth="1"/>
    <col min="776" max="776" width="14.42578125" customWidth="1"/>
    <col min="777" max="777" width="7.57031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30" max="1030" width="14.42578125" customWidth="1"/>
    <col min="1031" max="1031" width="16.42578125" customWidth="1"/>
    <col min="1032" max="1032" width="14.42578125" customWidth="1"/>
    <col min="1033" max="1033" width="7.57031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6" max="1286" width="14.42578125" customWidth="1"/>
    <col min="1287" max="1287" width="16.42578125" customWidth="1"/>
    <col min="1288" max="1288" width="14.42578125" customWidth="1"/>
    <col min="1289" max="1289" width="7.57031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2" max="1542" width="14.42578125" customWidth="1"/>
    <col min="1543" max="1543" width="16.42578125" customWidth="1"/>
    <col min="1544" max="1544" width="14.42578125" customWidth="1"/>
    <col min="1545" max="1545" width="7.57031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8" max="1798" width="14.42578125" customWidth="1"/>
    <col min="1799" max="1799" width="16.42578125" customWidth="1"/>
    <col min="1800" max="1800" width="14.42578125" customWidth="1"/>
    <col min="1801" max="1801" width="7.57031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4" max="2054" width="14.42578125" customWidth="1"/>
    <col min="2055" max="2055" width="16.42578125" customWidth="1"/>
    <col min="2056" max="2056" width="14.42578125" customWidth="1"/>
    <col min="2057" max="2057" width="7.57031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10" max="2310" width="14.42578125" customWidth="1"/>
    <col min="2311" max="2311" width="16.42578125" customWidth="1"/>
    <col min="2312" max="2312" width="14.42578125" customWidth="1"/>
    <col min="2313" max="2313" width="7.57031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6" max="2566" width="14.42578125" customWidth="1"/>
    <col min="2567" max="2567" width="16.42578125" customWidth="1"/>
    <col min="2568" max="2568" width="14.42578125" customWidth="1"/>
    <col min="2569" max="2569" width="7.57031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2" max="2822" width="14.42578125" customWidth="1"/>
    <col min="2823" max="2823" width="16.42578125" customWidth="1"/>
    <col min="2824" max="2824" width="14.42578125" customWidth="1"/>
    <col min="2825" max="2825" width="7.57031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8" max="3078" width="14.42578125" customWidth="1"/>
    <col min="3079" max="3079" width="16.42578125" customWidth="1"/>
    <col min="3080" max="3080" width="14.42578125" customWidth="1"/>
    <col min="3081" max="3081" width="7.57031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4" max="3334" width="14.42578125" customWidth="1"/>
    <col min="3335" max="3335" width="16.42578125" customWidth="1"/>
    <col min="3336" max="3336" width="14.42578125" customWidth="1"/>
    <col min="3337" max="3337" width="7.57031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90" max="3590" width="14.42578125" customWidth="1"/>
    <col min="3591" max="3591" width="16.42578125" customWidth="1"/>
    <col min="3592" max="3592" width="14.42578125" customWidth="1"/>
    <col min="3593" max="3593" width="7.57031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6" max="3846" width="14.42578125" customWidth="1"/>
    <col min="3847" max="3847" width="16.42578125" customWidth="1"/>
    <col min="3848" max="3848" width="14.42578125" customWidth="1"/>
    <col min="3849" max="3849" width="7.57031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2" max="4102" width="14.42578125" customWidth="1"/>
    <col min="4103" max="4103" width="16.42578125" customWidth="1"/>
    <col min="4104" max="4104" width="14.42578125" customWidth="1"/>
    <col min="4105" max="4105" width="7.57031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8" max="4358" width="14.42578125" customWidth="1"/>
    <col min="4359" max="4359" width="16.42578125" customWidth="1"/>
    <col min="4360" max="4360" width="14.42578125" customWidth="1"/>
    <col min="4361" max="4361" width="7.57031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4" max="4614" width="14.42578125" customWidth="1"/>
    <col min="4615" max="4615" width="16.42578125" customWidth="1"/>
    <col min="4616" max="4616" width="14.42578125" customWidth="1"/>
    <col min="4617" max="4617" width="7.57031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70" max="4870" width="14.42578125" customWidth="1"/>
    <col min="4871" max="4871" width="16.42578125" customWidth="1"/>
    <col min="4872" max="4872" width="14.42578125" customWidth="1"/>
    <col min="4873" max="4873" width="7.57031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6" max="5126" width="14.42578125" customWidth="1"/>
    <col min="5127" max="5127" width="16.42578125" customWidth="1"/>
    <col min="5128" max="5128" width="14.42578125" customWidth="1"/>
    <col min="5129" max="5129" width="7.57031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2" max="5382" width="14.42578125" customWidth="1"/>
    <col min="5383" max="5383" width="16.42578125" customWidth="1"/>
    <col min="5384" max="5384" width="14.42578125" customWidth="1"/>
    <col min="5385" max="5385" width="7.57031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8" max="5638" width="14.42578125" customWidth="1"/>
    <col min="5639" max="5639" width="16.42578125" customWidth="1"/>
    <col min="5640" max="5640" width="14.42578125" customWidth="1"/>
    <col min="5641" max="5641" width="7.57031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4" max="5894" width="14.42578125" customWidth="1"/>
    <col min="5895" max="5895" width="16.42578125" customWidth="1"/>
    <col min="5896" max="5896" width="14.42578125" customWidth="1"/>
    <col min="5897" max="5897" width="7.57031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50" max="6150" width="14.42578125" customWidth="1"/>
    <col min="6151" max="6151" width="16.42578125" customWidth="1"/>
    <col min="6152" max="6152" width="14.42578125" customWidth="1"/>
    <col min="6153" max="6153" width="7.57031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6" max="6406" width="14.42578125" customWidth="1"/>
    <col min="6407" max="6407" width="16.42578125" customWidth="1"/>
    <col min="6408" max="6408" width="14.42578125" customWidth="1"/>
    <col min="6409" max="6409" width="7.57031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2" max="6662" width="14.42578125" customWidth="1"/>
    <col min="6663" max="6663" width="16.42578125" customWidth="1"/>
    <col min="6664" max="6664" width="14.42578125" customWidth="1"/>
    <col min="6665" max="6665" width="7.57031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8" max="6918" width="14.42578125" customWidth="1"/>
    <col min="6919" max="6919" width="16.42578125" customWidth="1"/>
    <col min="6920" max="6920" width="14.42578125" customWidth="1"/>
    <col min="6921" max="6921" width="7.57031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4" max="7174" width="14.42578125" customWidth="1"/>
    <col min="7175" max="7175" width="16.42578125" customWidth="1"/>
    <col min="7176" max="7176" width="14.42578125" customWidth="1"/>
    <col min="7177" max="7177" width="7.57031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30" max="7430" width="14.42578125" customWidth="1"/>
    <col min="7431" max="7431" width="16.42578125" customWidth="1"/>
    <col min="7432" max="7432" width="14.42578125" customWidth="1"/>
    <col min="7433" max="7433" width="7.57031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6" max="7686" width="14.42578125" customWidth="1"/>
    <col min="7687" max="7687" width="16.42578125" customWidth="1"/>
    <col min="7688" max="7688" width="14.42578125" customWidth="1"/>
    <col min="7689" max="7689" width="7.57031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2" max="7942" width="14.42578125" customWidth="1"/>
    <col min="7943" max="7943" width="16.42578125" customWidth="1"/>
    <col min="7944" max="7944" width="14.42578125" customWidth="1"/>
    <col min="7945" max="7945" width="7.57031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8" max="8198" width="14.42578125" customWidth="1"/>
    <col min="8199" max="8199" width="16.42578125" customWidth="1"/>
    <col min="8200" max="8200" width="14.42578125" customWidth="1"/>
    <col min="8201" max="8201" width="7.57031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4" max="8454" width="14.42578125" customWidth="1"/>
    <col min="8455" max="8455" width="16.42578125" customWidth="1"/>
    <col min="8456" max="8456" width="14.42578125" customWidth="1"/>
    <col min="8457" max="8457" width="7.57031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10" max="8710" width="14.42578125" customWidth="1"/>
    <col min="8711" max="8711" width="16.42578125" customWidth="1"/>
    <col min="8712" max="8712" width="14.42578125" customWidth="1"/>
    <col min="8713" max="8713" width="7.57031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6" max="8966" width="14.42578125" customWidth="1"/>
    <col min="8967" max="8967" width="16.42578125" customWidth="1"/>
    <col min="8968" max="8968" width="14.42578125" customWidth="1"/>
    <col min="8969" max="8969" width="7.57031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2" max="9222" width="14.42578125" customWidth="1"/>
    <col min="9223" max="9223" width="16.42578125" customWidth="1"/>
    <col min="9224" max="9224" width="14.42578125" customWidth="1"/>
    <col min="9225" max="9225" width="7.57031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8" max="9478" width="14.42578125" customWidth="1"/>
    <col min="9479" max="9479" width="16.42578125" customWidth="1"/>
    <col min="9480" max="9480" width="14.42578125" customWidth="1"/>
    <col min="9481" max="9481" width="7.57031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4" max="9734" width="14.42578125" customWidth="1"/>
    <col min="9735" max="9735" width="16.42578125" customWidth="1"/>
    <col min="9736" max="9736" width="14.42578125" customWidth="1"/>
    <col min="9737" max="9737" width="7.57031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90" max="9990" width="14.42578125" customWidth="1"/>
    <col min="9991" max="9991" width="16.42578125" customWidth="1"/>
    <col min="9992" max="9992" width="14.42578125" customWidth="1"/>
    <col min="9993" max="9993" width="7.57031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6" max="10246" width="14.42578125" customWidth="1"/>
    <col min="10247" max="10247" width="16.42578125" customWidth="1"/>
    <col min="10248" max="10248" width="14.42578125" customWidth="1"/>
    <col min="10249" max="10249" width="7.57031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2" max="10502" width="14.42578125" customWidth="1"/>
    <col min="10503" max="10503" width="16.42578125" customWidth="1"/>
    <col min="10504" max="10504" width="14.42578125" customWidth="1"/>
    <col min="10505" max="10505" width="7.57031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8" max="10758" width="14.42578125" customWidth="1"/>
    <col min="10759" max="10759" width="16.42578125" customWidth="1"/>
    <col min="10760" max="10760" width="14.42578125" customWidth="1"/>
    <col min="10761" max="10761" width="7.57031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4" max="11014" width="14.42578125" customWidth="1"/>
    <col min="11015" max="11015" width="16.42578125" customWidth="1"/>
    <col min="11016" max="11016" width="14.42578125" customWidth="1"/>
    <col min="11017" max="11017" width="7.57031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70" max="11270" width="14.42578125" customWidth="1"/>
    <col min="11271" max="11271" width="16.42578125" customWidth="1"/>
    <col min="11272" max="11272" width="14.42578125" customWidth="1"/>
    <col min="11273" max="11273" width="7.57031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6" max="11526" width="14.42578125" customWidth="1"/>
    <col min="11527" max="11527" width="16.42578125" customWidth="1"/>
    <col min="11528" max="11528" width="14.42578125" customWidth="1"/>
    <col min="11529" max="11529" width="7.57031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2" max="11782" width="14.42578125" customWidth="1"/>
    <col min="11783" max="11783" width="16.42578125" customWidth="1"/>
    <col min="11784" max="11784" width="14.42578125" customWidth="1"/>
    <col min="11785" max="11785" width="7.57031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8" max="12038" width="14.42578125" customWidth="1"/>
    <col min="12039" max="12039" width="16.42578125" customWidth="1"/>
    <col min="12040" max="12040" width="14.42578125" customWidth="1"/>
    <col min="12041" max="12041" width="7.57031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4" max="12294" width="14.42578125" customWidth="1"/>
    <col min="12295" max="12295" width="16.42578125" customWidth="1"/>
    <col min="12296" max="12296" width="14.42578125" customWidth="1"/>
    <col min="12297" max="12297" width="7.57031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50" max="12550" width="14.42578125" customWidth="1"/>
    <col min="12551" max="12551" width="16.42578125" customWidth="1"/>
    <col min="12552" max="12552" width="14.42578125" customWidth="1"/>
    <col min="12553" max="12553" width="7.57031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6" max="12806" width="14.42578125" customWidth="1"/>
    <col min="12807" max="12807" width="16.42578125" customWidth="1"/>
    <col min="12808" max="12808" width="14.42578125" customWidth="1"/>
    <col min="12809" max="12809" width="7.57031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2" max="13062" width="14.42578125" customWidth="1"/>
    <col min="13063" max="13063" width="16.42578125" customWidth="1"/>
    <col min="13064" max="13064" width="14.42578125" customWidth="1"/>
    <col min="13065" max="13065" width="7.57031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8" max="13318" width="14.42578125" customWidth="1"/>
    <col min="13319" max="13319" width="16.42578125" customWidth="1"/>
    <col min="13320" max="13320" width="14.42578125" customWidth="1"/>
    <col min="13321" max="13321" width="7.57031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4" max="13574" width="14.42578125" customWidth="1"/>
    <col min="13575" max="13575" width="16.42578125" customWidth="1"/>
    <col min="13576" max="13576" width="14.42578125" customWidth="1"/>
    <col min="13577" max="13577" width="7.57031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30" max="13830" width="14.42578125" customWidth="1"/>
    <col min="13831" max="13831" width="16.42578125" customWidth="1"/>
    <col min="13832" max="13832" width="14.42578125" customWidth="1"/>
    <col min="13833" max="13833" width="7.57031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6" max="14086" width="14.42578125" customWidth="1"/>
    <col min="14087" max="14087" width="16.42578125" customWidth="1"/>
    <col min="14088" max="14088" width="14.42578125" customWidth="1"/>
    <col min="14089" max="14089" width="7.57031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2" max="14342" width="14.42578125" customWidth="1"/>
    <col min="14343" max="14343" width="16.42578125" customWidth="1"/>
    <col min="14344" max="14344" width="14.42578125" customWidth="1"/>
    <col min="14345" max="14345" width="7.57031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8" max="14598" width="14.42578125" customWidth="1"/>
    <col min="14599" max="14599" width="16.42578125" customWidth="1"/>
    <col min="14600" max="14600" width="14.42578125" customWidth="1"/>
    <col min="14601" max="14601" width="7.57031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4" max="14854" width="14.42578125" customWidth="1"/>
    <col min="14855" max="14855" width="16.42578125" customWidth="1"/>
    <col min="14856" max="14856" width="14.42578125" customWidth="1"/>
    <col min="14857" max="14857" width="7.57031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10" max="15110" width="14.42578125" customWidth="1"/>
    <col min="15111" max="15111" width="16.42578125" customWidth="1"/>
    <col min="15112" max="15112" width="14.42578125" customWidth="1"/>
    <col min="15113" max="15113" width="7.57031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6" max="15366" width="14.42578125" customWidth="1"/>
    <col min="15367" max="15367" width="16.42578125" customWidth="1"/>
    <col min="15368" max="15368" width="14.42578125" customWidth="1"/>
    <col min="15369" max="15369" width="7.57031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2" max="15622" width="14.42578125" customWidth="1"/>
    <col min="15623" max="15623" width="16.42578125" customWidth="1"/>
    <col min="15624" max="15624" width="14.42578125" customWidth="1"/>
    <col min="15625" max="15625" width="7.57031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8" max="15878" width="14.42578125" customWidth="1"/>
    <col min="15879" max="15879" width="16.42578125" customWidth="1"/>
    <col min="15880" max="15880" width="14.42578125" customWidth="1"/>
    <col min="15881" max="15881" width="7.57031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4" max="16134" width="14.42578125" customWidth="1"/>
    <col min="16135" max="16135" width="16.42578125" customWidth="1"/>
    <col min="16136" max="16136" width="14.42578125" customWidth="1"/>
    <col min="16137" max="16137" width="7.5703125" customWidth="1"/>
  </cols>
  <sheetData>
    <row r="1" spans="1:9" s="28" customFormat="1" ht="30" customHeight="1" x14ac:dyDescent="0.3">
      <c r="A1" s="191" t="s">
        <v>215</v>
      </c>
      <c r="B1" s="191"/>
      <c r="C1" s="191"/>
      <c r="D1" s="191"/>
      <c r="E1" s="191"/>
      <c r="F1" s="191"/>
      <c r="G1" s="191"/>
      <c r="H1" s="191"/>
      <c r="I1" s="191"/>
    </row>
    <row r="2" spans="1:9" s="28" customFormat="1" ht="15" customHeight="1" x14ac:dyDescent="0.3">
      <c r="A2" s="192" t="s">
        <v>94</v>
      </c>
      <c r="B2" s="192"/>
      <c r="C2" s="192"/>
      <c r="D2" s="192"/>
      <c r="E2" s="192"/>
      <c r="F2" s="192"/>
      <c r="G2" s="192"/>
      <c r="H2" s="192"/>
      <c r="I2" s="192"/>
    </row>
    <row r="3" spans="1:9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</row>
    <row r="4" spans="1:9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</row>
    <row r="5" spans="1:9" ht="15" customHeight="1" x14ac:dyDescent="0.2">
      <c r="A5" s="3"/>
      <c r="B5" s="25"/>
      <c r="C5" s="25"/>
      <c r="D5" s="4"/>
      <c r="E5" s="4"/>
      <c r="F5" s="4"/>
      <c r="G5" s="4"/>
      <c r="H5" s="25"/>
      <c r="I5" s="4"/>
    </row>
    <row r="6" spans="1:9" s="66" customFormat="1" ht="15" customHeight="1" x14ac:dyDescent="0.4">
      <c r="A6" s="65"/>
      <c r="B6" s="194" t="s">
        <v>91</v>
      </c>
      <c r="C6" s="194"/>
      <c r="D6" s="194"/>
      <c r="E6" s="194"/>
      <c r="F6" s="194" t="s">
        <v>92</v>
      </c>
      <c r="G6" s="194"/>
      <c r="H6" s="194"/>
      <c r="I6" s="194"/>
    </row>
    <row r="7" spans="1:9" s="70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8" t="s">
        <v>95</v>
      </c>
      <c r="G7" s="68" t="s">
        <v>96</v>
      </c>
      <c r="H7" s="69" t="s">
        <v>97</v>
      </c>
      <c r="I7" s="68" t="s">
        <v>42</v>
      </c>
    </row>
    <row r="8" spans="1:9" s="72" customFormat="1" ht="15" customHeight="1" x14ac:dyDescent="0.35">
      <c r="A8" s="9" t="s">
        <v>19</v>
      </c>
      <c r="B8" s="10">
        <v>15557.314970000001</v>
      </c>
      <c r="C8" s="10">
        <v>179888.54847999997</v>
      </c>
      <c r="D8" s="10">
        <v>991132.74235000054</v>
      </c>
      <c r="E8" s="10">
        <v>1186578.6058000005</v>
      </c>
      <c r="F8" s="10">
        <v>54.768039999999999</v>
      </c>
      <c r="G8" s="10">
        <v>7123.6590400000014</v>
      </c>
      <c r="H8" s="10">
        <v>63058.761159999987</v>
      </c>
      <c r="I8" s="10">
        <v>70237.188239999989</v>
      </c>
    </row>
    <row r="9" spans="1:9" s="72" customFormat="1" ht="15" customHeight="1" x14ac:dyDescent="0.35">
      <c r="A9" s="9" t="s">
        <v>20</v>
      </c>
      <c r="B9" s="10">
        <v>4513.5150400000002</v>
      </c>
      <c r="C9" s="10">
        <v>1095.3908699999999</v>
      </c>
      <c r="D9" s="10">
        <v>4284.6914200000001</v>
      </c>
      <c r="E9" s="10">
        <v>9893.5973300000005</v>
      </c>
      <c r="F9" s="10">
        <v>388.06496999999996</v>
      </c>
      <c r="G9" s="10">
        <v>1122.9101400000002</v>
      </c>
      <c r="H9" s="10">
        <v>4885.4875500000007</v>
      </c>
      <c r="I9" s="10">
        <v>6396.4626600000011</v>
      </c>
    </row>
    <row r="10" spans="1:9" s="72" customFormat="1" ht="15" customHeight="1" x14ac:dyDescent="0.35">
      <c r="A10" s="9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s="72" customFormat="1" ht="15" customHeight="1" x14ac:dyDescent="0.35">
      <c r="A11" s="9" t="s">
        <v>22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s="72" customFormat="1" ht="15" customHeight="1" x14ac:dyDescent="0.35">
      <c r="A12" s="9" t="s">
        <v>23</v>
      </c>
      <c r="B12" s="10">
        <v>4586.7331900000008</v>
      </c>
      <c r="C12" s="10">
        <v>64211.979519999986</v>
      </c>
      <c r="D12" s="10">
        <v>308623.9090300001</v>
      </c>
      <c r="E12" s="10">
        <v>377422.62174000009</v>
      </c>
      <c r="F12" s="10">
        <v>6.1769399999999992</v>
      </c>
      <c r="G12" s="10">
        <v>4848.2057499999992</v>
      </c>
      <c r="H12" s="10">
        <v>10175.164119999998</v>
      </c>
      <c r="I12" s="10">
        <v>15029.546809999996</v>
      </c>
    </row>
    <row r="13" spans="1:9" s="72" customFormat="1" ht="15" customHeight="1" x14ac:dyDescent="0.35">
      <c r="A13" s="9" t="s">
        <v>24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s="72" customFormat="1" ht="15" customHeight="1" x14ac:dyDescent="0.35">
      <c r="A14" s="9" t="s">
        <v>25</v>
      </c>
      <c r="B14" s="10">
        <v>0</v>
      </c>
      <c r="C14" s="10">
        <v>29627.99667</v>
      </c>
      <c r="D14" s="10">
        <v>0</v>
      </c>
      <c r="E14" s="10">
        <v>29627.99667</v>
      </c>
      <c r="F14" s="10">
        <v>0</v>
      </c>
      <c r="G14" s="10">
        <v>0</v>
      </c>
      <c r="H14" s="10">
        <v>0</v>
      </c>
      <c r="I14" s="10">
        <v>0</v>
      </c>
    </row>
    <row r="15" spans="1:9" s="72" customFormat="1" ht="15" customHeight="1" x14ac:dyDescent="0.35">
      <c r="A15" s="9" t="s">
        <v>26</v>
      </c>
      <c r="B15" s="10">
        <v>0</v>
      </c>
      <c r="C15" s="10">
        <v>9083.0759500000058</v>
      </c>
      <c r="D15" s="10">
        <v>5916.3924900000011</v>
      </c>
      <c r="E15" s="10">
        <v>14999.46844000001</v>
      </c>
      <c r="F15" s="10">
        <v>0</v>
      </c>
      <c r="G15" s="10">
        <v>852.58474000000024</v>
      </c>
      <c r="H15" s="10">
        <v>246.67106000000001</v>
      </c>
      <c r="I15" s="10">
        <v>1099.2558000000004</v>
      </c>
    </row>
    <row r="16" spans="1:9" s="72" customFormat="1" ht="15" customHeight="1" x14ac:dyDescent="0.35">
      <c r="A16" s="9" t="s">
        <v>27</v>
      </c>
      <c r="B16" s="10">
        <v>0</v>
      </c>
      <c r="C16" s="10">
        <v>2584.7164499999999</v>
      </c>
      <c r="D16" s="10">
        <v>17558.003660000002</v>
      </c>
      <c r="E16" s="10">
        <v>20142.720110000002</v>
      </c>
      <c r="F16" s="10">
        <v>0</v>
      </c>
      <c r="G16" s="10">
        <v>623.58674999999994</v>
      </c>
      <c r="H16" s="10">
        <v>5901.343100000001</v>
      </c>
      <c r="I16" s="10">
        <v>6524.9298500000004</v>
      </c>
    </row>
    <row r="17" spans="1:9" s="72" customFormat="1" ht="15" customHeight="1" x14ac:dyDescent="0.35">
      <c r="A17" s="9" t="s">
        <v>28</v>
      </c>
      <c r="B17" s="10">
        <v>20</v>
      </c>
      <c r="C17" s="10">
        <v>1278.7642100000003</v>
      </c>
      <c r="D17" s="10">
        <v>8066.0110000000004</v>
      </c>
      <c r="E17" s="10">
        <v>9364.7752100000016</v>
      </c>
      <c r="F17" s="10">
        <v>0</v>
      </c>
      <c r="G17" s="10">
        <v>136.11111</v>
      </c>
      <c r="H17" s="10">
        <v>131.82588999999999</v>
      </c>
      <c r="I17" s="10">
        <v>267.93700000000001</v>
      </c>
    </row>
    <row r="18" spans="1:9" s="72" customFormat="1" ht="15" customHeight="1" x14ac:dyDescent="0.35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s="72" customFormat="1" ht="15" customHeight="1" x14ac:dyDescent="0.35">
      <c r="A19" s="9" t="s">
        <v>30</v>
      </c>
      <c r="B19" s="10">
        <v>0</v>
      </c>
      <c r="C19" s="10">
        <v>105.19189999999999</v>
      </c>
      <c r="D19" s="10">
        <v>510.63412</v>
      </c>
      <c r="E19" s="10">
        <v>615.82601999999997</v>
      </c>
      <c r="F19" s="10">
        <v>0</v>
      </c>
      <c r="G19" s="10">
        <v>0</v>
      </c>
      <c r="H19" s="10">
        <v>0</v>
      </c>
      <c r="I19" s="10">
        <v>0</v>
      </c>
    </row>
    <row r="20" spans="1:9" s="72" customFormat="1" ht="15" customHeight="1" x14ac:dyDescent="0.35">
      <c r="A20" s="9" t="s">
        <v>31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s="72" customFormat="1" ht="15" customHeight="1" x14ac:dyDescent="0.35">
      <c r="A21" s="9" t="s">
        <v>32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s="72" customFormat="1" ht="15" customHeight="1" x14ac:dyDescent="0.35">
      <c r="A22" s="9" t="s">
        <v>33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s="72" customFormat="1" ht="15" customHeight="1" x14ac:dyDescent="0.35">
      <c r="A23" s="9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s="72" customFormat="1" ht="15" customHeight="1" x14ac:dyDescent="0.35">
      <c r="A24" s="9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s="73" customFormat="1" ht="15" customHeight="1" x14ac:dyDescent="0.2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s="72" customFormat="1" ht="15" customHeight="1" x14ac:dyDescent="0.35">
      <c r="A26" s="13" t="s">
        <v>98</v>
      </c>
      <c r="B26" s="14">
        <v>24677.563200000004</v>
      </c>
      <c r="C26" s="14">
        <v>287875.66404999996</v>
      </c>
      <c r="D26" s="14">
        <v>1336092.3840700006</v>
      </c>
      <c r="E26" s="14">
        <v>1648645.6113200006</v>
      </c>
      <c r="F26" s="14">
        <v>449.00994999999995</v>
      </c>
      <c r="G26" s="14">
        <v>14707.057530000002</v>
      </c>
      <c r="H26" s="14">
        <v>84399.25288</v>
      </c>
      <c r="I26" s="14">
        <v>99555.320359999998</v>
      </c>
    </row>
    <row r="27" spans="1:9" ht="15" customHeight="1" thickBot="1" x14ac:dyDescent="0.25">
      <c r="A27" s="17"/>
      <c r="B27" s="74"/>
      <c r="C27" s="19"/>
      <c r="D27" s="19"/>
      <c r="E27" s="19"/>
      <c r="F27" s="74"/>
      <c r="G27" s="74"/>
      <c r="H27" s="74"/>
      <c r="I27" s="74"/>
    </row>
    <row r="28" spans="1:9" ht="15" customHeight="1" thickTop="1" x14ac:dyDescent="0.2">
      <c r="A28" s="21" t="s">
        <v>39</v>
      </c>
      <c r="B28" s="22"/>
      <c r="C28" s="11"/>
      <c r="D28" s="11"/>
      <c r="E28" s="11"/>
      <c r="F28" s="4"/>
      <c r="G28" s="4"/>
      <c r="H28" s="4"/>
      <c r="I28" s="4"/>
    </row>
    <row r="29" spans="1:9" ht="15" customHeight="1" x14ac:dyDescent="0.2">
      <c r="A29" s="3"/>
      <c r="B29" s="9"/>
      <c r="C29" s="10"/>
      <c r="D29" s="10"/>
      <c r="E29" s="10"/>
      <c r="F29" s="4"/>
      <c r="G29" s="4"/>
      <c r="H29" s="4"/>
      <c r="I29" s="4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4532-4688-48E3-AE23-BDF76433954A}">
  <sheetPr codeName="Sheet17">
    <pageSetUpPr fitToPage="1"/>
  </sheetPr>
  <dimension ref="A1:I29"/>
  <sheetViews>
    <sheetView zoomScaleNormal="100" workbookViewId="0">
      <selection activeCell="L33" sqref="L33"/>
    </sheetView>
  </sheetViews>
  <sheetFormatPr baseColWidth="10" defaultColWidth="9.140625" defaultRowHeight="12.75" x14ac:dyDescent="0.2"/>
  <cols>
    <col min="1" max="1" width="53.5703125" style="24" customWidth="1"/>
    <col min="2" max="2" width="14.42578125" customWidth="1"/>
    <col min="3" max="3" width="16.42578125" customWidth="1"/>
    <col min="4" max="4" width="14.42578125" customWidth="1"/>
    <col min="5" max="5" width="9.140625" customWidth="1"/>
    <col min="6" max="6" width="14.42578125" customWidth="1"/>
    <col min="7" max="7" width="16.42578125" customWidth="1"/>
    <col min="8" max="8" width="14.42578125" customWidth="1"/>
    <col min="9" max="9" width="9.140625" bestFit="1" customWidth="1"/>
    <col min="257" max="257" width="53.5703125" customWidth="1"/>
    <col min="258" max="258" width="14.42578125" customWidth="1"/>
    <col min="259" max="259" width="16.42578125" customWidth="1"/>
    <col min="260" max="260" width="14.42578125" customWidth="1"/>
    <col min="262" max="262" width="14.42578125" customWidth="1"/>
    <col min="263" max="263" width="16.42578125" customWidth="1"/>
    <col min="264" max="264" width="14.42578125" customWidth="1"/>
    <col min="513" max="513" width="53.5703125" customWidth="1"/>
    <col min="514" max="514" width="14.42578125" customWidth="1"/>
    <col min="515" max="515" width="16.42578125" customWidth="1"/>
    <col min="516" max="516" width="14.42578125" customWidth="1"/>
    <col min="518" max="518" width="14.42578125" customWidth="1"/>
    <col min="519" max="519" width="16.42578125" customWidth="1"/>
    <col min="520" max="520" width="14.42578125" customWidth="1"/>
    <col min="769" max="769" width="53.5703125" customWidth="1"/>
    <col min="770" max="770" width="14.42578125" customWidth="1"/>
    <col min="771" max="771" width="16.42578125" customWidth="1"/>
    <col min="772" max="772" width="14.42578125" customWidth="1"/>
    <col min="774" max="774" width="14.42578125" customWidth="1"/>
    <col min="775" max="775" width="16.42578125" customWidth="1"/>
    <col min="776" max="776" width="14.42578125" customWidth="1"/>
    <col min="1025" max="1025" width="53.5703125" customWidth="1"/>
    <col min="1026" max="1026" width="14.42578125" customWidth="1"/>
    <col min="1027" max="1027" width="16.42578125" customWidth="1"/>
    <col min="1028" max="1028" width="14.42578125" customWidth="1"/>
    <col min="1030" max="1030" width="14.42578125" customWidth="1"/>
    <col min="1031" max="1031" width="16.42578125" customWidth="1"/>
    <col min="1032" max="1032" width="14.42578125" customWidth="1"/>
    <col min="1281" max="1281" width="53.5703125" customWidth="1"/>
    <col min="1282" max="1282" width="14.42578125" customWidth="1"/>
    <col min="1283" max="1283" width="16.42578125" customWidth="1"/>
    <col min="1284" max="1284" width="14.42578125" customWidth="1"/>
    <col min="1286" max="1286" width="14.42578125" customWidth="1"/>
    <col min="1287" max="1287" width="16.42578125" customWidth="1"/>
    <col min="1288" max="1288" width="14.42578125" customWidth="1"/>
    <col min="1537" max="1537" width="53.5703125" customWidth="1"/>
    <col min="1538" max="1538" width="14.42578125" customWidth="1"/>
    <col min="1539" max="1539" width="16.42578125" customWidth="1"/>
    <col min="1540" max="1540" width="14.42578125" customWidth="1"/>
    <col min="1542" max="1542" width="14.42578125" customWidth="1"/>
    <col min="1543" max="1543" width="16.42578125" customWidth="1"/>
    <col min="1544" max="1544" width="14.42578125" customWidth="1"/>
    <col min="1793" max="1793" width="53.5703125" customWidth="1"/>
    <col min="1794" max="1794" width="14.42578125" customWidth="1"/>
    <col min="1795" max="1795" width="16.42578125" customWidth="1"/>
    <col min="1796" max="1796" width="14.42578125" customWidth="1"/>
    <col min="1798" max="1798" width="14.42578125" customWidth="1"/>
    <col min="1799" max="1799" width="16.42578125" customWidth="1"/>
    <col min="1800" max="1800" width="14.42578125" customWidth="1"/>
    <col min="2049" max="2049" width="53.5703125" customWidth="1"/>
    <col min="2050" max="2050" width="14.42578125" customWidth="1"/>
    <col min="2051" max="2051" width="16.42578125" customWidth="1"/>
    <col min="2052" max="2052" width="14.42578125" customWidth="1"/>
    <col min="2054" max="2054" width="14.42578125" customWidth="1"/>
    <col min="2055" max="2055" width="16.42578125" customWidth="1"/>
    <col min="2056" max="2056" width="14.42578125" customWidth="1"/>
    <col min="2305" max="2305" width="53.5703125" customWidth="1"/>
    <col min="2306" max="2306" width="14.42578125" customWidth="1"/>
    <col min="2307" max="2307" width="16.42578125" customWidth="1"/>
    <col min="2308" max="2308" width="14.42578125" customWidth="1"/>
    <col min="2310" max="2310" width="14.42578125" customWidth="1"/>
    <col min="2311" max="2311" width="16.42578125" customWidth="1"/>
    <col min="2312" max="2312" width="14.42578125" customWidth="1"/>
    <col min="2561" max="2561" width="53.5703125" customWidth="1"/>
    <col min="2562" max="2562" width="14.42578125" customWidth="1"/>
    <col min="2563" max="2563" width="16.42578125" customWidth="1"/>
    <col min="2564" max="2564" width="14.42578125" customWidth="1"/>
    <col min="2566" max="2566" width="14.42578125" customWidth="1"/>
    <col min="2567" max="2567" width="16.42578125" customWidth="1"/>
    <col min="2568" max="2568" width="14.42578125" customWidth="1"/>
    <col min="2817" max="2817" width="53.5703125" customWidth="1"/>
    <col min="2818" max="2818" width="14.42578125" customWidth="1"/>
    <col min="2819" max="2819" width="16.42578125" customWidth="1"/>
    <col min="2820" max="2820" width="14.42578125" customWidth="1"/>
    <col min="2822" max="2822" width="14.42578125" customWidth="1"/>
    <col min="2823" max="2823" width="16.42578125" customWidth="1"/>
    <col min="2824" max="2824" width="14.42578125" customWidth="1"/>
    <col min="3073" max="3073" width="53.5703125" customWidth="1"/>
    <col min="3074" max="3074" width="14.42578125" customWidth="1"/>
    <col min="3075" max="3075" width="16.42578125" customWidth="1"/>
    <col min="3076" max="3076" width="14.42578125" customWidth="1"/>
    <col min="3078" max="3078" width="14.42578125" customWidth="1"/>
    <col min="3079" max="3079" width="16.42578125" customWidth="1"/>
    <col min="3080" max="3080" width="14.42578125" customWidth="1"/>
    <col min="3329" max="3329" width="53.5703125" customWidth="1"/>
    <col min="3330" max="3330" width="14.42578125" customWidth="1"/>
    <col min="3331" max="3331" width="16.42578125" customWidth="1"/>
    <col min="3332" max="3332" width="14.42578125" customWidth="1"/>
    <col min="3334" max="3334" width="14.42578125" customWidth="1"/>
    <col min="3335" max="3335" width="16.42578125" customWidth="1"/>
    <col min="3336" max="3336" width="14.42578125" customWidth="1"/>
    <col min="3585" max="3585" width="53.5703125" customWidth="1"/>
    <col min="3586" max="3586" width="14.42578125" customWidth="1"/>
    <col min="3587" max="3587" width="16.42578125" customWidth="1"/>
    <col min="3588" max="3588" width="14.42578125" customWidth="1"/>
    <col min="3590" max="3590" width="14.42578125" customWidth="1"/>
    <col min="3591" max="3591" width="16.42578125" customWidth="1"/>
    <col min="3592" max="3592" width="14.42578125" customWidth="1"/>
    <col min="3841" max="3841" width="53.5703125" customWidth="1"/>
    <col min="3842" max="3842" width="14.42578125" customWidth="1"/>
    <col min="3843" max="3843" width="16.42578125" customWidth="1"/>
    <col min="3844" max="3844" width="14.42578125" customWidth="1"/>
    <col min="3846" max="3846" width="14.42578125" customWidth="1"/>
    <col min="3847" max="3847" width="16.42578125" customWidth="1"/>
    <col min="3848" max="3848" width="14.42578125" customWidth="1"/>
    <col min="4097" max="4097" width="53.5703125" customWidth="1"/>
    <col min="4098" max="4098" width="14.42578125" customWidth="1"/>
    <col min="4099" max="4099" width="16.42578125" customWidth="1"/>
    <col min="4100" max="4100" width="14.42578125" customWidth="1"/>
    <col min="4102" max="4102" width="14.42578125" customWidth="1"/>
    <col min="4103" max="4103" width="16.42578125" customWidth="1"/>
    <col min="4104" max="4104" width="14.42578125" customWidth="1"/>
    <col min="4353" max="4353" width="53.5703125" customWidth="1"/>
    <col min="4354" max="4354" width="14.42578125" customWidth="1"/>
    <col min="4355" max="4355" width="16.42578125" customWidth="1"/>
    <col min="4356" max="4356" width="14.42578125" customWidth="1"/>
    <col min="4358" max="4358" width="14.42578125" customWidth="1"/>
    <col min="4359" max="4359" width="16.42578125" customWidth="1"/>
    <col min="4360" max="4360" width="14.42578125" customWidth="1"/>
    <col min="4609" max="4609" width="53.5703125" customWidth="1"/>
    <col min="4610" max="4610" width="14.42578125" customWidth="1"/>
    <col min="4611" max="4611" width="16.42578125" customWidth="1"/>
    <col min="4612" max="4612" width="14.42578125" customWidth="1"/>
    <col min="4614" max="4614" width="14.42578125" customWidth="1"/>
    <col min="4615" max="4615" width="16.42578125" customWidth="1"/>
    <col min="4616" max="4616" width="14.42578125" customWidth="1"/>
    <col min="4865" max="4865" width="53.5703125" customWidth="1"/>
    <col min="4866" max="4866" width="14.42578125" customWidth="1"/>
    <col min="4867" max="4867" width="16.42578125" customWidth="1"/>
    <col min="4868" max="4868" width="14.42578125" customWidth="1"/>
    <col min="4870" max="4870" width="14.42578125" customWidth="1"/>
    <col min="4871" max="4871" width="16.42578125" customWidth="1"/>
    <col min="4872" max="4872" width="14.42578125" customWidth="1"/>
    <col min="5121" max="5121" width="53.5703125" customWidth="1"/>
    <col min="5122" max="5122" width="14.42578125" customWidth="1"/>
    <col min="5123" max="5123" width="16.42578125" customWidth="1"/>
    <col min="5124" max="5124" width="14.42578125" customWidth="1"/>
    <col min="5126" max="5126" width="14.42578125" customWidth="1"/>
    <col min="5127" max="5127" width="16.42578125" customWidth="1"/>
    <col min="5128" max="5128" width="14.42578125" customWidth="1"/>
    <col min="5377" max="5377" width="53.5703125" customWidth="1"/>
    <col min="5378" max="5378" width="14.42578125" customWidth="1"/>
    <col min="5379" max="5379" width="16.42578125" customWidth="1"/>
    <col min="5380" max="5380" width="14.42578125" customWidth="1"/>
    <col min="5382" max="5382" width="14.42578125" customWidth="1"/>
    <col min="5383" max="5383" width="16.42578125" customWidth="1"/>
    <col min="5384" max="5384" width="14.42578125" customWidth="1"/>
    <col min="5633" max="5633" width="53.5703125" customWidth="1"/>
    <col min="5634" max="5634" width="14.42578125" customWidth="1"/>
    <col min="5635" max="5635" width="16.42578125" customWidth="1"/>
    <col min="5636" max="5636" width="14.42578125" customWidth="1"/>
    <col min="5638" max="5638" width="14.42578125" customWidth="1"/>
    <col min="5639" max="5639" width="16.42578125" customWidth="1"/>
    <col min="5640" max="5640" width="14.42578125" customWidth="1"/>
    <col min="5889" max="5889" width="53.5703125" customWidth="1"/>
    <col min="5890" max="5890" width="14.42578125" customWidth="1"/>
    <col min="5891" max="5891" width="16.42578125" customWidth="1"/>
    <col min="5892" max="5892" width="14.42578125" customWidth="1"/>
    <col min="5894" max="5894" width="14.42578125" customWidth="1"/>
    <col min="5895" max="5895" width="16.42578125" customWidth="1"/>
    <col min="5896" max="5896" width="14.42578125" customWidth="1"/>
    <col min="6145" max="6145" width="53.5703125" customWidth="1"/>
    <col min="6146" max="6146" width="14.42578125" customWidth="1"/>
    <col min="6147" max="6147" width="16.42578125" customWidth="1"/>
    <col min="6148" max="6148" width="14.42578125" customWidth="1"/>
    <col min="6150" max="6150" width="14.42578125" customWidth="1"/>
    <col min="6151" max="6151" width="16.42578125" customWidth="1"/>
    <col min="6152" max="6152" width="14.42578125" customWidth="1"/>
    <col min="6401" max="6401" width="53.5703125" customWidth="1"/>
    <col min="6402" max="6402" width="14.42578125" customWidth="1"/>
    <col min="6403" max="6403" width="16.42578125" customWidth="1"/>
    <col min="6404" max="6404" width="14.42578125" customWidth="1"/>
    <col min="6406" max="6406" width="14.42578125" customWidth="1"/>
    <col min="6407" max="6407" width="16.42578125" customWidth="1"/>
    <col min="6408" max="6408" width="14.42578125" customWidth="1"/>
    <col min="6657" max="6657" width="53.5703125" customWidth="1"/>
    <col min="6658" max="6658" width="14.42578125" customWidth="1"/>
    <col min="6659" max="6659" width="16.42578125" customWidth="1"/>
    <col min="6660" max="6660" width="14.42578125" customWidth="1"/>
    <col min="6662" max="6662" width="14.42578125" customWidth="1"/>
    <col min="6663" max="6663" width="16.42578125" customWidth="1"/>
    <col min="6664" max="6664" width="14.42578125" customWidth="1"/>
    <col min="6913" max="6913" width="53.5703125" customWidth="1"/>
    <col min="6914" max="6914" width="14.42578125" customWidth="1"/>
    <col min="6915" max="6915" width="16.42578125" customWidth="1"/>
    <col min="6916" max="6916" width="14.42578125" customWidth="1"/>
    <col min="6918" max="6918" width="14.42578125" customWidth="1"/>
    <col min="6919" max="6919" width="16.42578125" customWidth="1"/>
    <col min="6920" max="6920" width="14.42578125" customWidth="1"/>
    <col min="7169" max="7169" width="53.5703125" customWidth="1"/>
    <col min="7170" max="7170" width="14.42578125" customWidth="1"/>
    <col min="7171" max="7171" width="16.42578125" customWidth="1"/>
    <col min="7172" max="7172" width="14.42578125" customWidth="1"/>
    <col min="7174" max="7174" width="14.42578125" customWidth="1"/>
    <col min="7175" max="7175" width="16.42578125" customWidth="1"/>
    <col min="7176" max="7176" width="14.42578125" customWidth="1"/>
    <col min="7425" max="7425" width="53.5703125" customWidth="1"/>
    <col min="7426" max="7426" width="14.42578125" customWidth="1"/>
    <col min="7427" max="7427" width="16.42578125" customWidth="1"/>
    <col min="7428" max="7428" width="14.42578125" customWidth="1"/>
    <col min="7430" max="7430" width="14.42578125" customWidth="1"/>
    <col min="7431" max="7431" width="16.42578125" customWidth="1"/>
    <col min="7432" max="7432" width="14.42578125" customWidth="1"/>
    <col min="7681" max="7681" width="53.5703125" customWidth="1"/>
    <col min="7682" max="7682" width="14.42578125" customWidth="1"/>
    <col min="7683" max="7683" width="16.42578125" customWidth="1"/>
    <col min="7684" max="7684" width="14.42578125" customWidth="1"/>
    <col min="7686" max="7686" width="14.42578125" customWidth="1"/>
    <col min="7687" max="7687" width="16.42578125" customWidth="1"/>
    <col min="7688" max="7688" width="14.42578125" customWidth="1"/>
    <col min="7937" max="7937" width="53.5703125" customWidth="1"/>
    <col min="7938" max="7938" width="14.42578125" customWidth="1"/>
    <col min="7939" max="7939" width="16.42578125" customWidth="1"/>
    <col min="7940" max="7940" width="14.42578125" customWidth="1"/>
    <col min="7942" max="7942" width="14.42578125" customWidth="1"/>
    <col min="7943" max="7943" width="16.42578125" customWidth="1"/>
    <col min="7944" max="7944" width="14.42578125" customWidth="1"/>
    <col min="8193" max="8193" width="53.5703125" customWidth="1"/>
    <col min="8194" max="8194" width="14.42578125" customWidth="1"/>
    <col min="8195" max="8195" width="16.42578125" customWidth="1"/>
    <col min="8196" max="8196" width="14.42578125" customWidth="1"/>
    <col min="8198" max="8198" width="14.42578125" customWidth="1"/>
    <col min="8199" max="8199" width="16.42578125" customWidth="1"/>
    <col min="8200" max="8200" width="14.42578125" customWidth="1"/>
    <col min="8449" max="8449" width="53.5703125" customWidth="1"/>
    <col min="8450" max="8450" width="14.42578125" customWidth="1"/>
    <col min="8451" max="8451" width="16.42578125" customWidth="1"/>
    <col min="8452" max="8452" width="14.42578125" customWidth="1"/>
    <col min="8454" max="8454" width="14.42578125" customWidth="1"/>
    <col min="8455" max="8455" width="16.42578125" customWidth="1"/>
    <col min="8456" max="8456" width="14.42578125" customWidth="1"/>
    <col min="8705" max="8705" width="53.5703125" customWidth="1"/>
    <col min="8706" max="8706" width="14.42578125" customWidth="1"/>
    <col min="8707" max="8707" width="16.42578125" customWidth="1"/>
    <col min="8708" max="8708" width="14.42578125" customWidth="1"/>
    <col min="8710" max="8710" width="14.42578125" customWidth="1"/>
    <col min="8711" max="8711" width="16.42578125" customWidth="1"/>
    <col min="8712" max="8712" width="14.42578125" customWidth="1"/>
    <col min="8961" max="8961" width="53.5703125" customWidth="1"/>
    <col min="8962" max="8962" width="14.42578125" customWidth="1"/>
    <col min="8963" max="8963" width="16.42578125" customWidth="1"/>
    <col min="8964" max="8964" width="14.42578125" customWidth="1"/>
    <col min="8966" max="8966" width="14.42578125" customWidth="1"/>
    <col min="8967" max="8967" width="16.42578125" customWidth="1"/>
    <col min="8968" max="8968" width="14.42578125" customWidth="1"/>
    <col min="9217" max="9217" width="53.5703125" customWidth="1"/>
    <col min="9218" max="9218" width="14.42578125" customWidth="1"/>
    <col min="9219" max="9219" width="16.42578125" customWidth="1"/>
    <col min="9220" max="9220" width="14.42578125" customWidth="1"/>
    <col min="9222" max="9222" width="14.42578125" customWidth="1"/>
    <col min="9223" max="9223" width="16.42578125" customWidth="1"/>
    <col min="9224" max="9224" width="14.42578125" customWidth="1"/>
    <col min="9473" max="9473" width="53.5703125" customWidth="1"/>
    <col min="9474" max="9474" width="14.42578125" customWidth="1"/>
    <col min="9475" max="9475" width="16.42578125" customWidth="1"/>
    <col min="9476" max="9476" width="14.42578125" customWidth="1"/>
    <col min="9478" max="9478" width="14.42578125" customWidth="1"/>
    <col min="9479" max="9479" width="16.42578125" customWidth="1"/>
    <col min="9480" max="9480" width="14.42578125" customWidth="1"/>
    <col min="9729" max="9729" width="53.5703125" customWidth="1"/>
    <col min="9730" max="9730" width="14.42578125" customWidth="1"/>
    <col min="9731" max="9731" width="16.42578125" customWidth="1"/>
    <col min="9732" max="9732" width="14.42578125" customWidth="1"/>
    <col min="9734" max="9734" width="14.42578125" customWidth="1"/>
    <col min="9735" max="9735" width="16.42578125" customWidth="1"/>
    <col min="9736" max="9736" width="14.42578125" customWidth="1"/>
    <col min="9985" max="9985" width="53.5703125" customWidth="1"/>
    <col min="9986" max="9986" width="14.42578125" customWidth="1"/>
    <col min="9987" max="9987" width="16.42578125" customWidth="1"/>
    <col min="9988" max="9988" width="14.42578125" customWidth="1"/>
    <col min="9990" max="9990" width="14.42578125" customWidth="1"/>
    <col min="9991" max="9991" width="16.42578125" customWidth="1"/>
    <col min="9992" max="9992" width="14.42578125" customWidth="1"/>
    <col min="10241" max="10241" width="53.5703125" customWidth="1"/>
    <col min="10242" max="10242" width="14.42578125" customWidth="1"/>
    <col min="10243" max="10243" width="16.42578125" customWidth="1"/>
    <col min="10244" max="10244" width="14.42578125" customWidth="1"/>
    <col min="10246" max="10246" width="14.42578125" customWidth="1"/>
    <col min="10247" max="10247" width="16.42578125" customWidth="1"/>
    <col min="10248" max="10248" width="14.42578125" customWidth="1"/>
    <col min="10497" max="10497" width="53.5703125" customWidth="1"/>
    <col min="10498" max="10498" width="14.42578125" customWidth="1"/>
    <col min="10499" max="10499" width="16.42578125" customWidth="1"/>
    <col min="10500" max="10500" width="14.42578125" customWidth="1"/>
    <col min="10502" max="10502" width="14.42578125" customWidth="1"/>
    <col min="10503" max="10503" width="16.42578125" customWidth="1"/>
    <col min="10504" max="10504" width="14.42578125" customWidth="1"/>
    <col min="10753" max="10753" width="53.5703125" customWidth="1"/>
    <col min="10754" max="10754" width="14.42578125" customWidth="1"/>
    <col min="10755" max="10755" width="16.42578125" customWidth="1"/>
    <col min="10756" max="10756" width="14.42578125" customWidth="1"/>
    <col min="10758" max="10758" width="14.42578125" customWidth="1"/>
    <col min="10759" max="10759" width="16.42578125" customWidth="1"/>
    <col min="10760" max="10760" width="14.42578125" customWidth="1"/>
    <col min="11009" max="11009" width="53.5703125" customWidth="1"/>
    <col min="11010" max="11010" width="14.42578125" customWidth="1"/>
    <col min="11011" max="11011" width="16.42578125" customWidth="1"/>
    <col min="11012" max="11012" width="14.42578125" customWidth="1"/>
    <col min="11014" max="11014" width="14.42578125" customWidth="1"/>
    <col min="11015" max="11015" width="16.42578125" customWidth="1"/>
    <col min="11016" max="11016" width="14.42578125" customWidth="1"/>
    <col min="11265" max="11265" width="53.5703125" customWidth="1"/>
    <col min="11266" max="11266" width="14.42578125" customWidth="1"/>
    <col min="11267" max="11267" width="16.42578125" customWidth="1"/>
    <col min="11268" max="11268" width="14.42578125" customWidth="1"/>
    <col min="11270" max="11270" width="14.42578125" customWidth="1"/>
    <col min="11271" max="11271" width="16.42578125" customWidth="1"/>
    <col min="11272" max="11272" width="14.42578125" customWidth="1"/>
    <col min="11521" max="11521" width="53.5703125" customWidth="1"/>
    <col min="11522" max="11522" width="14.42578125" customWidth="1"/>
    <col min="11523" max="11523" width="16.42578125" customWidth="1"/>
    <col min="11524" max="11524" width="14.42578125" customWidth="1"/>
    <col min="11526" max="11526" width="14.42578125" customWidth="1"/>
    <col min="11527" max="11527" width="16.42578125" customWidth="1"/>
    <col min="11528" max="11528" width="14.42578125" customWidth="1"/>
    <col min="11777" max="11777" width="53.5703125" customWidth="1"/>
    <col min="11778" max="11778" width="14.42578125" customWidth="1"/>
    <col min="11779" max="11779" width="16.42578125" customWidth="1"/>
    <col min="11780" max="11780" width="14.42578125" customWidth="1"/>
    <col min="11782" max="11782" width="14.42578125" customWidth="1"/>
    <col min="11783" max="11783" width="16.42578125" customWidth="1"/>
    <col min="11784" max="11784" width="14.42578125" customWidth="1"/>
    <col min="12033" max="12033" width="53.5703125" customWidth="1"/>
    <col min="12034" max="12034" width="14.42578125" customWidth="1"/>
    <col min="12035" max="12035" width="16.42578125" customWidth="1"/>
    <col min="12036" max="12036" width="14.42578125" customWidth="1"/>
    <col min="12038" max="12038" width="14.42578125" customWidth="1"/>
    <col min="12039" max="12039" width="16.42578125" customWidth="1"/>
    <col min="12040" max="12040" width="14.42578125" customWidth="1"/>
    <col min="12289" max="12289" width="53.5703125" customWidth="1"/>
    <col min="12290" max="12290" width="14.42578125" customWidth="1"/>
    <col min="12291" max="12291" width="16.42578125" customWidth="1"/>
    <col min="12292" max="12292" width="14.42578125" customWidth="1"/>
    <col min="12294" max="12294" width="14.42578125" customWidth="1"/>
    <col min="12295" max="12295" width="16.42578125" customWidth="1"/>
    <col min="12296" max="12296" width="14.42578125" customWidth="1"/>
    <col min="12545" max="12545" width="53.5703125" customWidth="1"/>
    <col min="12546" max="12546" width="14.42578125" customWidth="1"/>
    <col min="12547" max="12547" width="16.42578125" customWidth="1"/>
    <col min="12548" max="12548" width="14.42578125" customWidth="1"/>
    <col min="12550" max="12550" width="14.42578125" customWidth="1"/>
    <col min="12551" max="12551" width="16.42578125" customWidth="1"/>
    <col min="12552" max="12552" width="14.42578125" customWidth="1"/>
    <col min="12801" max="12801" width="53.5703125" customWidth="1"/>
    <col min="12802" max="12802" width="14.42578125" customWidth="1"/>
    <col min="12803" max="12803" width="16.42578125" customWidth="1"/>
    <col min="12804" max="12804" width="14.42578125" customWidth="1"/>
    <col min="12806" max="12806" width="14.42578125" customWidth="1"/>
    <col min="12807" max="12807" width="16.42578125" customWidth="1"/>
    <col min="12808" max="12808" width="14.42578125" customWidth="1"/>
    <col min="13057" max="13057" width="53.5703125" customWidth="1"/>
    <col min="13058" max="13058" width="14.42578125" customWidth="1"/>
    <col min="13059" max="13059" width="16.42578125" customWidth="1"/>
    <col min="13060" max="13060" width="14.42578125" customWidth="1"/>
    <col min="13062" max="13062" width="14.42578125" customWidth="1"/>
    <col min="13063" max="13063" width="16.42578125" customWidth="1"/>
    <col min="13064" max="13064" width="14.42578125" customWidth="1"/>
    <col min="13313" max="13313" width="53.5703125" customWidth="1"/>
    <col min="13314" max="13314" width="14.42578125" customWidth="1"/>
    <col min="13315" max="13315" width="16.42578125" customWidth="1"/>
    <col min="13316" max="13316" width="14.42578125" customWidth="1"/>
    <col min="13318" max="13318" width="14.42578125" customWidth="1"/>
    <col min="13319" max="13319" width="16.42578125" customWidth="1"/>
    <col min="13320" max="13320" width="14.42578125" customWidth="1"/>
    <col min="13569" max="13569" width="53.5703125" customWidth="1"/>
    <col min="13570" max="13570" width="14.42578125" customWidth="1"/>
    <col min="13571" max="13571" width="16.42578125" customWidth="1"/>
    <col min="13572" max="13572" width="14.42578125" customWidth="1"/>
    <col min="13574" max="13574" width="14.42578125" customWidth="1"/>
    <col min="13575" max="13575" width="16.42578125" customWidth="1"/>
    <col min="13576" max="13576" width="14.42578125" customWidth="1"/>
    <col min="13825" max="13825" width="53.5703125" customWidth="1"/>
    <col min="13826" max="13826" width="14.42578125" customWidth="1"/>
    <col min="13827" max="13827" width="16.42578125" customWidth="1"/>
    <col min="13828" max="13828" width="14.42578125" customWidth="1"/>
    <col min="13830" max="13830" width="14.42578125" customWidth="1"/>
    <col min="13831" max="13831" width="16.42578125" customWidth="1"/>
    <col min="13832" max="13832" width="14.42578125" customWidth="1"/>
    <col min="14081" max="14081" width="53.5703125" customWidth="1"/>
    <col min="14082" max="14082" width="14.42578125" customWidth="1"/>
    <col min="14083" max="14083" width="16.42578125" customWidth="1"/>
    <col min="14084" max="14084" width="14.42578125" customWidth="1"/>
    <col min="14086" max="14086" width="14.42578125" customWidth="1"/>
    <col min="14087" max="14087" width="16.42578125" customWidth="1"/>
    <col min="14088" max="14088" width="14.42578125" customWidth="1"/>
    <col min="14337" max="14337" width="53.5703125" customWidth="1"/>
    <col min="14338" max="14338" width="14.42578125" customWidth="1"/>
    <col min="14339" max="14339" width="16.42578125" customWidth="1"/>
    <col min="14340" max="14340" width="14.42578125" customWidth="1"/>
    <col min="14342" max="14342" width="14.42578125" customWidth="1"/>
    <col min="14343" max="14343" width="16.42578125" customWidth="1"/>
    <col min="14344" max="14344" width="14.42578125" customWidth="1"/>
    <col min="14593" max="14593" width="53.5703125" customWidth="1"/>
    <col min="14594" max="14594" width="14.42578125" customWidth="1"/>
    <col min="14595" max="14595" width="16.42578125" customWidth="1"/>
    <col min="14596" max="14596" width="14.42578125" customWidth="1"/>
    <col min="14598" max="14598" width="14.42578125" customWidth="1"/>
    <col min="14599" max="14599" width="16.42578125" customWidth="1"/>
    <col min="14600" max="14600" width="14.42578125" customWidth="1"/>
    <col min="14849" max="14849" width="53.5703125" customWidth="1"/>
    <col min="14850" max="14850" width="14.42578125" customWidth="1"/>
    <col min="14851" max="14851" width="16.42578125" customWidth="1"/>
    <col min="14852" max="14852" width="14.42578125" customWidth="1"/>
    <col min="14854" max="14854" width="14.42578125" customWidth="1"/>
    <col min="14855" max="14855" width="16.42578125" customWidth="1"/>
    <col min="14856" max="14856" width="14.42578125" customWidth="1"/>
    <col min="15105" max="15105" width="53.5703125" customWidth="1"/>
    <col min="15106" max="15106" width="14.42578125" customWidth="1"/>
    <col min="15107" max="15107" width="16.42578125" customWidth="1"/>
    <col min="15108" max="15108" width="14.42578125" customWidth="1"/>
    <col min="15110" max="15110" width="14.42578125" customWidth="1"/>
    <col min="15111" max="15111" width="16.42578125" customWidth="1"/>
    <col min="15112" max="15112" width="14.42578125" customWidth="1"/>
    <col min="15361" max="15361" width="53.5703125" customWidth="1"/>
    <col min="15362" max="15362" width="14.42578125" customWidth="1"/>
    <col min="15363" max="15363" width="16.42578125" customWidth="1"/>
    <col min="15364" max="15364" width="14.42578125" customWidth="1"/>
    <col min="15366" max="15366" width="14.42578125" customWidth="1"/>
    <col min="15367" max="15367" width="16.42578125" customWidth="1"/>
    <col min="15368" max="15368" width="14.42578125" customWidth="1"/>
    <col min="15617" max="15617" width="53.5703125" customWidth="1"/>
    <col min="15618" max="15618" width="14.42578125" customWidth="1"/>
    <col min="15619" max="15619" width="16.42578125" customWidth="1"/>
    <col min="15620" max="15620" width="14.42578125" customWidth="1"/>
    <col min="15622" max="15622" width="14.42578125" customWidth="1"/>
    <col min="15623" max="15623" width="16.42578125" customWidth="1"/>
    <col min="15624" max="15624" width="14.42578125" customWidth="1"/>
    <col min="15873" max="15873" width="53.5703125" customWidth="1"/>
    <col min="15874" max="15874" width="14.42578125" customWidth="1"/>
    <col min="15875" max="15875" width="16.42578125" customWidth="1"/>
    <col min="15876" max="15876" width="14.42578125" customWidth="1"/>
    <col min="15878" max="15878" width="14.42578125" customWidth="1"/>
    <col min="15879" max="15879" width="16.42578125" customWidth="1"/>
    <col min="15880" max="15880" width="14.42578125" customWidth="1"/>
    <col min="16129" max="16129" width="53.5703125" customWidth="1"/>
    <col min="16130" max="16130" width="14.42578125" customWidth="1"/>
    <col min="16131" max="16131" width="16.42578125" customWidth="1"/>
    <col min="16132" max="16132" width="14.42578125" customWidth="1"/>
    <col min="16134" max="16134" width="14.42578125" customWidth="1"/>
    <col min="16135" max="16135" width="16.42578125" customWidth="1"/>
    <col min="16136" max="16136" width="14.42578125" customWidth="1"/>
  </cols>
  <sheetData>
    <row r="1" spans="1:9" s="28" customFormat="1" ht="30" customHeight="1" x14ac:dyDescent="0.3">
      <c r="A1" s="191" t="s">
        <v>215</v>
      </c>
      <c r="B1" s="191"/>
      <c r="C1" s="191"/>
      <c r="D1" s="191"/>
      <c r="E1" s="191"/>
      <c r="F1" s="191"/>
      <c r="G1" s="191"/>
      <c r="H1" s="191"/>
      <c r="I1" s="191"/>
    </row>
    <row r="2" spans="1:9" s="28" customFormat="1" ht="15" customHeight="1" x14ac:dyDescent="0.3">
      <c r="A2" s="192" t="s">
        <v>94</v>
      </c>
      <c r="B2" s="192"/>
      <c r="C2" s="192"/>
      <c r="D2" s="192"/>
      <c r="E2" s="192"/>
      <c r="F2" s="192"/>
      <c r="G2" s="192"/>
      <c r="H2" s="192"/>
      <c r="I2" s="192"/>
    </row>
    <row r="3" spans="1:9" s="28" customFormat="1" ht="15" customHeight="1" x14ac:dyDescent="0.3">
      <c r="A3" s="192" t="s">
        <v>2</v>
      </c>
      <c r="B3" s="192"/>
      <c r="C3" s="192"/>
      <c r="D3" s="192"/>
      <c r="E3" s="192"/>
      <c r="F3" s="192"/>
      <c r="G3" s="192"/>
      <c r="H3" s="192"/>
      <c r="I3" s="192"/>
    </row>
    <row r="4" spans="1:9" s="29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</row>
    <row r="5" spans="1:9" ht="15" customHeight="1" x14ac:dyDescent="0.2">
      <c r="A5" s="3"/>
      <c r="B5" s="25"/>
      <c r="C5" s="25"/>
      <c r="D5" s="4"/>
      <c r="E5" s="4"/>
      <c r="F5" s="4"/>
      <c r="G5" s="4"/>
      <c r="H5" s="25"/>
      <c r="I5" s="4"/>
    </row>
    <row r="6" spans="1:9" s="66" customFormat="1" ht="15" customHeight="1" x14ac:dyDescent="0.4">
      <c r="A6" s="65"/>
      <c r="B6" s="194" t="s">
        <v>93</v>
      </c>
      <c r="C6" s="194"/>
      <c r="D6" s="194"/>
      <c r="E6" s="194"/>
      <c r="F6" s="194" t="s">
        <v>42</v>
      </c>
      <c r="G6" s="194"/>
      <c r="H6" s="194"/>
      <c r="I6" s="194"/>
    </row>
    <row r="7" spans="1:9" s="70" customFormat="1" ht="15" customHeight="1" x14ac:dyDescent="0.2">
      <c r="A7" s="67" t="s">
        <v>41</v>
      </c>
      <c r="B7" s="68" t="s">
        <v>95</v>
      </c>
      <c r="C7" s="69" t="s">
        <v>96</v>
      </c>
      <c r="D7" s="68" t="s">
        <v>97</v>
      </c>
      <c r="E7" s="68" t="s">
        <v>42</v>
      </c>
      <c r="F7" s="68" t="s">
        <v>95</v>
      </c>
      <c r="G7" s="68" t="s">
        <v>96</v>
      </c>
      <c r="H7" s="69" t="s">
        <v>97</v>
      </c>
      <c r="I7" s="68" t="s">
        <v>42</v>
      </c>
    </row>
    <row r="8" spans="1:9" s="72" customFormat="1" ht="15" customHeight="1" x14ac:dyDescent="0.35">
      <c r="A8" s="9" t="s">
        <v>19</v>
      </c>
      <c r="B8" s="10">
        <v>0</v>
      </c>
      <c r="C8" s="10">
        <v>3172.9411300000002</v>
      </c>
      <c r="D8" s="10">
        <v>12328.297270000003</v>
      </c>
      <c r="E8" s="10">
        <v>15501.238400000004</v>
      </c>
      <c r="F8" s="10">
        <v>15712.203970000002</v>
      </c>
      <c r="G8" s="10">
        <v>430273.40449999995</v>
      </c>
      <c r="H8" s="10">
        <v>2618730.2973199999</v>
      </c>
      <c r="I8" s="10">
        <v>3064715.9057900002</v>
      </c>
    </row>
    <row r="9" spans="1:9" s="72" customFormat="1" ht="15" customHeight="1" x14ac:dyDescent="0.35">
      <c r="A9" s="9" t="s">
        <v>20</v>
      </c>
      <c r="B9" s="10">
        <v>0</v>
      </c>
      <c r="C9" s="10">
        <v>848.47212000000002</v>
      </c>
      <c r="D9" s="10">
        <v>1917.11447</v>
      </c>
      <c r="E9" s="10">
        <v>2765.5865899999999</v>
      </c>
      <c r="F9" s="10">
        <v>4903.1500500000002</v>
      </c>
      <c r="G9" s="10">
        <v>7058.8527400000021</v>
      </c>
      <c r="H9" s="10">
        <v>48921.156520000004</v>
      </c>
      <c r="I9" s="10">
        <v>60883.15931000001</v>
      </c>
    </row>
    <row r="10" spans="1:9" s="72" customFormat="1" ht="15" customHeight="1" x14ac:dyDescent="0.35">
      <c r="A10" s="9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s="72" customFormat="1" ht="15" customHeight="1" x14ac:dyDescent="0.35">
      <c r="A11" s="9" t="s">
        <v>22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1051.4757100000002</v>
      </c>
      <c r="I11" s="10">
        <v>1051.4757100000002</v>
      </c>
    </row>
    <row r="12" spans="1:9" s="72" customFormat="1" ht="15" customHeight="1" x14ac:dyDescent="0.35">
      <c r="A12" s="9" t="s">
        <v>23</v>
      </c>
      <c r="B12" s="10">
        <v>0</v>
      </c>
      <c r="C12" s="10">
        <v>16675.955840000002</v>
      </c>
      <c r="D12" s="10">
        <v>9215.3932599999989</v>
      </c>
      <c r="E12" s="10">
        <v>25891.349100000003</v>
      </c>
      <c r="F12" s="10">
        <v>5206.3180300000013</v>
      </c>
      <c r="G12" s="10">
        <v>293567.30783000001</v>
      </c>
      <c r="H12" s="10">
        <v>795099.73230000015</v>
      </c>
      <c r="I12" s="10">
        <v>1093873.3581600001</v>
      </c>
    </row>
    <row r="13" spans="1:9" s="72" customFormat="1" ht="15" customHeight="1" x14ac:dyDescent="0.35">
      <c r="A13" s="9" t="s">
        <v>24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23724.502</v>
      </c>
      <c r="I13" s="10">
        <v>23724.502</v>
      </c>
    </row>
    <row r="14" spans="1:9" s="72" customFormat="1" ht="15" customHeight="1" x14ac:dyDescent="0.35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29627.99667</v>
      </c>
      <c r="H14" s="10">
        <v>0</v>
      </c>
      <c r="I14" s="10">
        <v>29627.99667</v>
      </c>
    </row>
    <row r="15" spans="1:9" s="72" customFormat="1" ht="15" customHeight="1" x14ac:dyDescent="0.35">
      <c r="A15" s="9" t="s">
        <v>26</v>
      </c>
      <c r="B15" s="10">
        <v>331.64</v>
      </c>
      <c r="C15" s="10">
        <v>4942.636309999999</v>
      </c>
      <c r="D15" s="10">
        <v>5270.1978699999991</v>
      </c>
      <c r="E15" s="10">
        <v>10544.474179999997</v>
      </c>
      <c r="F15" s="10">
        <v>345.24318</v>
      </c>
      <c r="G15" s="10">
        <v>41692.514399999993</v>
      </c>
      <c r="H15" s="10">
        <v>38716.460639999998</v>
      </c>
      <c r="I15" s="10">
        <v>80754.218219999981</v>
      </c>
    </row>
    <row r="16" spans="1:9" s="72" customFormat="1" ht="15" customHeight="1" x14ac:dyDescent="0.35">
      <c r="A16" s="9" t="s">
        <v>27</v>
      </c>
      <c r="B16" s="10">
        <v>0</v>
      </c>
      <c r="C16" s="10">
        <v>535.46474000000001</v>
      </c>
      <c r="D16" s="10">
        <v>1664.7062200000003</v>
      </c>
      <c r="E16" s="10">
        <v>2200.1709599999999</v>
      </c>
      <c r="F16" s="10">
        <v>56.917519999999996</v>
      </c>
      <c r="G16" s="10">
        <v>10322.416229999999</v>
      </c>
      <c r="H16" s="10">
        <v>78179.54724</v>
      </c>
      <c r="I16" s="10">
        <v>88558.880990000005</v>
      </c>
    </row>
    <row r="17" spans="1:9" s="72" customFormat="1" ht="15" customHeight="1" x14ac:dyDescent="0.35">
      <c r="A17" s="9" t="s">
        <v>28</v>
      </c>
      <c r="B17" s="10">
        <v>0</v>
      </c>
      <c r="C17" s="10">
        <v>9.9801299999999991</v>
      </c>
      <c r="D17" s="10">
        <v>44.575150000000001</v>
      </c>
      <c r="E17" s="10">
        <v>54.555279999999996</v>
      </c>
      <c r="F17" s="10">
        <v>20</v>
      </c>
      <c r="G17" s="10">
        <v>6679.1362999999992</v>
      </c>
      <c r="H17" s="10">
        <v>53085.063079999993</v>
      </c>
      <c r="I17" s="10">
        <v>59784.199379999991</v>
      </c>
    </row>
    <row r="18" spans="1:9" s="72" customFormat="1" ht="15" customHeight="1" x14ac:dyDescent="0.35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s="72" customFormat="1" ht="15" customHeight="1" x14ac:dyDescent="0.35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380.96733999999998</v>
      </c>
      <c r="H19" s="10">
        <v>926.01164000000006</v>
      </c>
      <c r="I19" s="10">
        <v>1306.9789799999999</v>
      </c>
    </row>
    <row r="20" spans="1:9" s="72" customFormat="1" ht="15" customHeight="1" x14ac:dyDescent="0.35">
      <c r="A20" s="9" t="s">
        <v>31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s="72" customFormat="1" ht="15" customHeight="1" x14ac:dyDescent="0.35">
      <c r="A21" s="9" t="s">
        <v>32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s="72" customFormat="1" ht="15" customHeight="1" x14ac:dyDescent="0.35">
      <c r="A22" s="9" t="s">
        <v>33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94.175809999999998</v>
      </c>
      <c r="I22" s="10">
        <v>94.175809999999998</v>
      </c>
    </row>
    <row r="23" spans="1:9" s="72" customFormat="1" ht="15" customHeight="1" x14ac:dyDescent="0.35">
      <c r="A23" s="9" t="s">
        <v>34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s="72" customFormat="1" ht="15" customHeight="1" x14ac:dyDescent="0.35">
      <c r="A24" s="9" t="s">
        <v>35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s="73" customFormat="1" ht="15" customHeight="1" x14ac:dyDescent="0.2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s="72" customFormat="1" ht="15" customHeight="1" x14ac:dyDescent="0.35">
      <c r="A26" s="13" t="s">
        <v>98</v>
      </c>
      <c r="B26" s="14">
        <v>331.64</v>
      </c>
      <c r="C26" s="14">
        <v>26185.450270000005</v>
      </c>
      <c r="D26" s="14">
        <v>30440.284240000001</v>
      </c>
      <c r="E26" s="14">
        <v>56957.374510000009</v>
      </c>
      <c r="F26" s="14">
        <v>26243.832750000001</v>
      </c>
      <c r="G26" s="14">
        <v>819602.59600999986</v>
      </c>
      <c r="H26" s="14">
        <v>3658528.4222599999</v>
      </c>
      <c r="I26" s="14">
        <v>4504374.8510200009</v>
      </c>
    </row>
    <row r="27" spans="1:9" ht="15" customHeight="1" thickBot="1" x14ac:dyDescent="0.25">
      <c r="A27" s="17"/>
      <c r="B27" s="74"/>
      <c r="C27" s="19"/>
      <c r="D27" s="19"/>
      <c r="E27" s="19"/>
      <c r="F27" s="74"/>
      <c r="G27" s="74"/>
      <c r="H27" s="74"/>
      <c r="I27" s="74"/>
    </row>
    <row r="28" spans="1:9" ht="15" customHeight="1" thickTop="1" x14ac:dyDescent="0.2">
      <c r="A28" s="21" t="s">
        <v>39</v>
      </c>
      <c r="B28" s="22"/>
      <c r="C28" s="11"/>
      <c r="D28" s="11"/>
      <c r="E28" s="11"/>
      <c r="F28" s="4"/>
      <c r="G28" s="4"/>
      <c r="H28" s="4"/>
      <c r="I28" s="4"/>
    </row>
    <row r="29" spans="1:9" ht="15" customHeight="1" x14ac:dyDescent="0.2">
      <c r="A29" s="3"/>
      <c r="B29" s="9"/>
      <c r="C29" s="10"/>
      <c r="D29" s="10"/>
      <c r="E29" s="10"/>
      <c r="F29" s="4"/>
      <c r="G29" s="4"/>
      <c r="H29" s="4"/>
      <c r="I29" s="4"/>
    </row>
  </sheetData>
  <mergeCells count="6">
    <mergeCell ref="A1:I1"/>
    <mergeCell ref="A2:I2"/>
    <mergeCell ref="A3:I3"/>
    <mergeCell ref="A4:I4"/>
    <mergeCell ref="B6:E6"/>
    <mergeCell ref="F6:I6"/>
  </mergeCells>
  <pageMargins left="0.99" right="0.76" top="0.61" bottom="0.67" header="0.5" footer="0.5"/>
  <pageSetup scale="31" orientation="landscape" horizontalDpi="300" verticalDpi="30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674C-FBFA-49F5-91B5-7B13A20D4FDE}">
  <dimension ref="A1:Q29"/>
  <sheetViews>
    <sheetView workbookViewId="0">
      <selection activeCell="E18" sqref="E18"/>
    </sheetView>
  </sheetViews>
  <sheetFormatPr baseColWidth="10" defaultRowHeight="15" x14ac:dyDescent="0.25"/>
  <cols>
    <col min="1" max="1" width="53.5703125" style="148" customWidth="1"/>
    <col min="2" max="2" width="15.7109375" style="148" customWidth="1"/>
    <col min="3" max="3" width="27.7109375" style="148" customWidth="1"/>
    <col min="4" max="4" width="27.5703125" style="148" customWidth="1"/>
    <col min="5" max="5" width="27.7109375" style="148" customWidth="1"/>
    <col min="6" max="6" width="15.7109375" style="148" customWidth="1"/>
    <col min="7" max="7" width="27.7109375" style="148" customWidth="1"/>
    <col min="8" max="10" width="15.7109375" style="148" customWidth="1"/>
    <col min="11" max="11" width="27.7109375" style="148" customWidth="1"/>
    <col min="12" max="12" width="15.7109375" style="148" customWidth="1"/>
    <col min="13" max="13" width="27.7109375" style="148" customWidth="1"/>
    <col min="14" max="14" width="15.7109375" style="148" customWidth="1"/>
    <col min="15" max="15" width="27.7109375" style="148" customWidth="1"/>
    <col min="16" max="17" width="15.7109375" style="148" customWidth="1"/>
    <col min="18" max="256" width="9.140625" style="148" customWidth="1"/>
    <col min="257" max="257" width="53.5703125" style="148" customWidth="1"/>
    <col min="258" max="258" width="15.7109375" style="148" customWidth="1"/>
    <col min="259" max="259" width="27.7109375" style="148" customWidth="1"/>
    <col min="260" max="260" width="27.5703125" style="148" customWidth="1"/>
    <col min="261" max="261" width="27.7109375" style="148" customWidth="1"/>
    <col min="262" max="262" width="15.7109375" style="148" customWidth="1"/>
    <col min="263" max="263" width="27.7109375" style="148" customWidth="1"/>
    <col min="264" max="266" width="15.7109375" style="148" customWidth="1"/>
    <col min="267" max="267" width="27.7109375" style="148" customWidth="1"/>
    <col min="268" max="268" width="15.7109375" style="148" customWidth="1"/>
    <col min="269" max="269" width="27.7109375" style="148" customWidth="1"/>
    <col min="270" max="270" width="15.7109375" style="148" customWidth="1"/>
    <col min="271" max="271" width="27.7109375" style="148" customWidth="1"/>
    <col min="272" max="273" width="15.7109375" style="148" customWidth="1"/>
    <col min="274" max="512" width="9.140625" style="148" customWidth="1"/>
    <col min="513" max="513" width="53.5703125" style="148" customWidth="1"/>
    <col min="514" max="514" width="15.7109375" style="148" customWidth="1"/>
    <col min="515" max="515" width="27.7109375" style="148" customWidth="1"/>
    <col min="516" max="516" width="27.5703125" style="148" customWidth="1"/>
    <col min="517" max="517" width="27.7109375" style="148" customWidth="1"/>
    <col min="518" max="518" width="15.7109375" style="148" customWidth="1"/>
    <col min="519" max="519" width="27.7109375" style="148" customWidth="1"/>
    <col min="520" max="522" width="15.7109375" style="148" customWidth="1"/>
    <col min="523" max="523" width="27.7109375" style="148" customWidth="1"/>
    <col min="524" max="524" width="15.7109375" style="148" customWidth="1"/>
    <col min="525" max="525" width="27.7109375" style="148" customWidth="1"/>
    <col min="526" max="526" width="15.7109375" style="148" customWidth="1"/>
    <col min="527" max="527" width="27.7109375" style="148" customWidth="1"/>
    <col min="528" max="529" width="15.7109375" style="148" customWidth="1"/>
    <col min="530" max="768" width="9.140625" style="148" customWidth="1"/>
    <col min="769" max="769" width="53.5703125" style="148" customWidth="1"/>
    <col min="770" max="770" width="15.7109375" style="148" customWidth="1"/>
    <col min="771" max="771" width="27.7109375" style="148" customWidth="1"/>
    <col min="772" max="772" width="27.5703125" style="148" customWidth="1"/>
    <col min="773" max="773" width="27.7109375" style="148" customWidth="1"/>
    <col min="774" max="774" width="15.7109375" style="148" customWidth="1"/>
    <col min="775" max="775" width="27.7109375" style="148" customWidth="1"/>
    <col min="776" max="778" width="15.7109375" style="148" customWidth="1"/>
    <col min="779" max="779" width="27.7109375" style="148" customWidth="1"/>
    <col min="780" max="780" width="15.7109375" style="148" customWidth="1"/>
    <col min="781" max="781" width="27.7109375" style="148" customWidth="1"/>
    <col min="782" max="782" width="15.7109375" style="148" customWidth="1"/>
    <col min="783" max="783" width="27.7109375" style="148" customWidth="1"/>
    <col min="784" max="785" width="15.7109375" style="148" customWidth="1"/>
    <col min="786" max="1024" width="9.140625" style="148" customWidth="1"/>
    <col min="1025" max="1025" width="53.5703125" style="148" customWidth="1"/>
    <col min="1026" max="1026" width="15.7109375" style="148" customWidth="1"/>
    <col min="1027" max="1027" width="27.7109375" style="148" customWidth="1"/>
    <col min="1028" max="1028" width="27.5703125" style="148" customWidth="1"/>
    <col min="1029" max="1029" width="27.7109375" style="148" customWidth="1"/>
    <col min="1030" max="1030" width="15.7109375" style="148" customWidth="1"/>
    <col min="1031" max="1031" width="27.7109375" style="148" customWidth="1"/>
    <col min="1032" max="1034" width="15.7109375" style="148" customWidth="1"/>
    <col min="1035" max="1035" width="27.7109375" style="148" customWidth="1"/>
    <col min="1036" max="1036" width="15.7109375" style="148" customWidth="1"/>
    <col min="1037" max="1037" width="27.7109375" style="148" customWidth="1"/>
    <col min="1038" max="1038" width="15.7109375" style="148" customWidth="1"/>
    <col min="1039" max="1039" width="27.7109375" style="148" customWidth="1"/>
    <col min="1040" max="1041" width="15.7109375" style="148" customWidth="1"/>
    <col min="1042" max="1280" width="9.140625" style="148" customWidth="1"/>
    <col min="1281" max="1281" width="53.5703125" style="148" customWidth="1"/>
    <col min="1282" max="1282" width="15.7109375" style="148" customWidth="1"/>
    <col min="1283" max="1283" width="27.7109375" style="148" customWidth="1"/>
    <col min="1284" max="1284" width="27.5703125" style="148" customWidth="1"/>
    <col min="1285" max="1285" width="27.7109375" style="148" customWidth="1"/>
    <col min="1286" max="1286" width="15.7109375" style="148" customWidth="1"/>
    <col min="1287" max="1287" width="27.7109375" style="148" customWidth="1"/>
    <col min="1288" max="1290" width="15.7109375" style="148" customWidth="1"/>
    <col min="1291" max="1291" width="27.7109375" style="148" customWidth="1"/>
    <col min="1292" max="1292" width="15.7109375" style="148" customWidth="1"/>
    <col min="1293" max="1293" width="27.7109375" style="148" customWidth="1"/>
    <col min="1294" max="1294" width="15.7109375" style="148" customWidth="1"/>
    <col min="1295" max="1295" width="27.7109375" style="148" customWidth="1"/>
    <col min="1296" max="1297" width="15.7109375" style="148" customWidth="1"/>
    <col min="1298" max="1536" width="9.140625" style="148" customWidth="1"/>
    <col min="1537" max="1537" width="53.5703125" style="148" customWidth="1"/>
    <col min="1538" max="1538" width="15.7109375" style="148" customWidth="1"/>
    <col min="1539" max="1539" width="27.7109375" style="148" customWidth="1"/>
    <col min="1540" max="1540" width="27.5703125" style="148" customWidth="1"/>
    <col min="1541" max="1541" width="27.7109375" style="148" customWidth="1"/>
    <col min="1542" max="1542" width="15.7109375" style="148" customWidth="1"/>
    <col min="1543" max="1543" width="27.7109375" style="148" customWidth="1"/>
    <col min="1544" max="1546" width="15.7109375" style="148" customWidth="1"/>
    <col min="1547" max="1547" width="27.7109375" style="148" customWidth="1"/>
    <col min="1548" max="1548" width="15.7109375" style="148" customWidth="1"/>
    <col min="1549" max="1549" width="27.7109375" style="148" customWidth="1"/>
    <col min="1550" max="1550" width="15.7109375" style="148" customWidth="1"/>
    <col min="1551" max="1551" width="27.7109375" style="148" customWidth="1"/>
    <col min="1552" max="1553" width="15.7109375" style="148" customWidth="1"/>
    <col min="1554" max="1792" width="9.140625" style="148" customWidth="1"/>
    <col min="1793" max="1793" width="53.5703125" style="148" customWidth="1"/>
    <col min="1794" max="1794" width="15.7109375" style="148" customWidth="1"/>
    <col min="1795" max="1795" width="27.7109375" style="148" customWidth="1"/>
    <col min="1796" max="1796" width="27.5703125" style="148" customWidth="1"/>
    <col min="1797" max="1797" width="27.7109375" style="148" customWidth="1"/>
    <col min="1798" max="1798" width="15.7109375" style="148" customWidth="1"/>
    <col min="1799" max="1799" width="27.7109375" style="148" customWidth="1"/>
    <col min="1800" max="1802" width="15.7109375" style="148" customWidth="1"/>
    <col min="1803" max="1803" width="27.7109375" style="148" customWidth="1"/>
    <col min="1804" max="1804" width="15.7109375" style="148" customWidth="1"/>
    <col min="1805" max="1805" width="27.7109375" style="148" customWidth="1"/>
    <col min="1806" max="1806" width="15.7109375" style="148" customWidth="1"/>
    <col min="1807" max="1807" width="27.7109375" style="148" customWidth="1"/>
    <col min="1808" max="1809" width="15.7109375" style="148" customWidth="1"/>
    <col min="1810" max="2048" width="9.140625" style="148" customWidth="1"/>
    <col min="2049" max="2049" width="53.5703125" style="148" customWidth="1"/>
    <col min="2050" max="2050" width="15.7109375" style="148" customWidth="1"/>
    <col min="2051" max="2051" width="27.7109375" style="148" customWidth="1"/>
    <col min="2052" max="2052" width="27.5703125" style="148" customWidth="1"/>
    <col min="2053" max="2053" width="27.7109375" style="148" customWidth="1"/>
    <col min="2054" max="2054" width="15.7109375" style="148" customWidth="1"/>
    <col min="2055" max="2055" width="27.7109375" style="148" customWidth="1"/>
    <col min="2056" max="2058" width="15.7109375" style="148" customWidth="1"/>
    <col min="2059" max="2059" width="27.7109375" style="148" customWidth="1"/>
    <col min="2060" max="2060" width="15.7109375" style="148" customWidth="1"/>
    <col min="2061" max="2061" width="27.7109375" style="148" customWidth="1"/>
    <col min="2062" max="2062" width="15.7109375" style="148" customWidth="1"/>
    <col min="2063" max="2063" width="27.7109375" style="148" customWidth="1"/>
    <col min="2064" max="2065" width="15.7109375" style="148" customWidth="1"/>
    <col min="2066" max="2304" width="9.140625" style="148" customWidth="1"/>
    <col min="2305" max="2305" width="53.5703125" style="148" customWidth="1"/>
    <col min="2306" max="2306" width="15.7109375" style="148" customWidth="1"/>
    <col min="2307" max="2307" width="27.7109375" style="148" customWidth="1"/>
    <col min="2308" max="2308" width="27.5703125" style="148" customWidth="1"/>
    <col min="2309" max="2309" width="27.7109375" style="148" customWidth="1"/>
    <col min="2310" max="2310" width="15.7109375" style="148" customWidth="1"/>
    <col min="2311" max="2311" width="27.7109375" style="148" customWidth="1"/>
    <col min="2312" max="2314" width="15.7109375" style="148" customWidth="1"/>
    <col min="2315" max="2315" width="27.7109375" style="148" customWidth="1"/>
    <col min="2316" max="2316" width="15.7109375" style="148" customWidth="1"/>
    <col min="2317" max="2317" width="27.7109375" style="148" customWidth="1"/>
    <col min="2318" max="2318" width="15.7109375" style="148" customWidth="1"/>
    <col min="2319" max="2319" width="27.7109375" style="148" customWidth="1"/>
    <col min="2320" max="2321" width="15.7109375" style="148" customWidth="1"/>
    <col min="2322" max="2560" width="9.140625" style="148" customWidth="1"/>
    <col min="2561" max="2561" width="53.5703125" style="148" customWidth="1"/>
    <col min="2562" max="2562" width="15.7109375" style="148" customWidth="1"/>
    <col min="2563" max="2563" width="27.7109375" style="148" customWidth="1"/>
    <col min="2564" max="2564" width="27.5703125" style="148" customWidth="1"/>
    <col min="2565" max="2565" width="27.7109375" style="148" customWidth="1"/>
    <col min="2566" max="2566" width="15.7109375" style="148" customWidth="1"/>
    <col min="2567" max="2567" width="27.7109375" style="148" customWidth="1"/>
    <col min="2568" max="2570" width="15.7109375" style="148" customWidth="1"/>
    <col min="2571" max="2571" width="27.7109375" style="148" customWidth="1"/>
    <col min="2572" max="2572" width="15.7109375" style="148" customWidth="1"/>
    <col min="2573" max="2573" width="27.7109375" style="148" customWidth="1"/>
    <col min="2574" max="2574" width="15.7109375" style="148" customWidth="1"/>
    <col min="2575" max="2575" width="27.7109375" style="148" customWidth="1"/>
    <col min="2576" max="2577" width="15.7109375" style="148" customWidth="1"/>
    <col min="2578" max="2816" width="9.140625" style="148" customWidth="1"/>
    <col min="2817" max="2817" width="53.5703125" style="148" customWidth="1"/>
    <col min="2818" max="2818" width="15.7109375" style="148" customWidth="1"/>
    <col min="2819" max="2819" width="27.7109375" style="148" customWidth="1"/>
    <col min="2820" max="2820" width="27.5703125" style="148" customWidth="1"/>
    <col min="2821" max="2821" width="27.7109375" style="148" customWidth="1"/>
    <col min="2822" max="2822" width="15.7109375" style="148" customWidth="1"/>
    <col min="2823" max="2823" width="27.7109375" style="148" customWidth="1"/>
    <col min="2824" max="2826" width="15.7109375" style="148" customWidth="1"/>
    <col min="2827" max="2827" width="27.7109375" style="148" customWidth="1"/>
    <col min="2828" max="2828" width="15.7109375" style="148" customWidth="1"/>
    <col min="2829" max="2829" width="27.7109375" style="148" customWidth="1"/>
    <col min="2830" max="2830" width="15.7109375" style="148" customWidth="1"/>
    <col min="2831" max="2831" width="27.7109375" style="148" customWidth="1"/>
    <col min="2832" max="2833" width="15.7109375" style="148" customWidth="1"/>
    <col min="2834" max="3072" width="9.140625" style="148" customWidth="1"/>
    <col min="3073" max="3073" width="53.5703125" style="148" customWidth="1"/>
    <col min="3074" max="3074" width="15.7109375" style="148" customWidth="1"/>
    <col min="3075" max="3075" width="27.7109375" style="148" customWidth="1"/>
    <col min="3076" max="3076" width="27.5703125" style="148" customWidth="1"/>
    <col min="3077" max="3077" width="27.7109375" style="148" customWidth="1"/>
    <col min="3078" max="3078" width="15.7109375" style="148" customWidth="1"/>
    <col min="3079" max="3079" width="27.7109375" style="148" customWidth="1"/>
    <col min="3080" max="3082" width="15.7109375" style="148" customWidth="1"/>
    <col min="3083" max="3083" width="27.7109375" style="148" customWidth="1"/>
    <col min="3084" max="3084" width="15.7109375" style="148" customWidth="1"/>
    <col min="3085" max="3085" width="27.7109375" style="148" customWidth="1"/>
    <col min="3086" max="3086" width="15.7109375" style="148" customWidth="1"/>
    <col min="3087" max="3087" width="27.7109375" style="148" customWidth="1"/>
    <col min="3088" max="3089" width="15.7109375" style="148" customWidth="1"/>
    <col min="3090" max="3328" width="9.140625" style="148" customWidth="1"/>
    <col min="3329" max="3329" width="53.5703125" style="148" customWidth="1"/>
    <col min="3330" max="3330" width="15.7109375" style="148" customWidth="1"/>
    <col min="3331" max="3331" width="27.7109375" style="148" customWidth="1"/>
    <col min="3332" max="3332" width="27.5703125" style="148" customWidth="1"/>
    <col min="3333" max="3333" width="27.7109375" style="148" customWidth="1"/>
    <col min="3334" max="3334" width="15.7109375" style="148" customWidth="1"/>
    <col min="3335" max="3335" width="27.7109375" style="148" customWidth="1"/>
    <col min="3336" max="3338" width="15.7109375" style="148" customWidth="1"/>
    <col min="3339" max="3339" width="27.7109375" style="148" customWidth="1"/>
    <col min="3340" max="3340" width="15.7109375" style="148" customWidth="1"/>
    <col min="3341" max="3341" width="27.7109375" style="148" customWidth="1"/>
    <col min="3342" max="3342" width="15.7109375" style="148" customWidth="1"/>
    <col min="3343" max="3343" width="27.7109375" style="148" customWidth="1"/>
    <col min="3344" max="3345" width="15.7109375" style="148" customWidth="1"/>
    <col min="3346" max="3584" width="9.140625" style="148" customWidth="1"/>
    <col min="3585" max="3585" width="53.5703125" style="148" customWidth="1"/>
    <col min="3586" max="3586" width="15.7109375" style="148" customWidth="1"/>
    <col min="3587" max="3587" width="27.7109375" style="148" customWidth="1"/>
    <col min="3588" max="3588" width="27.5703125" style="148" customWidth="1"/>
    <col min="3589" max="3589" width="27.7109375" style="148" customWidth="1"/>
    <col min="3590" max="3590" width="15.7109375" style="148" customWidth="1"/>
    <col min="3591" max="3591" width="27.7109375" style="148" customWidth="1"/>
    <col min="3592" max="3594" width="15.7109375" style="148" customWidth="1"/>
    <col min="3595" max="3595" width="27.7109375" style="148" customWidth="1"/>
    <col min="3596" max="3596" width="15.7109375" style="148" customWidth="1"/>
    <col min="3597" max="3597" width="27.7109375" style="148" customWidth="1"/>
    <col min="3598" max="3598" width="15.7109375" style="148" customWidth="1"/>
    <col min="3599" max="3599" width="27.7109375" style="148" customWidth="1"/>
    <col min="3600" max="3601" width="15.7109375" style="148" customWidth="1"/>
    <col min="3602" max="3840" width="9.140625" style="148" customWidth="1"/>
    <col min="3841" max="3841" width="53.5703125" style="148" customWidth="1"/>
    <col min="3842" max="3842" width="15.7109375" style="148" customWidth="1"/>
    <col min="3843" max="3843" width="27.7109375" style="148" customWidth="1"/>
    <col min="3844" max="3844" width="27.5703125" style="148" customWidth="1"/>
    <col min="3845" max="3845" width="27.7109375" style="148" customWidth="1"/>
    <col min="3846" max="3846" width="15.7109375" style="148" customWidth="1"/>
    <col min="3847" max="3847" width="27.7109375" style="148" customWidth="1"/>
    <col min="3848" max="3850" width="15.7109375" style="148" customWidth="1"/>
    <col min="3851" max="3851" width="27.7109375" style="148" customWidth="1"/>
    <col min="3852" max="3852" width="15.7109375" style="148" customWidth="1"/>
    <col min="3853" max="3853" width="27.7109375" style="148" customWidth="1"/>
    <col min="3854" max="3854" width="15.7109375" style="148" customWidth="1"/>
    <col min="3855" max="3855" width="27.7109375" style="148" customWidth="1"/>
    <col min="3856" max="3857" width="15.7109375" style="148" customWidth="1"/>
    <col min="3858" max="4096" width="9.140625" style="148" customWidth="1"/>
    <col min="4097" max="4097" width="53.5703125" style="148" customWidth="1"/>
    <col min="4098" max="4098" width="15.7109375" style="148" customWidth="1"/>
    <col min="4099" max="4099" width="27.7109375" style="148" customWidth="1"/>
    <col min="4100" max="4100" width="27.5703125" style="148" customWidth="1"/>
    <col min="4101" max="4101" width="27.7109375" style="148" customWidth="1"/>
    <col min="4102" max="4102" width="15.7109375" style="148" customWidth="1"/>
    <col min="4103" max="4103" width="27.7109375" style="148" customWidth="1"/>
    <col min="4104" max="4106" width="15.7109375" style="148" customWidth="1"/>
    <col min="4107" max="4107" width="27.7109375" style="148" customWidth="1"/>
    <col min="4108" max="4108" width="15.7109375" style="148" customWidth="1"/>
    <col min="4109" max="4109" width="27.7109375" style="148" customWidth="1"/>
    <col min="4110" max="4110" width="15.7109375" style="148" customWidth="1"/>
    <col min="4111" max="4111" width="27.7109375" style="148" customWidth="1"/>
    <col min="4112" max="4113" width="15.7109375" style="148" customWidth="1"/>
    <col min="4114" max="4352" width="9.140625" style="148" customWidth="1"/>
    <col min="4353" max="4353" width="53.5703125" style="148" customWidth="1"/>
    <col min="4354" max="4354" width="15.7109375" style="148" customWidth="1"/>
    <col min="4355" max="4355" width="27.7109375" style="148" customWidth="1"/>
    <col min="4356" max="4356" width="27.5703125" style="148" customWidth="1"/>
    <col min="4357" max="4357" width="27.7109375" style="148" customWidth="1"/>
    <col min="4358" max="4358" width="15.7109375" style="148" customWidth="1"/>
    <col min="4359" max="4359" width="27.7109375" style="148" customWidth="1"/>
    <col min="4360" max="4362" width="15.7109375" style="148" customWidth="1"/>
    <col min="4363" max="4363" width="27.7109375" style="148" customWidth="1"/>
    <col min="4364" max="4364" width="15.7109375" style="148" customWidth="1"/>
    <col min="4365" max="4365" width="27.7109375" style="148" customWidth="1"/>
    <col min="4366" max="4366" width="15.7109375" style="148" customWidth="1"/>
    <col min="4367" max="4367" width="27.7109375" style="148" customWidth="1"/>
    <col min="4368" max="4369" width="15.7109375" style="148" customWidth="1"/>
    <col min="4370" max="4608" width="9.140625" style="148" customWidth="1"/>
    <col min="4609" max="4609" width="53.5703125" style="148" customWidth="1"/>
    <col min="4610" max="4610" width="15.7109375" style="148" customWidth="1"/>
    <col min="4611" max="4611" width="27.7109375" style="148" customWidth="1"/>
    <col min="4612" max="4612" width="27.5703125" style="148" customWidth="1"/>
    <col min="4613" max="4613" width="27.7109375" style="148" customWidth="1"/>
    <col min="4614" max="4614" width="15.7109375" style="148" customWidth="1"/>
    <col min="4615" max="4615" width="27.7109375" style="148" customWidth="1"/>
    <col min="4616" max="4618" width="15.7109375" style="148" customWidth="1"/>
    <col min="4619" max="4619" width="27.7109375" style="148" customWidth="1"/>
    <col min="4620" max="4620" width="15.7109375" style="148" customWidth="1"/>
    <col min="4621" max="4621" width="27.7109375" style="148" customWidth="1"/>
    <col min="4622" max="4622" width="15.7109375" style="148" customWidth="1"/>
    <col min="4623" max="4623" width="27.7109375" style="148" customWidth="1"/>
    <col min="4624" max="4625" width="15.7109375" style="148" customWidth="1"/>
    <col min="4626" max="4864" width="9.140625" style="148" customWidth="1"/>
    <col min="4865" max="4865" width="53.5703125" style="148" customWidth="1"/>
    <col min="4866" max="4866" width="15.7109375" style="148" customWidth="1"/>
    <col min="4867" max="4867" width="27.7109375" style="148" customWidth="1"/>
    <col min="4868" max="4868" width="27.5703125" style="148" customWidth="1"/>
    <col min="4869" max="4869" width="27.7109375" style="148" customWidth="1"/>
    <col min="4870" max="4870" width="15.7109375" style="148" customWidth="1"/>
    <col min="4871" max="4871" width="27.7109375" style="148" customWidth="1"/>
    <col min="4872" max="4874" width="15.7109375" style="148" customWidth="1"/>
    <col min="4875" max="4875" width="27.7109375" style="148" customWidth="1"/>
    <col min="4876" max="4876" width="15.7109375" style="148" customWidth="1"/>
    <col min="4877" max="4877" width="27.7109375" style="148" customWidth="1"/>
    <col min="4878" max="4878" width="15.7109375" style="148" customWidth="1"/>
    <col min="4879" max="4879" width="27.7109375" style="148" customWidth="1"/>
    <col min="4880" max="4881" width="15.7109375" style="148" customWidth="1"/>
    <col min="4882" max="5120" width="9.140625" style="148" customWidth="1"/>
    <col min="5121" max="5121" width="53.5703125" style="148" customWidth="1"/>
    <col min="5122" max="5122" width="15.7109375" style="148" customWidth="1"/>
    <col min="5123" max="5123" width="27.7109375" style="148" customWidth="1"/>
    <col min="5124" max="5124" width="27.5703125" style="148" customWidth="1"/>
    <col min="5125" max="5125" width="27.7109375" style="148" customWidth="1"/>
    <col min="5126" max="5126" width="15.7109375" style="148" customWidth="1"/>
    <col min="5127" max="5127" width="27.7109375" style="148" customWidth="1"/>
    <col min="5128" max="5130" width="15.7109375" style="148" customWidth="1"/>
    <col min="5131" max="5131" width="27.7109375" style="148" customWidth="1"/>
    <col min="5132" max="5132" width="15.7109375" style="148" customWidth="1"/>
    <col min="5133" max="5133" width="27.7109375" style="148" customWidth="1"/>
    <col min="5134" max="5134" width="15.7109375" style="148" customWidth="1"/>
    <col min="5135" max="5135" width="27.7109375" style="148" customWidth="1"/>
    <col min="5136" max="5137" width="15.7109375" style="148" customWidth="1"/>
    <col min="5138" max="5376" width="9.140625" style="148" customWidth="1"/>
    <col min="5377" max="5377" width="53.5703125" style="148" customWidth="1"/>
    <col min="5378" max="5378" width="15.7109375" style="148" customWidth="1"/>
    <col min="5379" max="5379" width="27.7109375" style="148" customWidth="1"/>
    <col min="5380" max="5380" width="27.5703125" style="148" customWidth="1"/>
    <col min="5381" max="5381" width="27.7109375" style="148" customWidth="1"/>
    <col min="5382" max="5382" width="15.7109375" style="148" customWidth="1"/>
    <col min="5383" max="5383" width="27.7109375" style="148" customWidth="1"/>
    <col min="5384" max="5386" width="15.7109375" style="148" customWidth="1"/>
    <col min="5387" max="5387" width="27.7109375" style="148" customWidth="1"/>
    <col min="5388" max="5388" width="15.7109375" style="148" customWidth="1"/>
    <col min="5389" max="5389" width="27.7109375" style="148" customWidth="1"/>
    <col min="5390" max="5390" width="15.7109375" style="148" customWidth="1"/>
    <col min="5391" max="5391" width="27.7109375" style="148" customWidth="1"/>
    <col min="5392" max="5393" width="15.7109375" style="148" customWidth="1"/>
    <col min="5394" max="5632" width="9.140625" style="148" customWidth="1"/>
    <col min="5633" max="5633" width="53.5703125" style="148" customWidth="1"/>
    <col min="5634" max="5634" width="15.7109375" style="148" customWidth="1"/>
    <col min="5635" max="5635" width="27.7109375" style="148" customWidth="1"/>
    <col min="5636" max="5636" width="27.5703125" style="148" customWidth="1"/>
    <col min="5637" max="5637" width="27.7109375" style="148" customWidth="1"/>
    <col min="5638" max="5638" width="15.7109375" style="148" customWidth="1"/>
    <col min="5639" max="5639" width="27.7109375" style="148" customWidth="1"/>
    <col min="5640" max="5642" width="15.7109375" style="148" customWidth="1"/>
    <col min="5643" max="5643" width="27.7109375" style="148" customWidth="1"/>
    <col min="5644" max="5644" width="15.7109375" style="148" customWidth="1"/>
    <col min="5645" max="5645" width="27.7109375" style="148" customWidth="1"/>
    <col min="5646" max="5646" width="15.7109375" style="148" customWidth="1"/>
    <col min="5647" max="5647" width="27.7109375" style="148" customWidth="1"/>
    <col min="5648" max="5649" width="15.7109375" style="148" customWidth="1"/>
    <col min="5650" max="5888" width="9.140625" style="148" customWidth="1"/>
    <col min="5889" max="5889" width="53.5703125" style="148" customWidth="1"/>
    <col min="5890" max="5890" width="15.7109375" style="148" customWidth="1"/>
    <col min="5891" max="5891" width="27.7109375" style="148" customWidth="1"/>
    <col min="5892" max="5892" width="27.5703125" style="148" customWidth="1"/>
    <col min="5893" max="5893" width="27.7109375" style="148" customWidth="1"/>
    <col min="5894" max="5894" width="15.7109375" style="148" customWidth="1"/>
    <col min="5895" max="5895" width="27.7109375" style="148" customWidth="1"/>
    <col min="5896" max="5898" width="15.7109375" style="148" customWidth="1"/>
    <col min="5899" max="5899" width="27.7109375" style="148" customWidth="1"/>
    <col min="5900" max="5900" width="15.7109375" style="148" customWidth="1"/>
    <col min="5901" max="5901" width="27.7109375" style="148" customWidth="1"/>
    <col min="5902" max="5902" width="15.7109375" style="148" customWidth="1"/>
    <col min="5903" max="5903" width="27.7109375" style="148" customWidth="1"/>
    <col min="5904" max="5905" width="15.7109375" style="148" customWidth="1"/>
    <col min="5906" max="6144" width="9.140625" style="148" customWidth="1"/>
    <col min="6145" max="6145" width="53.5703125" style="148" customWidth="1"/>
    <col min="6146" max="6146" width="15.7109375" style="148" customWidth="1"/>
    <col min="6147" max="6147" width="27.7109375" style="148" customWidth="1"/>
    <col min="6148" max="6148" width="27.5703125" style="148" customWidth="1"/>
    <col min="6149" max="6149" width="27.7109375" style="148" customWidth="1"/>
    <col min="6150" max="6150" width="15.7109375" style="148" customWidth="1"/>
    <col min="6151" max="6151" width="27.7109375" style="148" customWidth="1"/>
    <col min="6152" max="6154" width="15.7109375" style="148" customWidth="1"/>
    <col min="6155" max="6155" width="27.7109375" style="148" customWidth="1"/>
    <col min="6156" max="6156" width="15.7109375" style="148" customWidth="1"/>
    <col min="6157" max="6157" width="27.7109375" style="148" customWidth="1"/>
    <col min="6158" max="6158" width="15.7109375" style="148" customWidth="1"/>
    <col min="6159" max="6159" width="27.7109375" style="148" customWidth="1"/>
    <col min="6160" max="6161" width="15.7109375" style="148" customWidth="1"/>
    <col min="6162" max="6400" width="9.140625" style="148" customWidth="1"/>
    <col min="6401" max="6401" width="53.5703125" style="148" customWidth="1"/>
    <col min="6402" max="6402" width="15.7109375" style="148" customWidth="1"/>
    <col min="6403" max="6403" width="27.7109375" style="148" customWidth="1"/>
    <col min="6404" max="6404" width="27.5703125" style="148" customWidth="1"/>
    <col min="6405" max="6405" width="27.7109375" style="148" customWidth="1"/>
    <col min="6406" max="6406" width="15.7109375" style="148" customWidth="1"/>
    <col min="6407" max="6407" width="27.7109375" style="148" customWidth="1"/>
    <col min="6408" max="6410" width="15.7109375" style="148" customWidth="1"/>
    <col min="6411" max="6411" width="27.7109375" style="148" customWidth="1"/>
    <col min="6412" max="6412" width="15.7109375" style="148" customWidth="1"/>
    <col min="6413" max="6413" width="27.7109375" style="148" customWidth="1"/>
    <col min="6414" max="6414" width="15.7109375" style="148" customWidth="1"/>
    <col min="6415" max="6415" width="27.7109375" style="148" customWidth="1"/>
    <col min="6416" max="6417" width="15.7109375" style="148" customWidth="1"/>
    <col min="6418" max="6656" width="9.140625" style="148" customWidth="1"/>
    <col min="6657" max="6657" width="53.5703125" style="148" customWidth="1"/>
    <col min="6658" max="6658" width="15.7109375" style="148" customWidth="1"/>
    <col min="6659" max="6659" width="27.7109375" style="148" customWidth="1"/>
    <col min="6660" max="6660" width="27.5703125" style="148" customWidth="1"/>
    <col min="6661" max="6661" width="27.7109375" style="148" customWidth="1"/>
    <col min="6662" max="6662" width="15.7109375" style="148" customWidth="1"/>
    <col min="6663" max="6663" width="27.7109375" style="148" customWidth="1"/>
    <col min="6664" max="6666" width="15.7109375" style="148" customWidth="1"/>
    <col min="6667" max="6667" width="27.7109375" style="148" customWidth="1"/>
    <col min="6668" max="6668" width="15.7109375" style="148" customWidth="1"/>
    <col min="6669" max="6669" width="27.7109375" style="148" customWidth="1"/>
    <col min="6670" max="6670" width="15.7109375" style="148" customWidth="1"/>
    <col min="6671" max="6671" width="27.7109375" style="148" customWidth="1"/>
    <col min="6672" max="6673" width="15.7109375" style="148" customWidth="1"/>
    <col min="6674" max="6912" width="9.140625" style="148" customWidth="1"/>
    <col min="6913" max="6913" width="53.5703125" style="148" customWidth="1"/>
    <col min="6914" max="6914" width="15.7109375" style="148" customWidth="1"/>
    <col min="6915" max="6915" width="27.7109375" style="148" customWidth="1"/>
    <col min="6916" max="6916" width="27.5703125" style="148" customWidth="1"/>
    <col min="6917" max="6917" width="27.7109375" style="148" customWidth="1"/>
    <col min="6918" max="6918" width="15.7109375" style="148" customWidth="1"/>
    <col min="6919" max="6919" width="27.7109375" style="148" customWidth="1"/>
    <col min="6920" max="6922" width="15.7109375" style="148" customWidth="1"/>
    <col min="6923" max="6923" width="27.7109375" style="148" customWidth="1"/>
    <col min="6924" max="6924" width="15.7109375" style="148" customWidth="1"/>
    <col min="6925" max="6925" width="27.7109375" style="148" customWidth="1"/>
    <col min="6926" max="6926" width="15.7109375" style="148" customWidth="1"/>
    <col min="6927" max="6927" width="27.7109375" style="148" customWidth="1"/>
    <col min="6928" max="6929" width="15.7109375" style="148" customWidth="1"/>
    <col min="6930" max="7168" width="9.140625" style="148" customWidth="1"/>
    <col min="7169" max="7169" width="53.5703125" style="148" customWidth="1"/>
    <col min="7170" max="7170" width="15.7109375" style="148" customWidth="1"/>
    <col min="7171" max="7171" width="27.7109375" style="148" customWidth="1"/>
    <col min="7172" max="7172" width="27.5703125" style="148" customWidth="1"/>
    <col min="7173" max="7173" width="27.7109375" style="148" customWidth="1"/>
    <col min="7174" max="7174" width="15.7109375" style="148" customWidth="1"/>
    <col min="7175" max="7175" width="27.7109375" style="148" customWidth="1"/>
    <col min="7176" max="7178" width="15.7109375" style="148" customWidth="1"/>
    <col min="7179" max="7179" width="27.7109375" style="148" customWidth="1"/>
    <col min="7180" max="7180" width="15.7109375" style="148" customWidth="1"/>
    <col min="7181" max="7181" width="27.7109375" style="148" customWidth="1"/>
    <col min="7182" max="7182" width="15.7109375" style="148" customWidth="1"/>
    <col min="7183" max="7183" width="27.7109375" style="148" customWidth="1"/>
    <col min="7184" max="7185" width="15.7109375" style="148" customWidth="1"/>
    <col min="7186" max="7424" width="9.140625" style="148" customWidth="1"/>
    <col min="7425" max="7425" width="53.5703125" style="148" customWidth="1"/>
    <col min="7426" max="7426" width="15.7109375" style="148" customWidth="1"/>
    <col min="7427" max="7427" width="27.7109375" style="148" customWidth="1"/>
    <col min="7428" max="7428" width="27.5703125" style="148" customWidth="1"/>
    <col min="7429" max="7429" width="27.7109375" style="148" customWidth="1"/>
    <col min="7430" max="7430" width="15.7109375" style="148" customWidth="1"/>
    <col min="7431" max="7431" width="27.7109375" style="148" customWidth="1"/>
    <col min="7432" max="7434" width="15.7109375" style="148" customWidth="1"/>
    <col min="7435" max="7435" width="27.7109375" style="148" customWidth="1"/>
    <col min="7436" max="7436" width="15.7109375" style="148" customWidth="1"/>
    <col min="7437" max="7437" width="27.7109375" style="148" customWidth="1"/>
    <col min="7438" max="7438" width="15.7109375" style="148" customWidth="1"/>
    <col min="7439" max="7439" width="27.7109375" style="148" customWidth="1"/>
    <col min="7440" max="7441" width="15.7109375" style="148" customWidth="1"/>
    <col min="7442" max="7680" width="9.140625" style="148" customWidth="1"/>
    <col min="7681" max="7681" width="53.5703125" style="148" customWidth="1"/>
    <col min="7682" max="7682" width="15.7109375" style="148" customWidth="1"/>
    <col min="7683" max="7683" width="27.7109375" style="148" customWidth="1"/>
    <col min="7684" max="7684" width="27.5703125" style="148" customWidth="1"/>
    <col min="7685" max="7685" width="27.7109375" style="148" customWidth="1"/>
    <col min="7686" max="7686" width="15.7109375" style="148" customWidth="1"/>
    <col min="7687" max="7687" width="27.7109375" style="148" customWidth="1"/>
    <col min="7688" max="7690" width="15.7109375" style="148" customWidth="1"/>
    <col min="7691" max="7691" width="27.7109375" style="148" customWidth="1"/>
    <col min="7692" max="7692" width="15.7109375" style="148" customWidth="1"/>
    <col min="7693" max="7693" width="27.7109375" style="148" customWidth="1"/>
    <col min="7694" max="7694" width="15.7109375" style="148" customWidth="1"/>
    <col min="7695" max="7695" width="27.7109375" style="148" customWidth="1"/>
    <col min="7696" max="7697" width="15.7109375" style="148" customWidth="1"/>
    <col min="7698" max="7936" width="9.140625" style="148" customWidth="1"/>
    <col min="7937" max="7937" width="53.5703125" style="148" customWidth="1"/>
    <col min="7938" max="7938" width="15.7109375" style="148" customWidth="1"/>
    <col min="7939" max="7939" width="27.7109375" style="148" customWidth="1"/>
    <col min="7940" max="7940" width="27.5703125" style="148" customWidth="1"/>
    <col min="7941" max="7941" width="27.7109375" style="148" customWidth="1"/>
    <col min="7942" max="7942" width="15.7109375" style="148" customWidth="1"/>
    <col min="7943" max="7943" width="27.7109375" style="148" customWidth="1"/>
    <col min="7944" max="7946" width="15.7109375" style="148" customWidth="1"/>
    <col min="7947" max="7947" width="27.7109375" style="148" customWidth="1"/>
    <col min="7948" max="7948" width="15.7109375" style="148" customWidth="1"/>
    <col min="7949" max="7949" width="27.7109375" style="148" customWidth="1"/>
    <col min="7950" max="7950" width="15.7109375" style="148" customWidth="1"/>
    <col min="7951" max="7951" width="27.7109375" style="148" customWidth="1"/>
    <col min="7952" max="7953" width="15.7109375" style="148" customWidth="1"/>
    <col min="7954" max="8192" width="9.140625" style="148" customWidth="1"/>
    <col min="8193" max="8193" width="53.5703125" style="148" customWidth="1"/>
    <col min="8194" max="8194" width="15.7109375" style="148" customWidth="1"/>
    <col min="8195" max="8195" width="27.7109375" style="148" customWidth="1"/>
    <col min="8196" max="8196" width="27.5703125" style="148" customWidth="1"/>
    <col min="8197" max="8197" width="27.7109375" style="148" customWidth="1"/>
    <col min="8198" max="8198" width="15.7109375" style="148" customWidth="1"/>
    <col min="8199" max="8199" width="27.7109375" style="148" customWidth="1"/>
    <col min="8200" max="8202" width="15.7109375" style="148" customWidth="1"/>
    <col min="8203" max="8203" width="27.7109375" style="148" customWidth="1"/>
    <col min="8204" max="8204" width="15.7109375" style="148" customWidth="1"/>
    <col min="8205" max="8205" width="27.7109375" style="148" customWidth="1"/>
    <col min="8206" max="8206" width="15.7109375" style="148" customWidth="1"/>
    <col min="8207" max="8207" width="27.7109375" style="148" customWidth="1"/>
    <col min="8208" max="8209" width="15.7109375" style="148" customWidth="1"/>
    <col min="8210" max="8448" width="9.140625" style="148" customWidth="1"/>
    <col min="8449" max="8449" width="53.5703125" style="148" customWidth="1"/>
    <col min="8450" max="8450" width="15.7109375" style="148" customWidth="1"/>
    <col min="8451" max="8451" width="27.7109375" style="148" customWidth="1"/>
    <col min="8452" max="8452" width="27.5703125" style="148" customWidth="1"/>
    <col min="8453" max="8453" width="27.7109375" style="148" customWidth="1"/>
    <col min="8454" max="8454" width="15.7109375" style="148" customWidth="1"/>
    <col min="8455" max="8455" width="27.7109375" style="148" customWidth="1"/>
    <col min="8456" max="8458" width="15.7109375" style="148" customWidth="1"/>
    <col min="8459" max="8459" width="27.7109375" style="148" customWidth="1"/>
    <col min="8460" max="8460" width="15.7109375" style="148" customWidth="1"/>
    <col min="8461" max="8461" width="27.7109375" style="148" customWidth="1"/>
    <col min="8462" max="8462" width="15.7109375" style="148" customWidth="1"/>
    <col min="8463" max="8463" width="27.7109375" style="148" customWidth="1"/>
    <col min="8464" max="8465" width="15.7109375" style="148" customWidth="1"/>
    <col min="8466" max="8704" width="9.140625" style="148" customWidth="1"/>
    <col min="8705" max="8705" width="53.5703125" style="148" customWidth="1"/>
    <col min="8706" max="8706" width="15.7109375" style="148" customWidth="1"/>
    <col min="8707" max="8707" width="27.7109375" style="148" customWidth="1"/>
    <col min="8708" max="8708" width="27.5703125" style="148" customWidth="1"/>
    <col min="8709" max="8709" width="27.7109375" style="148" customWidth="1"/>
    <col min="8710" max="8710" width="15.7109375" style="148" customWidth="1"/>
    <col min="8711" max="8711" width="27.7109375" style="148" customWidth="1"/>
    <col min="8712" max="8714" width="15.7109375" style="148" customWidth="1"/>
    <col min="8715" max="8715" width="27.7109375" style="148" customWidth="1"/>
    <col min="8716" max="8716" width="15.7109375" style="148" customWidth="1"/>
    <col min="8717" max="8717" width="27.7109375" style="148" customWidth="1"/>
    <col min="8718" max="8718" width="15.7109375" style="148" customWidth="1"/>
    <col min="8719" max="8719" width="27.7109375" style="148" customWidth="1"/>
    <col min="8720" max="8721" width="15.7109375" style="148" customWidth="1"/>
    <col min="8722" max="8960" width="9.140625" style="148" customWidth="1"/>
    <col min="8961" max="8961" width="53.5703125" style="148" customWidth="1"/>
    <col min="8962" max="8962" width="15.7109375" style="148" customWidth="1"/>
    <col min="8963" max="8963" width="27.7109375" style="148" customWidth="1"/>
    <col min="8964" max="8964" width="27.5703125" style="148" customWidth="1"/>
    <col min="8965" max="8965" width="27.7109375" style="148" customWidth="1"/>
    <col min="8966" max="8966" width="15.7109375" style="148" customWidth="1"/>
    <col min="8967" max="8967" width="27.7109375" style="148" customWidth="1"/>
    <col min="8968" max="8970" width="15.7109375" style="148" customWidth="1"/>
    <col min="8971" max="8971" width="27.7109375" style="148" customWidth="1"/>
    <col min="8972" max="8972" width="15.7109375" style="148" customWidth="1"/>
    <col min="8973" max="8973" width="27.7109375" style="148" customWidth="1"/>
    <col min="8974" max="8974" width="15.7109375" style="148" customWidth="1"/>
    <col min="8975" max="8975" width="27.7109375" style="148" customWidth="1"/>
    <col min="8976" max="8977" width="15.7109375" style="148" customWidth="1"/>
    <col min="8978" max="9216" width="9.140625" style="148" customWidth="1"/>
    <col min="9217" max="9217" width="53.5703125" style="148" customWidth="1"/>
    <col min="9218" max="9218" width="15.7109375" style="148" customWidth="1"/>
    <col min="9219" max="9219" width="27.7109375" style="148" customWidth="1"/>
    <col min="9220" max="9220" width="27.5703125" style="148" customWidth="1"/>
    <col min="9221" max="9221" width="27.7109375" style="148" customWidth="1"/>
    <col min="9222" max="9222" width="15.7109375" style="148" customWidth="1"/>
    <col min="9223" max="9223" width="27.7109375" style="148" customWidth="1"/>
    <col min="9224" max="9226" width="15.7109375" style="148" customWidth="1"/>
    <col min="9227" max="9227" width="27.7109375" style="148" customWidth="1"/>
    <col min="9228" max="9228" width="15.7109375" style="148" customWidth="1"/>
    <col min="9229" max="9229" width="27.7109375" style="148" customWidth="1"/>
    <col min="9230" max="9230" width="15.7109375" style="148" customWidth="1"/>
    <col min="9231" max="9231" width="27.7109375" style="148" customWidth="1"/>
    <col min="9232" max="9233" width="15.7109375" style="148" customWidth="1"/>
    <col min="9234" max="9472" width="9.140625" style="148" customWidth="1"/>
    <col min="9473" max="9473" width="53.5703125" style="148" customWidth="1"/>
    <col min="9474" max="9474" width="15.7109375" style="148" customWidth="1"/>
    <col min="9475" max="9475" width="27.7109375" style="148" customWidth="1"/>
    <col min="9476" max="9476" width="27.5703125" style="148" customWidth="1"/>
    <col min="9477" max="9477" width="27.7109375" style="148" customWidth="1"/>
    <col min="9478" max="9478" width="15.7109375" style="148" customWidth="1"/>
    <col min="9479" max="9479" width="27.7109375" style="148" customWidth="1"/>
    <col min="9480" max="9482" width="15.7109375" style="148" customWidth="1"/>
    <col min="9483" max="9483" width="27.7109375" style="148" customWidth="1"/>
    <col min="9484" max="9484" width="15.7109375" style="148" customWidth="1"/>
    <col min="9485" max="9485" width="27.7109375" style="148" customWidth="1"/>
    <col min="9486" max="9486" width="15.7109375" style="148" customWidth="1"/>
    <col min="9487" max="9487" width="27.7109375" style="148" customWidth="1"/>
    <col min="9488" max="9489" width="15.7109375" style="148" customWidth="1"/>
    <col min="9490" max="9728" width="9.140625" style="148" customWidth="1"/>
    <col min="9729" max="9729" width="53.5703125" style="148" customWidth="1"/>
    <col min="9730" max="9730" width="15.7109375" style="148" customWidth="1"/>
    <col min="9731" max="9731" width="27.7109375" style="148" customWidth="1"/>
    <col min="9732" max="9732" width="27.5703125" style="148" customWidth="1"/>
    <col min="9733" max="9733" width="27.7109375" style="148" customWidth="1"/>
    <col min="9734" max="9734" width="15.7109375" style="148" customWidth="1"/>
    <col min="9735" max="9735" width="27.7109375" style="148" customWidth="1"/>
    <col min="9736" max="9738" width="15.7109375" style="148" customWidth="1"/>
    <col min="9739" max="9739" width="27.7109375" style="148" customWidth="1"/>
    <col min="9740" max="9740" width="15.7109375" style="148" customWidth="1"/>
    <col min="9741" max="9741" width="27.7109375" style="148" customWidth="1"/>
    <col min="9742" max="9742" width="15.7109375" style="148" customWidth="1"/>
    <col min="9743" max="9743" width="27.7109375" style="148" customWidth="1"/>
    <col min="9744" max="9745" width="15.7109375" style="148" customWidth="1"/>
    <col min="9746" max="9984" width="9.140625" style="148" customWidth="1"/>
    <col min="9985" max="9985" width="53.5703125" style="148" customWidth="1"/>
    <col min="9986" max="9986" width="15.7109375" style="148" customWidth="1"/>
    <col min="9987" max="9987" width="27.7109375" style="148" customWidth="1"/>
    <col min="9988" max="9988" width="27.5703125" style="148" customWidth="1"/>
    <col min="9989" max="9989" width="27.7109375" style="148" customWidth="1"/>
    <col min="9990" max="9990" width="15.7109375" style="148" customWidth="1"/>
    <col min="9991" max="9991" width="27.7109375" style="148" customWidth="1"/>
    <col min="9992" max="9994" width="15.7109375" style="148" customWidth="1"/>
    <col min="9995" max="9995" width="27.7109375" style="148" customWidth="1"/>
    <col min="9996" max="9996" width="15.7109375" style="148" customWidth="1"/>
    <col min="9997" max="9997" width="27.7109375" style="148" customWidth="1"/>
    <col min="9998" max="9998" width="15.7109375" style="148" customWidth="1"/>
    <col min="9999" max="9999" width="27.7109375" style="148" customWidth="1"/>
    <col min="10000" max="10001" width="15.7109375" style="148" customWidth="1"/>
    <col min="10002" max="10240" width="9.140625" style="148" customWidth="1"/>
    <col min="10241" max="10241" width="53.5703125" style="148" customWidth="1"/>
    <col min="10242" max="10242" width="15.7109375" style="148" customWidth="1"/>
    <col min="10243" max="10243" width="27.7109375" style="148" customWidth="1"/>
    <col min="10244" max="10244" width="27.5703125" style="148" customWidth="1"/>
    <col min="10245" max="10245" width="27.7109375" style="148" customWidth="1"/>
    <col min="10246" max="10246" width="15.7109375" style="148" customWidth="1"/>
    <col min="10247" max="10247" width="27.7109375" style="148" customWidth="1"/>
    <col min="10248" max="10250" width="15.7109375" style="148" customWidth="1"/>
    <col min="10251" max="10251" width="27.7109375" style="148" customWidth="1"/>
    <col min="10252" max="10252" width="15.7109375" style="148" customWidth="1"/>
    <col min="10253" max="10253" width="27.7109375" style="148" customWidth="1"/>
    <col min="10254" max="10254" width="15.7109375" style="148" customWidth="1"/>
    <col min="10255" max="10255" width="27.7109375" style="148" customWidth="1"/>
    <col min="10256" max="10257" width="15.7109375" style="148" customWidth="1"/>
    <col min="10258" max="10496" width="9.140625" style="148" customWidth="1"/>
    <col min="10497" max="10497" width="53.5703125" style="148" customWidth="1"/>
    <col min="10498" max="10498" width="15.7109375" style="148" customWidth="1"/>
    <col min="10499" max="10499" width="27.7109375" style="148" customWidth="1"/>
    <col min="10500" max="10500" width="27.5703125" style="148" customWidth="1"/>
    <col min="10501" max="10501" width="27.7109375" style="148" customWidth="1"/>
    <col min="10502" max="10502" width="15.7109375" style="148" customWidth="1"/>
    <col min="10503" max="10503" width="27.7109375" style="148" customWidth="1"/>
    <col min="10504" max="10506" width="15.7109375" style="148" customWidth="1"/>
    <col min="10507" max="10507" width="27.7109375" style="148" customWidth="1"/>
    <col min="10508" max="10508" width="15.7109375" style="148" customWidth="1"/>
    <col min="10509" max="10509" width="27.7109375" style="148" customWidth="1"/>
    <col min="10510" max="10510" width="15.7109375" style="148" customWidth="1"/>
    <col min="10511" max="10511" width="27.7109375" style="148" customWidth="1"/>
    <col min="10512" max="10513" width="15.7109375" style="148" customWidth="1"/>
    <col min="10514" max="10752" width="9.140625" style="148" customWidth="1"/>
    <col min="10753" max="10753" width="53.5703125" style="148" customWidth="1"/>
    <col min="10754" max="10754" width="15.7109375" style="148" customWidth="1"/>
    <col min="10755" max="10755" width="27.7109375" style="148" customWidth="1"/>
    <col min="10756" max="10756" width="27.5703125" style="148" customWidth="1"/>
    <col min="10757" max="10757" width="27.7109375" style="148" customWidth="1"/>
    <col min="10758" max="10758" width="15.7109375" style="148" customWidth="1"/>
    <col min="10759" max="10759" width="27.7109375" style="148" customWidth="1"/>
    <col min="10760" max="10762" width="15.7109375" style="148" customWidth="1"/>
    <col min="10763" max="10763" width="27.7109375" style="148" customWidth="1"/>
    <col min="10764" max="10764" width="15.7109375" style="148" customWidth="1"/>
    <col min="10765" max="10765" width="27.7109375" style="148" customWidth="1"/>
    <col min="10766" max="10766" width="15.7109375" style="148" customWidth="1"/>
    <col min="10767" max="10767" width="27.7109375" style="148" customWidth="1"/>
    <col min="10768" max="10769" width="15.7109375" style="148" customWidth="1"/>
    <col min="10770" max="11008" width="9.140625" style="148" customWidth="1"/>
    <col min="11009" max="11009" width="53.5703125" style="148" customWidth="1"/>
    <col min="11010" max="11010" width="15.7109375" style="148" customWidth="1"/>
    <col min="11011" max="11011" width="27.7109375" style="148" customWidth="1"/>
    <col min="11012" max="11012" width="27.5703125" style="148" customWidth="1"/>
    <col min="11013" max="11013" width="27.7109375" style="148" customWidth="1"/>
    <col min="11014" max="11014" width="15.7109375" style="148" customWidth="1"/>
    <col min="11015" max="11015" width="27.7109375" style="148" customWidth="1"/>
    <col min="11016" max="11018" width="15.7109375" style="148" customWidth="1"/>
    <col min="11019" max="11019" width="27.7109375" style="148" customWidth="1"/>
    <col min="11020" max="11020" width="15.7109375" style="148" customWidth="1"/>
    <col min="11021" max="11021" width="27.7109375" style="148" customWidth="1"/>
    <col min="11022" max="11022" width="15.7109375" style="148" customWidth="1"/>
    <col min="11023" max="11023" width="27.7109375" style="148" customWidth="1"/>
    <col min="11024" max="11025" width="15.7109375" style="148" customWidth="1"/>
    <col min="11026" max="11264" width="9.140625" style="148" customWidth="1"/>
    <col min="11265" max="11265" width="53.5703125" style="148" customWidth="1"/>
    <col min="11266" max="11266" width="15.7109375" style="148" customWidth="1"/>
    <col min="11267" max="11267" width="27.7109375" style="148" customWidth="1"/>
    <col min="11268" max="11268" width="27.5703125" style="148" customWidth="1"/>
    <col min="11269" max="11269" width="27.7109375" style="148" customWidth="1"/>
    <col min="11270" max="11270" width="15.7109375" style="148" customWidth="1"/>
    <col min="11271" max="11271" width="27.7109375" style="148" customWidth="1"/>
    <col min="11272" max="11274" width="15.7109375" style="148" customWidth="1"/>
    <col min="11275" max="11275" width="27.7109375" style="148" customWidth="1"/>
    <col min="11276" max="11276" width="15.7109375" style="148" customWidth="1"/>
    <col min="11277" max="11277" width="27.7109375" style="148" customWidth="1"/>
    <col min="11278" max="11278" width="15.7109375" style="148" customWidth="1"/>
    <col min="11279" max="11279" width="27.7109375" style="148" customWidth="1"/>
    <col min="11280" max="11281" width="15.7109375" style="148" customWidth="1"/>
    <col min="11282" max="11520" width="9.140625" style="148" customWidth="1"/>
    <col min="11521" max="11521" width="53.5703125" style="148" customWidth="1"/>
    <col min="11522" max="11522" width="15.7109375" style="148" customWidth="1"/>
    <col min="11523" max="11523" width="27.7109375" style="148" customWidth="1"/>
    <col min="11524" max="11524" width="27.5703125" style="148" customWidth="1"/>
    <col min="11525" max="11525" width="27.7109375" style="148" customWidth="1"/>
    <col min="11526" max="11526" width="15.7109375" style="148" customWidth="1"/>
    <col min="11527" max="11527" width="27.7109375" style="148" customWidth="1"/>
    <col min="11528" max="11530" width="15.7109375" style="148" customWidth="1"/>
    <col min="11531" max="11531" width="27.7109375" style="148" customWidth="1"/>
    <col min="11532" max="11532" width="15.7109375" style="148" customWidth="1"/>
    <col min="11533" max="11533" width="27.7109375" style="148" customWidth="1"/>
    <col min="11534" max="11534" width="15.7109375" style="148" customWidth="1"/>
    <col min="11535" max="11535" width="27.7109375" style="148" customWidth="1"/>
    <col min="11536" max="11537" width="15.7109375" style="148" customWidth="1"/>
    <col min="11538" max="11776" width="9.140625" style="148" customWidth="1"/>
    <col min="11777" max="11777" width="53.5703125" style="148" customWidth="1"/>
    <col min="11778" max="11778" width="15.7109375" style="148" customWidth="1"/>
    <col min="11779" max="11779" width="27.7109375" style="148" customWidth="1"/>
    <col min="11780" max="11780" width="27.5703125" style="148" customWidth="1"/>
    <col min="11781" max="11781" width="27.7109375" style="148" customWidth="1"/>
    <col min="11782" max="11782" width="15.7109375" style="148" customWidth="1"/>
    <col min="11783" max="11783" width="27.7109375" style="148" customWidth="1"/>
    <col min="11784" max="11786" width="15.7109375" style="148" customWidth="1"/>
    <col min="11787" max="11787" width="27.7109375" style="148" customWidth="1"/>
    <col min="11788" max="11788" width="15.7109375" style="148" customWidth="1"/>
    <col min="11789" max="11789" width="27.7109375" style="148" customWidth="1"/>
    <col min="11790" max="11790" width="15.7109375" style="148" customWidth="1"/>
    <col min="11791" max="11791" width="27.7109375" style="148" customWidth="1"/>
    <col min="11792" max="11793" width="15.7109375" style="148" customWidth="1"/>
    <col min="11794" max="12032" width="9.140625" style="148" customWidth="1"/>
    <col min="12033" max="12033" width="53.5703125" style="148" customWidth="1"/>
    <col min="12034" max="12034" width="15.7109375" style="148" customWidth="1"/>
    <col min="12035" max="12035" width="27.7109375" style="148" customWidth="1"/>
    <col min="12036" max="12036" width="27.5703125" style="148" customWidth="1"/>
    <col min="12037" max="12037" width="27.7109375" style="148" customWidth="1"/>
    <col min="12038" max="12038" width="15.7109375" style="148" customWidth="1"/>
    <col min="12039" max="12039" width="27.7109375" style="148" customWidth="1"/>
    <col min="12040" max="12042" width="15.7109375" style="148" customWidth="1"/>
    <col min="12043" max="12043" width="27.7109375" style="148" customWidth="1"/>
    <col min="12044" max="12044" width="15.7109375" style="148" customWidth="1"/>
    <col min="12045" max="12045" width="27.7109375" style="148" customWidth="1"/>
    <col min="12046" max="12046" width="15.7109375" style="148" customWidth="1"/>
    <col min="12047" max="12047" width="27.7109375" style="148" customWidth="1"/>
    <col min="12048" max="12049" width="15.7109375" style="148" customWidth="1"/>
    <col min="12050" max="12288" width="9.140625" style="148" customWidth="1"/>
    <col min="12289" max="12289" width="53.5703125" style="148" customWidth="1"/>
    <col min="12290" max="12290" width="15.7109375" style="148" customWidth="1"/>
    <col min="12291" max="12291" width="27.7109375" style="148" customWidth="1"/>
    <col min="12292" max="12292" width="27.5703125" style="148" customWidth="1"/>
    <col min="12293" max="12293" width="27.7109375" style="148" customWidth="1"/>
    <col min="12294" max="12294" width="15.7109375" style="148" customWidth="1"/>
    <col min="12295" max="12295" width="27.7109375" style="148" customWidth="1"/>
    <col min="12296" max="12298" width="15.7109375" style="148" customWidth="1"/>
    <col min="12299" max="12299" width="27.7109375" style="148" customWidth="1"/>
    <col min="12300" max="12300" width="15.7109375" style="148" customWidth="1"/>
    <col min="12301" max="12301" width="27.7109375" style="148" customWidth="1"/>
    <col min="12302" max="12302" width="15.7109375" style="148" customWidth="1"/>
    <col min="12303" max="12303" width="27.7109375" style="148" customWidth="1"/>
    <col min="12304" max="12305" width="15.7109375" style="148" customWidth="1"/>
    <col min="12306" max="12544" width="9.140625" style="148" customWidth="1"/>
    <col min="12545" max="12545" width="53.5703125" style="148" customWidth="1"/>
    <col min="12546" max="12546" width="15.7109375" style="148" customWidth="1"/>
    <col min="12547" max="12547" width="27.7109375" style="148" customWidth="1"/>
    <col min="12548" max="12548" width="27.5703125" style="148" customWidth="1"/>
    <col min="12549" max="12549" width="27.7109375" style="148" customWidth="1"/>
    <col min="12550" max="12550" width="15.7109375" style="148" customWidth="1"/>
    <col min="12551" max="12551" width="27.7109375" style="148" customWidth="1"/>
    <col min="12552" max="12554" width="15.7109375" style="148" customWidth="1"/>
    <col min="12555" max="12555" width="27.7109375" style="148" customWidth="1"/>
    <col min="12556" max="12556" width="15.7109375" style="148" customWidth="1"/>
    <col min="12557" max="12557" width="27.7109375" style="148" customWidth="1"/>
    <col min="12558" max="12558" width="15.7109375" style="148" customWidth="1"/>
    <col min="12559" max="12559" width="27.7109375" style="148" customWidth="1"/>
    <col min="12560" max="12561" width="15.7109375" style="148" customWidth="1"/>
    <col min="12562" max="12800" width="9.140625" style="148" customWidth="1"/>
    <col min="12801" max="12801" width="53.5703125" style="148" customWidth="1"/>
    <col min="12802" max="12802" width="15.7109375" style="148" customWidth="1"/>
    <col min="12803" max="12803" width="27.7109375" style="148" customWidth="1"/>
    <col min="12804" max="12804" width="27.5703125" style="148" customWidth="1"/>
    <col min="12805" max="12805" width="27.7109375" style="148" customWidth="1"/>
    <col min="12806" max="12806" width="15.7109375" style="148" customWidth="1"/>
    <col min="12807" max="12807" width="27.7109375" style="148" customWidth="1"/>
    <col min="12808" max="12810" width="15.7109375" style="148" customWidth="1"/>
    <col min="12811" max="12811" width="27.7109375" style="148" customWidth="1"/>
    <col min="12812" max="12812" width="15.7109375" style="148" customWidth="1"/>
    <col min="12813" max="12813" width="27.7109375" style="148" customWidth="1"/>
    <col min="12814" max="12814" width="15.7109375" style="148" customWidth="1"/>
    <col min="12815" max="12815" width="27.7109375" style="148" customWidth="1"/>
    <col min="12816" max="12817" width="15.7109375" style="148" customWidth="1"/>
    <col min="12818" max="13056" width="9.140625" style="148" customWidth="1"/>
    <col min="13057" max="13057" width="53.5703125" style="148" customWidth="1"/>
    <col min="13058" max="13058" width="15.7109375" style="148" customWidth="1"/>
    <col min="13059" max="13059" width="27.7109375" style="148" customWidth="1"/>
    <col min="13060" max="13060" width="27.5703125" style="148" customWidth="1"/>
    <col min="13061" max="13061" width="27.7109375" style="148" customWidth="1"/>
    <col min="13062" max="13062" width="15.7109375" style="148" customWidth="1"/>
    <col min="13063" max="13063" width="27.7109375" style="148" customWidth="1"/>
    <col min="13064" max="13066" width="15.7109375" style="148" customWidth="1"/>
    <col min="13067" max="13067" width="27.7109375" style="148" customWidth="1"/>
    <col min="13068" max="13068" width="15.7109375" style="148" customWidth="1"/>
    <col min="13069" max="13069" width="27.7109375" style="148" customWidth="1"/>
    <col min="13070" max="13070" width="15.7109375" style="148" customWidth="1"/>
    <col min="13071" max="13071" width="27.7109375" style="148" customWidth="1"/>
    <col min="13072" max="13073" width="15.7109375" style="148" customWidth="1"/>
    <col min="13074" max="13312" width="9.140625" style="148" customWidth="1"/>
    <col min="13313" max="13313" width="53.5703125" style="148" customWidth="1"/>
    <col min="13314" max="13314" width="15.7109375" style="148" customWidth="1"/>
    <col min="13315" max="13315" width="27.7109375" style="148" customWidth="1"/>
    <col min="13316" max="13316" width="27.5703125" style="148" customWidth="1"/>
    <col min="13317" max="13317" width="27.7109375" style="148" customWidth="1"/>
    <col min="13318" max="13318" width="15.7109375" style="148" customWidth="1"/>
    <col min="13319" max="13319" width="27.7109375" style="148" customWidth="1"/>
    <col min="13320" max="13322" width="15.7109375" style="148" customWidth="1"/>
    <col min="13323" max="13323" width="27.7109375" style="148" customWidth="1"/>
    <col min="13324" max="13324" width="15.7109375" style="148" customWidth="1"/>
    <col min="13325" max="13325" width="27.7109375" style="148" customWidth="1"/>
    <col min="13326" max="13326" width="15.7109375" style="148" customWidth="1"/>
    <col min="13327" max="13327" width="27.7109375" style="148" customWidth="1"/>
    <col min="13328" max="13329" width="15.7109375" style="148" customWidth="1"/>
    <col min="13330" max="13568" width="9.140625" style="148" customWidth="1"/>
    <col min="13569" max="13569" width="53.5703125" style="148" customWidth="1"/>
    <col min="13570" max="13570" width="15.7109375" style="148" customWidth="1"/>
    <col min="13571" max="13571" width="27.7109375" style="148" customWidth="1"/>
    <col min="13572" max="13572" width="27.5703125" style="148" customWidth="1"/>
    <col min="13573" max="13573" width="27.7109375" style="148" customWidth="1"/>
    <col min="13574" max="13574" width="15.7109375" style="148" customWidth="1"/>
    <col min="13575" max="13575" width="27.7109375" style="148" customWidth="1"/>
    <col min="13576" max="13578" width="15.7109375" style="148" customWidth="1"/>
    <col min="13579" max="13579" width="27.7109375" style="148" customWidth="1"/>
    <col min="13580" max="13580" width="15.7109375" style="148" customWidth="1"/>
    <col min="13581" max="13581" width="27.7109375" style="148" customWidth="1"/>
    <col min="13582" max="13582" width="15.7109375" style="148" customWidth="1"/>
    <col min="13583" max="13583" width="27.7109375" style="148" customWidth="1"/>
    <col min="13584" max="13585" width="15.7109375" style="148" customWidth="1"/>
    <col min="13586" max="13824" width="9.140625" style="148" customWidth="1"/>
    <col min="13825" max="13825" width="53.5703125" style="148" customWidth="1"/>
    <col min="13826" max="13826" width="15.7109375" style="148" customWidth="1"/>
    <col min="13827" max="13827" width="27.7109375" style="148" customWidth="1"/>
    <col min="13828" max="13828" width="27.5703125" style="148" customWidth="1"/>
    <col min="13829" max="13829" width="27.7109375" style="148" customWidth="1"/>
    <col min="13830" max="13830" width="15.7109375" style="148" customWidth="1"/>
    <col min="13831" max="13831" width="27.7109375" style="148" customWidth="1"/>
    <col min="13832" max="13834" width="15.7109375" style="148" customWidth="1"/>
    <col min="13835" max="13835" width="27.7109375" style="148" customWidth="1"/>
    <col min="13836" max="13836" width="15.7109375" style="148" customWidth="1"/>
    <col min="13837" max="13837" width="27.7109375" style="148" customWidth="1"/>
    <col min="13838" max="13838" width="15.7109375" style="148" customWidth="1"/>
    <col min="13839" max="13839" width="27.7109375" style="148" customWidth="1"/>
    <col min="13840" max="13841" width="15.7109375" style="148" customWidth="1"/>
    <col min="13842" max="14080" width="9.140625" style="148" customWidth="1"/>
    <col min="14081" max="14081" width="53.5703125" style="148" customWidth="1"/>
    <col min="14082" max="14082" width="15.7109375" style="148" customWidth="1"/>
    <col min="14083" max="14083" width="27.7109375" style="148" customWidth="1"/>
    <col min="14084" max="14084" width="27.5703125" style="148" customWidth="1"/>
    <col min="14085" max="14085" width="27.7109375" style="148" customWidth="1"/>
    <col min="14086" max="14086" width="15.7109375" style="148" customWidth="1"/>
    <col min="14087" max="14087" width="27.7109375" style="148" customWidth="1"/>
    <col min="14088" max="14090" width="15.7109375" style="148" customWidth="1"/>
    <col min="14091" max="14091" width="27.7109375" style="148" customWidth="1"/>
    <col min="14092" max="14092" width="15.7109375" style="148" customWidth="1"/>
    <col min="14093" max="14093" width="27.7109375" style="148" customWidth="1"/>
    <col min="14094" max="14094" width="15.7109375" style="148" customWidth="1"/>
    <col min="14095" max="14095" width="27.7109375" style="148" customWidth="1"/>
    <col min="14096" max="14097" width="15.7109375" style="148" customWidth="1"/>
    <col min="14098" max="14336" width="9.140625" style="148" customWidth="1"/>
    <col min="14337" max="14337" width="53.5703125" style="148" customWidth="1"/>
    <col min="14338" max="14338" width="15.7109375" style="148" customWidth="1"/>
    <col min="14339" max="14339" width="27.7109375" style="148" customWidth="1"/>
    <col min="14340" max="14340" width="27.5703125" style="148" customWidth="1"/>
    <col min="14341" max="14341" width="27.7109375" style="148" customWidth="1"/>
    <col min="14342" max="14342" width="15.7109375" style="148" customWidth="1"/>
    <col min="14343" max="14343" width="27.7109375" style="148" customWidth="1"/>
    <col min="14344" max="14346" width="15.7109375" style="148" customWidth="1"/>
    <col min="14347" max="14347" width="27.7109375" style="148" customWidth="1"/>
    <col min="14348" max="14348" width="15.7109375" style="148" customWidth="1"/>
    <col min="14349" max="14349" width="27.7109375" style="148" customWidth="1"/>
    <col min="14350" max="14350" width="15.7109375" style="148" customWidth="1"/>
    <col min="14351" max="14351" width="27.7109375" style="148" customWidth="1"/>
    <col min="14352" max="14353" width="15.7109375" style="148" customWidth="1"/>
    <col min="14354" max="14592" width="9.140625" style="148" customWidth="1"/>
    <col min="14593" max="14593" width="53.5703125" style="148" customWidth="1"/>
    <col min="14594" max="14594" width="15.7109375" style="148" customWidth="1"/>
    <col min="14595" max="14595" width="27.7109375" style="148" customWidth="1"/>
    <col min="14596" max="14596" width="27.5703125" style="148" customWidth="1"/>
    <col min="14597" max="14597" width="27.7109375" style="148" customWidth="1"/>
    <col min="14598" max="14598" width="15.7109375" style="148" customWidth="1"/>
    <col min="14599" max="14599" width="27.7109375" style="148" customWidth="1"/>
    <col min="14600" max="14602" width="15.7109375" style="148" customWidth="1"/>
    <col min="14603" max="14603" width="27.7109375" style="148" customWidth="1"/>
    <col min="14604" max="14604" width="15.7109375" style="148" customWidth="1"/>
    <col min="14605" max="14605" width="27.7109375" style="148" customWidth="1"/>
    <col min="14606" max="14606" width="15.7109375" style="148" customWidth="1"/>
    <col min="14607" max="14607" width="27.7109375" style="148" customWidth="1"/>
    <col min="14608" max="14609" width="15.7109375" style="148" customWidth="1"/>
    <col min="14610" max="14848" width="9.140625" style="148" customWidth="1"/>
    <col min="14849" max="14849" width="53.5703125" style="148" customWidth="1"/>
    <col min="14850" max="14850" width="15.7109375" style="148" customWidth="1"/>
    <col min="14851" max="14851" width="27.7109375" style="148" customWidth="1"/>
    <col min="14852" max="14852" width="27.5703125" style="148" customWidth="1"/>
    <col min="14853" max="14853" width="27.7109375" style="148" customWidth="1"/>
    <col min="14854" max="14854" width="15.7109375" style="148" customWidth="1"/>
    <col min="14855" max="14855" width="27.7109375" style="148" customWidth="1"/>
    <col min="14856" max="14858" width="15.7109375" style="148" customWidth="1"/>
    <col min="14859" max="14859" width="27.7109375" style="148" customWidth="1"/>
    <col min="14860" max="14860" width="15.7109375" style="148" customWidth="1"/>
    <col min="14861" max="14861" width="27.7109375" style="148" customWidth="1"/>
    <col min="14862" max="14862" width="15.7109375" style="148" customWidth="1"/>
    <col min="14863" max="14863" width="27.7109375" style="148" customWidth="1"/>
    <col min="14864" max="14865" width="15.7109375" style="148" customWidth="1"/>
    <col min="14866" max="15104" width="9.140625" style="148" customWidth="1"/>
    <col min="15105" max="15105" width="53.5703125" style="148" customWidth="1"/>
    <col min="15106" max="15106" width="15.7109375" style="148" customWidth="1"/>
    <col min="15107" max="15107" width="27.7109375" style="148" customWidth="1"/>
    <col min="15108" max="15108" width="27.5703125" style="148" customWidth="1"/>
    <col min="15109" max="15109" width="27.7109375" style="148" customWidth="1"/>
    <col min="15110" max="15110" width="15.7109375" style="148" customWidth="1"/>
    <col min="15111" max="15111" width="27.7109375" style="148" customWidth="1"/>
    <col min="15112" max="15114" width="15.7109375" style="148" customWidth="1"/>
    <col min="15115" max="15115" width="27.7109375" style="148" customWidth="1"/>
    <col min="15116" max="15116" width="15.7109375" style="148" customWidth="1"/>
    <col min="15117" max="15117" width="27.7109375" style="148" customWidth="1"/>
    <col min="15118" max="15118" width="15.7109375" style="148" customWidth="1"/>
    <col min="15119" max="15119" width="27.7109375" style="148" customWidth="1"/>
    <col min="15120" max="15121" width="15.7109375" style="148" customWidth="1"/>
    <col min="15122" max="15360" width="9.140625" style="148" customWidth="1"/>
    <col min="15361" max="15361" width="53.5703125" style="148" customWidth="1"/>
    <col min="15362" max="15362" width="15.7109375" style="148" customWidth="1"/>
    <col min="15363" max="15363" width="27.7109375" style="148" customWidth="1"/>
    <col min="15364" max="15364" width="27.5703125" style="148" customWidth="1"/>
    <col min="15365" max="15365" width="27.7109375" style="148" customWidth="1"/>
    <col min="15366" max="15366" width="15.7109375" style="148" customWidth="1"/>
    <col min="15367" max="15367" width="27.7109375" style="148" customWidth="1"/>
    <col min="15368" max="15370" width="15.7109375" style="148" customWidth="1"/>
    <col min="15371" max="15371" width="27.7109375" style="148" customWidth="1"/>
    <col min="15372" max="15372" width="15.7109375" style="148" customWidth="1"/>
    <col min="15373" max="15373" width="27.7109375" style="148" customWidth="1"/>
    <col min="15374" max="15374" width="15.7109375" style="148" customWidth="1"/>
    <col min="15375" max="15375" width="27.7109375" style="148" customWidth="1"/>
    <col min="15376" max="15377" width="15.7109375" style="148" customWidth="1"/>
    <col min="15378" max="15616" width="9.140625" style="148" customWidth="1"/>
    <col min="15617" max="15617" width="53.5703125" style="148" customWidth="1"/>
    <col min="15618" max="15618" width="15.7109375" style="148" customWidth="1"/>
    <col min="15619" max="15619" width="27.7109375" style="148" customWidth="1"/>
    <col min="15620" max="15620" width="27.5703125" style="148" customWidth="1"/>
    <col min="15621" max="15621" width="27.7109375" style="148" customWidth="1"/>
    <col min="15622" max="15622" width="15.7109375" style="148" customWidth="1"/>
    <col min="15623" max="15623" width="27.7109375" style="148" customWidth="1"/>
    <col min="15624" max="15626" width="15.7109375" style="148" customWidth="1"/>
    <col min="15627" max="15627" width="27.7109375" style="148" customWidth="1"/>
    <col min="15628" max="15628" width="15.7109375" style="148" customWidth="1"/>
    <col min="15629" max="15629" width="27.7109375" style="148" customWidth="1"/>
    <col min="15630" max="15630" width="15.7109375" style="148" customWidth="1"/>
    <col min="15631" max="15631" width="27.7109375" style="148" customWidth="1"/>
    <col min="15632" max="15633" width="15.7109375" style="148" customWidth="1"/>
    <col min="15634" max="15872" width="9.140625" style="148" customWidth="1"/>
    <col min="15873" max="15873" width="53.5703125" style="148" customWidth="1"/>
    <col min="15874" max="15874" width="15.7109375" style="148" customWidth="1"/>
    <col min="15875" max="15875" width="27.7109375" style="148" customWidth="1"/>
    <col min="15876" max="15876" width="27.5703125" style="148" customWidth="1"/>
    <col min="15877" max="15877" width="27.7109375" style="148" customWidth="1"/>
    <col min="15878" max="15878" width="15.7109375" style="148" customWidth="1"/>
    <col min="15879" max="15879" width="27.7109375" style="148" customWidth="1"/>
    <col min="15880" max="15882" width="15.7109375" style="148" customWidth="1"/>
    <col min="15883" max="15883" width="27.7109375" style="148" customWidth="1"/>
    <col min="15884" max="15884" width="15.7109375" style="148" customWidth="1"/>
    <col min="15885" max="15885" width="27.7109375" style="148" customWidth="1"/>
    <col min="15886" max="15886" width="15.7109375" style="148" customWidth="1"/>
    <col min="15887" max="15887" width="27.7109375" style="148" customWidth="1"/>
    <col min="15888" max="15889" width="15.7109375" style="148" customWidth="1"/>
    <col min="15890" max="16128" width="9.140625" style="148" customWidth="1"/>
    <col min="16129" max="16129" width="53.5703125" style="148" customWidth="1"/>
    <col min="16130" max="16130" width="15.7109375" style="148" customWidth="1"/>
    <col min="16131" max="16131" width="27.7109375" style="148" customWidth="1"/>
    <col min="16132" max="16132" width="27.5703125" style="148" customWidth="1"/>
    <col min="16133" max="16133" width="27.7109375" style="148" customWidth="1"/>
    <col min="16134" max="16134" width="15.7109375" style="148" customWidth="1"/>
    <col min="16135" max="16135" width="27.7109375" style="148" customWidth="1"/>
    <col min="16136" max="16138" width="15.7109375" style="148" customWidth="1"/>
    <col min="16139" max="16139" width="27.7109375" style="148" customWidth="1"/>
    <col min="16140" max="16140" width="15.7109375" style="148" customWidth="1"/>
    <col min="16141" max="16141" width="27.7109375" style="148" customWidth="1"/>
    <col min="16142" max="16142" width="15.7109375" style="148" customWidth="1"/>
    <col min="16143" max="16143" width="27.7109375" style="148" customWidth="1"/>
    <col min="16144" max="16145" width="15.7109375" style="148" customWidth="1"/>
    <col min="16146" max="16384" width="9.140625" style="148" customWidth="1"/>
  </cols>
  <sheetData>
    <row r="1" spans="1:17" ht="30" customHeight="1" x14ac:dyDescent="0.25">
      <c r="A1" s="199" t="s">
        <v>215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ht="15" customHeight="1" x14ac:dyDescent="0.25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ht="15" customHeight="1" x14ac:dyDescent="0.25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  <c r="L5" s="38"/>
      <c r="M5" s="38"/>
      <c r="N5" s="39"/>
      <c r="O5" s="39"/>
      <c r="P5" s="38"/>
      <c r="Q5" s="39"/>
    </row>
    <row r="6" spans="1:17" ht="15" customHeight="1" x14ac:dyDescent="0.25">
      <c r="A6" s="41"/>
      <c r="B6" s="198" t="s">
        <v>78</v>
      </c>
      <c r="C6" s="198"/>
      <c r="D6" s="198"/>
      <c r="E6" s="198"/>
      <c r="F6" s="198"/>
      <c r="G6" s="198"/>
      <c r="H6" s="198"/>
      <c r="I6" s="198"/>
      <c r="J6" s="198" t="s">
        <v>79</v>
      </c>
      <c r="K6" s="198"/>
      <c r="L6" s="198"/>
      <c r="M6" s="198"/>
      <c r="N6" s="198"/>
      <c r="O6" s="198"/>
      <c r="P6" s="198"/>
      <c r="Q6" s="198"/>
    </row>
    <row r="7" spans="1:17" ht="39.950000000000003" customHeight="1" x14ac:dyDescent="0.25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5">
      <c r="A8" s="57" t="s">
        <v>19</v>
      </c>
      <c r="B8" s="48">
        <v>214852.79093000002</v>
      </c>
      <c r="C8" s="48">
        <v>26165.793689999991</v>
      </c>
      <c r="D8" s="48">
        <v>1028.3202799999999</v>
      </c>
      <c r="E8" s="48">
        <v>1211.4632600000002</v>
      </c>
      <c r="F8" s="48">
        <v>663.59063000000003</v>
      </c>
      <c r="G8" s="48">
        <v>475.50209999999998</v>
      </c>
      <c r="H8" s="48">
        <v>0</v>
      </c>
      <c r="I8" s="48">
        <v>244397.46089000002</v>
      </c>
      <c r="J8" s="48">
        <v>469197.91710000008</v>
      </c>
      <c r="K8" s="48">
        <v>27503.586930000005</v>
      </c>
      <c r="L8" s="48">
        <v>3512.4810699999998</v>
      </c>
      <c r="M8" s="48">
        <v>2403.8609399999996</v>
      </c>
      <c r="N8" s="48">
        <v>488.21314999999998</v>
      </c>
      <c r="O8" s="48">
        <v>494.56455</v>
      </c>
      <c r="P8" s="48">
        <v>0</v>
      </c>
      <c r="Q8" s="48">
        <v>503600.62374000007</v>
      </c>
    </row>
    <row r="9" spans="1:17" ht="15" customHeight="1" x14ac:dyDescent="0.25">
      <c r="A9" s="57" t="s">
        <v>20</v>
      </c>
      <c r="B9" s="48">
        <v>416.19321999999994</v>
      </c>
      <c r="C9" s="48">
        <v>251.23343999999997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667.42665999999986</v>
      </c>
      <c r="J9" s="48">
        <v>2942.332440000001</v>
      </c>
      <c r="K9" s="48">
        <v>1778.2542199999993</v>
      </c>
      <c r="L9" s="48">
        <v>300.03795000000002</v>
      </c>
      <c r="M9" s="48">
        <v>1548.5868800000001</v>
      </c>
      <c r="N9" s="48">
        <v>0</v>
      </c>
      <c r="O9" s="48">
        <v>63.859639999999999</v>
      </c>
      <c r="P9" s="48">
        <v>0</v>
      </c>
      <c r="Q9" s="48">
        <v>6633.0711300000003</v>
      </c>
    </row>
    <row r="10" spans="1:17" ht="15" customHeight="1" x14ac:dyDescent="0.25">
      <c r="A10" s="57" t="s">
        <v>21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</row>
    <row r="11" spans="1:17" ht="15" customHeight="1" x14ac:dyDescent="0.25">
      <c r="A11" s="57" t="s">
        <v>22</v>
      </c>
      <c r="B11" s="48">
        <v>0</v>
      </c>
      <c r="C11" s="48">
        <v>478.11122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478.11122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0</v>
      </c>
    </row>
    <row r="12" spans="1:17" ht="15" customHeight="1" x14ac:dyDescent="0.25">
      <c r="A12" s="57" t="s">
        <v>23</v>
      </c>
      <c r="B12" s="48">
        <v>40690.774160000008</v>
      </c>
      <c r="C12" s="48">
        <v>6105.624520000003</v>
      </c>
      <c r="D12" s="48">
        <v>664.38927999999987</v>
      </c>
      <c r="E12" s="48">
        <v>475.81088</v>
      </c>
      <c r="F12" s="48">
        <v>247.19747000000001</v>
      </c>
      <c r="G12" s="48">
        <v>66.240690000000001</v>
      </c>
      <c r="H12" s="48">
        <v>0</v>
      </c>
      <c r="I12" s="48">
        <v>48250.037000000011</v>
      </c>
      <c r="J12" s="48">
        <v>285924.77270000003</v>
      </c>
      <c r="K12" s="48">
        <v>18387.620629999998</v>
      </c>
      <c r="L12" s="48">
        <v>3569.6527300000021</v>
      </c>
      <c r="M12" s="48">
        <v>2015.86259</v>
      </c>
      <c r="N12" s="48">
        <v>4071.6719099999996</v>
      </c>
      <c r="O12" s="48">
        <v>21302.761110000003</v>
      </c>
      <c r="P12" s="48">
        <v>0</v>
      </c>
      <c r="Q12" s="48">
        <v>335272.34167000005</v>
      </c>
    </row>
    <row r="13" spans="1:17" ht="15" customHeight="1" x14ac:dyDescent="0.25">
      <c r="A13" s="57" t="s">
        <v>24</v>
      </c>
      <c r="B13" s="48">
        <v>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</row>
    <row r="14" spans="1:17" ht="15" customHeight="1" x14ac:dyDescent="0.25">
      <c r="A14" s="57" t="s">
        <v>25</v>
      </c>
      <c r="B14" s="48">
        <v>0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</row>
    <row r="15" spans="1:17" ht="15" customHeight="1" x14ac:dyDescent="0.25">
      <c r="A15" s="57" t="s">
        <v>26</v>
      </c>
      <c r="B15" s="48">
        <v>2519.0527000000002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2519.0527000000002</v>
      </c>
      <c r="J15" s="48">
        <v>21991.764759999998</v>
      </c>
      <c r="K15" s="48">
        <v>538.63484000000005</v>
      </c>
      <c r="L15" s="48">
        <v>144.63123999999999</v>
      </c>
      <c r="M15" s="48">
        <v>116.09360000000001</v>
      </c>
      <c r="N15" s="48">
        <v>0</v>
      </c>
      <c r="O15" s="48">
        <v>0</v>
      </c>
      <c r="P15" s="48">
        <v>0</v>
      </c>
      <c r="Q15" s="48">
        <v>22791.124439999996</v>
      </c>
    </row>
    <row r="16" spans="1:17" ht="15" customHeight="1" x14ac:dyDescent="0.25">
      <c r="A16" s="57" t="s">
        <v>27</v>
      </c>
      <c r="B16" s="48">
        <v>4419.8776899999993</v>
      </c>
      <c r="C16" s="48">
        <v>806.35634999999991</v>
      </c>
      <c r="D16" s="48">
        <v>16.797249999999998</v>
      </c>
      <c r="E16" s="48">
        <v>0</v>
      </c>
      <c r="F16" s="48">
        <v>90.474029999999999</v>
      </c>
      <c r="G16" s="48">
        <v>0</v>
      </c>
      <c r="H16" s="48">
        <v>0</v>
      </c>
      <c r="I16" s="48">
        <v>5333.5053199999993</v>
      </c>
      <c r="J16" s="48">
        <v>19786.056280000001</v>
      </c>
      <c r="K16" s="48">
        <v>7539.4179099999992</v>
      </c>
      <c r="L16" s="48">
        <v>123.59353</v>
      </c>
      <c r="M16" s="48">
        <v>47.186459999999997</v>
      </c>
      <c r="N16" s="48">
        <v>118.75871000000001</v>
      </c>
      <c r="O16" s="48">
        <v>0</v>
      </c>
      <c r="P16" s="48">
        <v>0</v>
      </c>
      <c r="Q16" s="48">
        <v>27615.012889999998</v>
      </c>
    </row>
    <row r="17" spans="1:17" ht="15" customHeight="1" x14ac:dyDescent="0.25">
      <c r="A17" s="57" t="s">
        <v>28</v>
      </c>
      <c r="B17" s="48">
        <v>2755.8387899999984</v>
      </c>
      <c r="C17" s="48">
        <v>17.884510000000002</v>
      </c>
      <c r="D17" s="48">
        <v>0</v>
      </c>
      <c r="E17" s="48">
        <v>42.488529999999997</v>
      </c>
      <c r="F17" s="48">
        <v>0</v>
      </c>
      <c r="G17" s="48">
        <v>0</v>
      </c>
      <c r="H17" s="48">
        <v>0</v>
      </c>
      <c r="I17" s="48">
        <v>2816.2118299999984</v>
      </c>
      <c r="J17" s="48">
        <v>14678.860129999997</v>
      </c>
      <c r="K17" s="48">
        <v>366.29015999999996</v>
      </c>
      <c r="L17" s="48">
        <v>55.3018</v>
      </c>
      <c r="M17" s="48">
        <v>0</v>
      </c>
      <c r="N17" s="48">
        <v>0</v>
      </c>
      <c r="O17" s="48">
        <v>0</v>
      </c>
      <c r="P17" s="48">
        <v>0</v>
      </c>
      <c r="Q17" s="48">
        <v>15100.452089999997</v>
      </c>
    </row>
    <row r="18" spans="1:17" ht="15" customHeight="1" x14ac:dyDescent="0.25">
      <c r="A18" s="57" t="s">
        <v>29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2352013.2977199997</v>
      </c>
      <c r="K18" s="48">
        <v>22917.25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2374930.5477199997</v>
      </c>
    </row>
    <row r="19" spans="1:17" ht="15" customHeight="1" x14ac:dyDescent="0.25">
      <c r="A19" s="57" t="s">
        <v>30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156.42486000000002</v>
      </c>
      <c r="K19" s="48">
        <v>92.761990000000011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249.18685000000005</v>
      </c>
    </row>
    <row r="20" spans="1:17" ht="15" customHeight="1" x14ac:dyDescent="0.25">
      <c r="A20" s="57" t="s">
        <v>31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</row>
    <row r="21" spans="1:17" ht="15" customHeight="1" x14ac:dyDescent="0.25">
      <c r="A21" s="57" t="s">
        <v>32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</row>
    <row r="22" spans="1:17" ht="15" customHeight="1" x14ac:dyDescent="0.25">
      <c r="A22" s="57" t="s">
        <v>33</v>
      </c>
      <c r="B22" s="48">
        <v>94.175809999999998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94.175809999999998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</row>
    <row r="23" spans="1:17" ht="15" customHeight="1" x14ac:dyDescent="0.25">
      <c r="A23" s="57" t="s">
        <v>34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</row>
    <row r="24" spans="1:17" ht="15" customHeight="1" x14ac:dyDescent="0.25">
      <c r="A24" s="5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</row>
    <row r="25" spans="1:17" ht="15" customHeight="1" x14ac:dyDescent="0.25">
      <c r="A25" s="57" t="s">
        <v>36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</row>
    <row r="26" spans="1:17" ht="15" customHeight="1" x14ac:dyDescent="0.25">
      <c r="A26" s="94" t="s">
        <v>42</v>
      </c>
      <c r="B26" s="50">
        <v>265748.70329999999</v>
      </c>
      <c r="C26" s="50">
        <v>33825.003729999997</v>
      </c>
      <c r="D26" s="50">
        <v>1709.5068099999999</v>
      </c>
      <c r="E26" s="50">
        <v>1729.7626700000003</v>
      </c>
      <c r="F26" s="50">
        <v>1001.26213</v>
      </c>
      <c r="G26" s="50">
        <v>541.74279000000001</v>
      </c>
      <c r="H26" s="50">
        <v>0</v>
      </c>
      <c r="I26" s="50">
        <v>304555.98142999999</v>
      </c>
      <c r="J26" s="50">
        <v>3166691.4259899999</v>
      </c>
      <c r="K26" s="50">
        <v>79123.816679999989</v>
      </c>
      <c r="L26" s="50">
        <v>7705.6983200000013</v>
      </c>
      <c r="M26" s="50">
        <v>6131.5904699999992</v>
      </c>
      <c r="N26" s="50">
        <v>4678.6437699999997</v>
      </c>
      <c r="O26" s="50">
        <v>21861.185300000005</v>
      </c>
      <c r="P26" s="50">
        <v>0</v>
      </c>
      <c r="Q26" s="50">
        <v>3286192.3605300002</v>
      </c>
    </row>
    <row r="27" spans="1:17" ht="15" customHeight="1" thickBot="1" x14ac:dyDescent="0.3">
      <c r="A27" s="63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17" ht="15" customHeight="1" x14ac:dyDescent="0.25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  <row r="29" spans="1:17" ht="15" customHeight="1" x14ac:dyDescent="0.25">
      <c r="A29" s="37"/>
      <c r="B29" s="5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57"/>
      <c r="N29" s="39"/>
      <c r="O29" s="39"/>
      <c r="P29" s="39"/>
      <c r="Q29" s="39"/>
    </row>
  </sheetData>
  <mergeCells count="6">
    <mergeCell ref="A1:Q1"/>
    <mergeCell ref="A2:Q2"/>
    <mergeCell ref="A3:Q3"/>
    <mergeCell ref="A4:Q4"/>
    <mergeCell ref="B6:I6"/>
    <mergeCell ref="J6:Q6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D5B03-A791-4AFC-9910-4C03A2D18613}">
  <dimension ref="A1:Q29"/>
  <sheetViews>
    <sheetView workbookViewId="0">
      <selection activeCell="B33" sqref="B33"/>
    </sheetView>
  </sheetViews>
  <sheetFormatPr baseColWidth="10" defaultRowHeight="15" x14ac:dyDescent="0.25"/>
  <cols>
    <col min="1" max="1" width="53.5703125" style="148" customWidth="1"/>
    <col min="2" max="2" width="15.7109375" style="148" customWidth="1"/>
    <col min="3" max="3" width="27.7109375" style="148" customWidth="1"/>
    <col min="4" max="4" width="15.7109375" style="148" customWidth="1"/>
    <col min="5" max="5" width="27.7109375" style="148" customWidth="1"/>
    <col min="6" max="6" width="15.7109375" style="148" customWidth="1"/>
    <col min="7" max="7" width="27.7109375" style="148" customWidth="1"/>
    <col min="8" max="10" width="15.7109375" style="148" customWidth="1"/>
    <col min="11" max="11" width="27.7109375" style="148" customWidth="1"/>
    <col min="12" max="12" width="15.7109375" style="148" customWidth="1"/>
    <col min="13" max="13" width="27.7109375" style="148" customWidth="1"/>
    <col min="14" max="14" width="15.7109375" style="148" customWidth="1"/>
    <col min="15" max="15" width="27.7109375" style="148" customWidth="1"/>
    <col min="16" max="17" width="15.7109375" style="148" customWidth="1"/>
    <col min="18" max="256" width="9.140625" style="148" customWidth="1"/>
    <col min="257" max="257" width="53.5703125" style="148" customWidth="1"/>
    <col min="258" max="258" width="15.7109375" style="148" customWidth="1"/>
    <col min="259" max="259" width="27.7109375" style="148" customWidth="1"/>
    <col min="260" max="260" width="15.7109375" style="148" customWidth="1"/>
    <col min="261" max="261" width="27.7109375" style="148" customWidth="1"/>
    <col min="262" max="262" width="15.7109375" style="148" customWidth="1"/>
    <col min="263" max="263" width="27.7109375" style="148" customWidth="1"/>
    <col min="264" max="266" width="15.7109375" style="148" customWidth="1"/>
    <col min="267" max="267" width="27.7109375" style="148" customWidth="1"/>
    <col min="268" max="268" width="15.7109375" style="148" customWidth="1"/>
    <col min="269" max="269" width="27.7109375" style="148" customWidth="1"/>
    <col min="270" max="270" width="15.7109375" style="148" customWidth="1"/>
    <col min="271" max="271" width="27.7109375" style="148" customWidth="1"/>
    <col min="272" max="273" width="15.7109375" style="148" customWidth="1"/>
    <col min="274" max="512" width="9.140625" style="148" customWidth="1"/>
    <col min="513" max="513" width="53.5703125" style="148" customWidth="1"/>
    <col min="514" max="514" width="15.7109375" style="148" customWidth="1"/>
    <col min="515" max="515" width="27.7109375" style="148" customWidth="1"/>
    <col min="516" max="516" width="15.7109375" style="148" customWidth="1"/>
    <col min="517" max="517" width="27.7109375" style="148" customWidth="1"/>
    <col min="518" max="518" width="15.7109375" style="148" customWidth="1"/>
    <col min="519" max="519" width="27.7109375" style="148" customWidth="1"/>
    <col min="520" max="522" width="15.7109375" style="148" customWidth="1"/>
    <col min="523" max="523" width="27.7109375" style="148" customWidth="1"/>
    <col min="524" max="524" width="15.7109375" style="148" customWidth="1"/>
    <col min="525" max="525" width="27.7109375" style="148" customWidth="1"/>
    <col min="526" max="526" width="15.7109375" style="148" customWidth="1"/>
    <col min="527" max="527" width="27.7109375" style="148" customWidth="1"/>
    <col min="528" max="529" width="15.7109375" style="148" customWidth="1"/>
    <col min="530" max="768" width="9.140625" style="148" customWidth="1"/>
    <col min="769" max="769" width="53.5703125" style="148" customWidth="1"/>
    <col min="770" max="770" width="15.7109375" style="148" customWidth="1"/>
    <col min="771" max="771" width="27.7109375" style="148" customWidth="1"/>
    <col min="772" max="772" width="15.7109375" style="148" customWidth="1"/>
    <col min="773" max="773" width="27.7109375" style="148" customWidth="1"/>
    <col min="774" max="774" width="15.7109375" style="148" customWidth="1"/>
    <col min="775" max="775" width="27.7109375" style="148" customWidth="1"/>
    <col min="776" max="778" width="15.7109375" style="148" customWidth="1"/>
    <col min="779" max="779" width="27.7109375" style="148" customWidth="1"/>
    <col min="780" max="780" width="15.7109375" style="148" customWidth="1"/>
    <col min="781" max="781" width="27.7109375" style="148" customWidth="1"/>
    <col min="782" max="782" width="15.7109375" style="148" customWidth="1"/>
    <col min="783" max="783" width="27.7109375" style="148" customWidth="1"/>
    <col min="784" max="785" width="15.7109375" style="148" customWidth="1"/>
    <col min="786" max="1024" width="9.140625" style="148" customWidth="1"/>
    <col min="1025" max="1025" width="53.5703125" style="148" customWidth="1"/>
    <col min="1026" max="1026" width="15.7109375" style="148" customWidth="1"/>
    <col min="1027" max="1027" width="27.7109375" style="148" customWidth="1"/>
    <col min="1028" max="1028" width="15.7109375" style="148" customWidth="1"/>
    <col min="1029" max="1029" width="27.7109375" style="148" customWidth="1"/>
    <col min="1030" max="1030" width="15.7109375" style="148" customWidth="1"/>
    <col min="1031" max="1031" width="27.7109375" style="148" customWidth="1"/>
    <col min="1032" max="1034" width="15.7109375" style="148" customWidth="1"/>
    <col min="1035" max="1035" width="27.7109375" style="148" customWidth="1"/>
    <col min="1036" max="1036" width="15.7109375" style="148" customWidth="1"/>
    <col min="1037" max="1037" width="27.7109375" style="148" customWidth="1"/>
    <col min="1038" max="1038" width="15.7109375" style="148" customWidth="1"/>
    <col min="1039" max="1039" width="27.7109375" style="148" customWidth="1"/>
    <col min="1040" max="1041" width="15.7109375" style="148" customWidth="1"/>
    <col min="1042" max="1280" width="9.140625" style="148" customWidth="1"/>
    <col min="1281" max="1281" width="53.5703125" style="148" customWidth="1"/>
    <col min="1282" max="1282" width="15.7109375" style="148" customWidth="1"/>
    <col min="1283" max="1283" width="27.7109375" style="148" customWidth="1"/>
    <col min="1284" max="1284" width="15.7109375" style="148" customWidth="1"/>
    <col min="1285" max="1285" width="27.7109375" style="148" customWidth="1"/>
    <col min="1286" max="1286" width="15.7109375" style="148" customWidth="1"/>
    <col min="1287" max="1287" width="27.7109375" style="148" customWidth="1"/>
    <col min="1288" max="1290" width="15.7109375" style="148" customWidth="1"/>
    <col min="1291" max="1291" width="27.7109375" style="148" customWidth="1"/>
    <col min="1292" max="1292" width="15.7109375" style="148" customWidth="1"/>
    <col min="1293" max="1293" width="27.7109375" style="148" customWidth="1"/>
    <col min="1294" max="1294" width="15.7109375" style="148" customWidth="1"/>
    <col min="1295" max="1295" width="27.7109375" style="148" customWidth="1"/>
    <col min="1296" max="1297" width="15.7109375" style="148" customWidth="1"/>
    <col min="1298" max="1536" width="9.140625" style="148" customWidth="1"/>
    <col min="1537" max="1537" width="53.5703125" style="148" customWidth="1"/>
    <col min="1538" max="1538" width="15.7109375" style="148" customWidth="1"/>
    <col min="1539" max="1539" width="27.7109375" style="148" customWidth="1"/>
    <col min="1540" max="1540" width="15.7109375" style="148" customWidth="1"/>
    <col min="1541" max="1541" width="27.7109375" style="148" customWidth="1"/>
    <col min="1542" max="1542" width="15.7109375" style="148" customWidth="1"/>
    <col min="1543" max="1543" width="27.7109375" style="148" customWidth="1"/>
    <col min="1544" max="1546" width="15.7109375" style="148" customWidth="1"/>
    <col min="1547" max="1547" width="27.7109375" style="148" customWidth="1"/>
    <col min="1548" max="1548" width="15.7109375" style="148" customWidth="1"/>
    <col min="1549" max="1549" width="27.7109375" style="148" customWidth="1"/>
    <col min="1550" max="1550" width="15.7109375" style="148" customWidth="1"/>
    <col min="1551" max="1551" width="27.7109375" style="148" customWidth="1"/>
    <col min="1552" max="1553" width="15.7109375" style="148" customWidth="1"/>
    <col min="1554" max="1792" width="9.140625" style="148" customWidth="1"/>
    <col min="1793" max="1793" width="53.5703125" style="148" customWidth="1"/>
    <col min="1794" max="1794" width="15.7109375" style="148" customWidth="1"/>
    <col min="1795" max="1795" width="27.7109375" style="148" customWidth="1"/>
    <col min="1796" max="1796" width="15.7109375" style="148" customWidth="1"/>
    <col min="1797" max="1797" width="27.7109375" style="148" customWidth="1"/>
    <col min="1798" max="1798" width="15.7109375" style="148" customWidth="1"/>
    <col min="1799" max="1799" width="27.7109375" style="148" customWidth="1"/>
    <col min="1800" max="1802" width="15.7109375" style="148" customWidth="1"/>
    <col min="1803" max="1803" width="27.7109375" style="148" customWidth="1"/>
    <col min="1804" max="1804" width="15.7109375" style="148" customWidth="1"/>
    <col min="1805" max="1805" width="27.7109375" style="148" customWidth="1"/>
    <col min="1806" max="1806" width="15.7109375" style="148" customWidth="1"/>
    <col min="1807" max="1807" width="27.7109375" style="148" customWidth="1"/>
    <col min="1808" max="1809" width="15.7109375" style="148" customWidth="1"/>
    <col min="1810" max="2048" width="9.140625" style="148" customWidth="1"/>
    <col min="2049" max="2049" width="53.5703125" style="148" customWidth="1"/>
    <col min="2050" max="2050" width="15.7109375" style="148" customWidth="1"/>
    <col min="2051" max="2051" width="27.7109375" style="148" customWidth="1"/>
    <col min="2052" max="2052" width="15.7109375" style="148" customWidth="1"/>
    <col min="2053" max="2053" width="27.7109375" style="148" customWidth="1"/>
    <col min="2054" max="2054" width="15.7109375" style="148" customWidth="1"/>
    <col min="2055" max="2055" width="27.7109375" style="148" customWidth="1"/>
    <col min="2056" max="2058" width="15.7109375" style="148" customWidth="1"/>
    <col min="2059" max="2059" width="27.7109375" style="148" customWidth="1"/>
    <col min="2060" max="2060" width="15.7109375" style="148" customWidth="1"/>
    <col min="2061" max="2061" width="27.7109375" style="148" customWidth="1"/>
    <col min="2062" max="2062" width="15.7109375" style="148" customWidth="1"/>
    <col min="2063" max="2063" width="27.7109375" style="148" customWidth="1"/>
    <col min="2064" max="2065" width="15.7109375" style="148" customWidth="1"/>
    <col min="2066" max="2304" width="9.140625" style="148" customWidth="1"/>
    <col min="2305" max="2305" width="53.5703125" style="148" customWidth="1"/>
    <col min="2306" max="2306" width="15.7109375" style="148" customWidth="1"/>
    <col min="2307" max="2307" width="27.7109375" style="148" customWidth="1"/>
    <col min="2308" max="2308" width="15.7109375" style="148" customWidth="1"/>
    <col min="2309" max="2309" width="27.7109375" style="148" customWidth="1"/>
    <col min="2310" max="2310" width="15.7109375" style="148" customWidth="1"/>
    <col min="2311" max="2311" width="27.7109375" style="148" customWidth="1"/>
    <col min="2312" max="2314" width="15.7109375" style="148" customWidth="1"/>
    <col min="2315" max="2315" width="27.7109375" style="148" customWidth="1"/>
    <col min="2316" max="2316" width="15.7109375" style="148" customWidth="1"/>
    <col min="2317" max="2317" width="27.7109375" style="148" customWidth="1"/>
    <col min="2318" max="2318" width="15.7109375" style="148" customWidth="1"/>
    <col min="2319" max="2319" width="27.7109375" style="148" customWidth="1"/>
    <col min="2320" max="2321" width="15.7109375" style="148" customWidth="1"/>
    <col min="2322" max="2560" width="9.140625" style="148" customWidth="1"/>
    <col min="2561" max="2561" width="53.5703125" style="148" customWidth="1"/>
    <col min="2562" max="2562" width="15.7109375" style="148" customWidth="1"/>
    <col min="2563" max="2563" width="27.7109375" style="148" customWidth="1"/>
    <col min="2564" max="2564" width="15.7109375" style="148" customWidth="1"/>
    <col min="2565" max="2565" width="27.7109375" style="148" customWidth="1"/>
    <col min="2566" max="2566" width="15.7109375" style="148" customWidth="1"/>
    <col min="2567" max="2567" width="27.7109375" style="148" customWidth="1"/>
    <col min="2568" max="2570" width="15.7109375" style="148" customWidth="1"/>
    <col min="2571" max="2571" width="27.7109375" style="148" customWidth="1"/>
    <col min="2572" max="2572" width="15.7109375" style="148" customWidth="1"/>
    <col min="2573" max="2573" width="27.7109375" style="148" customWidth="1"/>
    <col min="2574" max="2574" width="15.7109375" style="148" customWidth="1"/>
    <col min="2575" max="2575" width="27.7109375" style="148" customWidth="1"/>
    <col min="2576" max="2577" width="15.7109375" style="148" customWidth="1"/>
    <col min="2578" max="2816" width="9.140625" style="148" customWidth="1"/>
    <col min="2817" max="2817" width="53.5703125" style="148" customWidth="1"/>
    <col min="2818" max="2818" width="15.7109375" style="148" customWidth="1"/>
    <col min="2819" max="2819" width="27.7109375" style="148" customWidth="1"/>
    <col min="2820" max="2820" width="15.7109375" style="148" customWidth="1"/>
    <col min="2821" max="2821" width="27.7109375" style="148" customWidth="1"/>
    <col min="2822" max="2822" width="15.7109375" style="148" customWidth="1"/>
    <col min="2823" max="2823" width="27.7109375" style="148" customWidth="1"/>
    <col min="2824" max="2826" width="15.7109375" style="148" customWidth="1"/>
    <col min="2827" max="2827" width="27.7109375" style="148" customWidth="1"/>
    <col min="2828" max="2828" width="15.7109375" style="148" customWidth="1"/>
    <col min="2829" max="2829" width="27.7109375" style="148" customWidth="1"/>
    <col min="2830" max="2830" width="15.7109375" style="148" customWidth="1"/>
    <col min="2831" max="2831" width="27.7109375" style="148" customWidth="1"/>
    <col min="2832" max="2833" width="15.7109375" style="148" customWidth="1"/>
    <col min="2834" max="3072" width="9.140625" style="148" customWidth="1"/>
    <col min="3073" max="3073" width="53.5703125" style="148" customWidth="1"/>
    <col min="3074" max="3074" width="15.7109375" style="148" customWidth="1"/>
    <col min="3075" max="3075" width="27.7109375" style="148" customWidth="1"/>
    <col min="3076" max="3076" width="15.7109375" style="148" customWidth="1"/>
    <col min="3077" max="3077" width="27.7109375" style="148" customWidth="1"/>
    <col min="3078" max="3078" width="15.7109375" style="148" customWidth="1"/>
    <col min="3079" max="3079" width="27.7109375" style="148" customWidth="1"/>
    <col min="3080" max="3082" width="15.7109375" style="148" customWidth="1"/>
    <col min="3083" max="3083" width="27.7109375" style="148" customWidth="1"/>
    <col min="3084" max="3084" width="15.7109375" style="148" customWidth="1"/>
    <col min="3085" max="3085" width="27.7109375" style="148" customWidth="1"/>
    <col min="3086" max="3086" width="15.7109375" style="148" customWidth="1"/>
    <col min="3087" max="3087" width="27.7109375" style="148" customWidth="1"/>
    <col min="3088" max="3089" width="15.7109375" style="148" customWidth="1"/>
    <col min="3090" max="3328" width="9.140625" style="148" customWidth="1"/>
    <col min="3329" max="3329" width="53.5703125" style="148" customWidth="1"/>
    <col min="3330" max="3330" width="15.7109375" style="148" customWidth="1"/>
    <col min="3331" max="3331" width="27.7109375" style="148" customWidth="1"/>
    <col min="3332" max="3332" width="15.7109375" style="148" customWidth="1"/>
    <col min="3333" max="3333" width="27.7109375" style="148" customWidth="1"/>
    <col min="3334" max="3334" width="15.7109375" style="148" customWidth="1"/>
    <col min="3335" max="3335" width="27.7109375" style="148" customWidth="1"/>
    <col min="3336" max="3338" width="15.7109375" style="148" customWidth="1"/>
    <col min="3339" max="3339" width="27.7109375" style="148" customWidth="1"/>
    <col min="3340" max="3340" width="15.7109375" style="148" customWidth="1"/>
    <col min="3341" max="3341" width="27.7109375" style="148" customWidth="1"/>
    <col min="3342" max="3342" width="15.7109375" style="148" customWidth="1"/>
    <col min="3343" max="3343" width="27.7109375" style="148" customWidth="1"/>
    <col min="3344" max="3345" width="15.7109375" style="148" customWidth="1"/>
    <col min="3346" max="3584" width="9.140625" style="148" customWidth="1"/>
    <col min="3585" max="3585" width="53.5703125" style="148" customWidth="1"/>
    <col min="3586" max="3586" width="15.7109375" style="148" customWidth="1"/>
    <col min="3587" max="3587" width="27.7109375" style="148" customWidth="1"/>
    <col min="3588" max="3588" width="15.7109375" style="148" customWidth="1"/>
    <col min="3589" max="3589" width="27.7109375" style="148" customWidth="1"/>
    <col min="3590" max="3590" width="15.7109375" style="148" customWidth="1"/>
    <col min="3591" max="3591" width="27.7109375" style="148" customWidth="1"/>
    <col min="3592" max="3594" width="15.7109375" style="148" customWidth="1"/>
    <col min="3595" max="3595" width="27.7109375" style="148" customWidth="1"/>
    <col min="3596" max="3596" width="15.7109375" style="148" customWidth="1"/>
    <col min="3597" max="3597" width="27.7109375" style="148" customWidth="1"/>
    <col min="3598" max="3598" width="15.7109375" style="148" customWidth="1"/>
    <col min="3599" max="3599" width="27.7109375" style="148" customWidth="1"/>
    <col min="3600" max="3601" width="15.7109375" style="148" customWidth="1"/>
    <col min="3602" max="3840" width="9.140625" style="148" customWidth="1"/>
    <col min="3841" max="3841" width="53.5703125" style="148" customWidth="1"/>
    <col min="3842" max="3842" width="15.7109375" style="148" customWidth="1"/>
    <col min="3843" max="3843" width="27.7109375" style="148" customWidth="1"/>
    <col min="3844" max="3844" width="15.7109375" style="148" customWidth="1"/>
    <col min="3845" max="3845" width="27.7109375" style="148" customWidth="1"/>
    <col min="3846" max="3846" width="15.7109375" style="148" customWidth="1"/>
    <col min="3847" max="3847" width="27.7109375" style="148" customWidth="1"/>
    <col min="3848" max="3850" width="15.7109375" style="148" customWidth="1"/>
    <col min="3851" max="3851" width="27.7109375" style="148" customWidth="1"/>
    <col min="3852" max="3852" width="15.7109375" style="148" customWidth="1"/>
    <col min="3853" max="3853" width="27.7109375" style="148" customWidth="1"/>
    <col min="3854" max="3854" width="15.7109375" style="148" customWidth="1"/>
    <col min="3855" max="3855" width="27.7109375" style="148" customWidth="1"/>
    <col min="3856" max="3857" width="15.7109375" style="148" customWidth="1"/>
    <col min="3858" max="4096" width="9.140625" style="148" customWidth="1"/>
    <col min="4097" max="4097" width="53.5703125" style="148" customWidth="1"/>
    <col min="4098" max="4098" width="15.7109375" style="148" customWidth="1"/>
    <col min="4099" max="4099" width="27.7109375" style="148" customWidth="1"/>
    <col min="4100" max="4100" width="15.7109375" style="148" customWidth="1"/>
    <col min="4101" max="4101" width="27.7109375" style="148" customWidth="1"/>
    <col min="4102" max="4102" width="15.7109375" style="148" customWidth="1"/>
    <col min="4103" max="4103" width="27.7109375" style="148" customWidth="1"/>
    <col min="4104" max="4106" width="15.7109375" style="148" customWidth="1"/>
    <col min="4107" max="4107" width="27.7109375" style="148" customWidth="1"/>
    <col min="4108" max="4108" width="15.7109375" style="148" customWidth="1"/>
    <col min="4109" max="4109" width="27.7109375" style="148" customWidth="1"/>
    <col min="4110" max="4110" width="15.7109375" style="148" customWidth="1"/>
    <col min="4111" max="4111" width="27.7109375" style="148" customWidth="1"/>
    <col min="4112" max="4113" width="15.7109375" style="148" customWidth="1"/>
    <col min="4114" max="4352" width="9.140625" style="148" customWidth="1"/>
    <col min="4353" max="4353" width="53.5703125" style="148" customWidth="1"/>
    <col min="4354" max="4354" width="15.7109375" style="148" customWidth="1"/>
    <col min="4355" max="4355" width="27.7109375" style="148" customWidth="1"/>
    <col min="4356" max="4356" width="15.7109375" style="148" customWidth="1"/>
    <col min="4357" max="4357" width="27.7109375" style="148" customWidth="1"/>
    <col min="4358" max="4358" width="15.7109375" style="148" customWidth="1"/>
    <col min="4359" max="4359" width="27.7109375" style="148" customWidth="1"/>
    <col min="4360" max="4362" width="15.7109375" style="148" customWidth="1"/>
    <col min="4363" max="4363" width="27.7109375" style="148" customWidth="1"/>
    <col min="4364" max="4364" width="15.7109375" style="148" customWidth="1"/>
    <col min="4365" max="4365" width="27.7109375" style="148" customWidth="1"/>
    <col min="4366" max="4366" width="15.7109375" style="148" customWidth="1"/>
    <col min="4367" max="4367" width="27.7109375" style="148" customWidth="1"/>
    <col min="4368" max="4369" width="15.7109375" style="148" customWidth="1"/>
    <col min="4370" max="4608" width="9.140625" style="148" customWidth="1"/>
    <col min="4609" max="4609" width="53.5703125" style="148" customWidth="1"/>
    <col min="4610" max="4610" width="15.7109375" style="148" customWidth="1"/>
    <col min="4611" max="4611" width="27.7109375" style="148" customWidth="1"/>
    <col min="4612" max="4612" width="15.7109375" style="148" customWidth="1"/>
    <col min="4613" max="4613" width="27.7109375" style="148" customWidth="1"/>
    <col min="4614" max="4614" width="15.7109375" style="148" customWidth="1"/>
    <col min="4615" max="4615" width="27.7109375" style="148" customWidth="1"/>
    <col min="4616" max="4618" width="15.7109375" style="148" customWidth="1"/>
    <col min="4619" max="4619" width="27.7109375" style="148" customWidth="1"/>
    <col min="4620" max="4620" width="15.7109375" style="148" customWidth="1"/>
    <col min="4621" max="4621" width="27.7109375" style="148" customWidth="1"/>
    <col min="4622" max="4622" width="15.7109375" style="148" customWidth="1"/>
    <col min="4623" max="4623" width="27.7109375" style="148" customWidth="1"/>
    <col min="4624" max="4625" width="15.7109375" style="148" customWidth="1"/>
    <col min="4626" max="4864" width="9.140625" style="148" customWidth="1"/>
    <col min="4865" max="4865" width="53.5703125" style="148" customWidth="1"/>
    <col min="4866" max="4866" width="15.7109375" style="148" customWidth="1"/>
    <col min="4867" max="4867" width="27.7109375" style="148" customWidth="1"/>
    <col min="4868" max="4868" width="15.7109375" style="148" customWidth="1"/>
    <col min="4869" max="4869" width="27.7109375" style="148" customWidth="1"/>
    <col min="4870" max="4870" width="15.7109375" style="148" customWidth="1"/>
    <col min="4871" max="4871" width="27.7109375" style="148" customWidth="1"/>
    <col min="4872" max="4874" width="15.7109375" style="148" customWidth="1"/>
    <col min="4875" max="4875" width="27.7109375" style="148" customWidth="1"/>
    <col min="4876" max="4876" width="15.7109375" style="148" customWidth="1"/>
    <col min="4877" max="4877" width="27.7109375" style="148" customWidth="1"/>
    <col min="4878" max="4878" width="15.7109375" style="148" customWidth="1"/>
    <col min="4879" max="4879" width="27.7109375" style="148" customWidth="1"/>
    <col min="4880" max="4881" width="15.7109375" style="148" customWidth="1"/>
    <col min="4882" max="5120" width="9.140625" style="148" customWidth="1"/>
    <col min="5121" max="5121" width="53.5703125" style="148" customWidth="1"/>
    <col min="5122" max="5122" width="15.7109375" style="148" customWidth="1"/>
    <col min="5123" max="5123" width="27.7109375" style="148" customWidth="1"/>
    <col min="5124" max="5124" width="15.7109375" style="148" customWidth="1"/>
    <col min="5125" max="5125" width="27.7109375" style="148" customWidth="1"/>
    <col min="5126" max="5126" width="15.7109375" style="148" customWidth="1"/>
    <col min="5127" max="5127" width="27.7109375" style="148" customWidth="1"/>
    <col min="5128" max="5130" width="15.7109375" style="148" customWidth="1"/>
    <col min="5131" max="5131" width="27.7109375" style="148" customWidth="1"/>
    <col min="5132" max="5132" width="15.7109375" style="148" customWidth="1"/>
    <col min="5133" max="5133" width="27.7109375" style="148" customWidth="1"/>
    <col min="5134" max="5134" width="15.7109375" style="148" customWidth="1"/>
    <col min="5135" max="5135" width="27.7109375" style="148" customWidth="1"/>
    <col min="5136" max="5137" width="15.7109375" style="148" customWidth="1"/>
    <col min="5138" max="5376" width="9.140625" style="148" customWidth="1"/>
    <col min="5377" max="5377" width="53.5703125" style="148" customWidth="1"/>
    <col min="5378" max="5378" width="15.7109375" style="148" customWidth="1"/>
    <col min="5379" max="5379" width="27.7109375" style="148" customWidth="1"/>
    <col min="5380" max="5380" width="15.7109375" style="148" customWidth="1"/>
    <col min="5381" max="5381" width="27.7109375" style="148" customWidth="1"/>
    <col min="5382" max="5382" width="15.7109375" style="148" customWidth="1"/>
    <col min="5383" max="5383" width="27.7109375" style="148" customWidth="1"/>
    <col min="5384" max="5386" width="15.7109375" style="148" customWidth="1"/>
    <col min="5387" max="5387" width="27.7109375" style="148" customWidth="1"/>
    <col min="5388" max="5388" width="15.7109375" style="148" customWidth="1"/>
    <col min="5389" max="5389" width="27.7109375" style="148" customWidth="1"/>
    <col min="5390" max="5390" width="15.7109375" style="148" customWidth="1"/>
    <col min="5391" max="5391" width="27.7109375" style="148" customWidth="1"/>
    <col min="5392" max="5393" width="15.7109375" style="148" customWidth="1"/>
    <col min="5394" max="5632" width="9.140625" style="148" customWidth="1"/>
    <col min="5633" max="5633" width="53.5703125" style="148" customWidth="1"/>
    <col min="5634" max="5634" width="15.7109375" style="148" customWidth="1"/>
    <col min="5635" max="5635" width="27.7109375" style="148" customWidth="1"/>
    <col min="5636" max="5636" width="15.7109375" style="148" customWidth="1"/>
    <col min="5637" max="5637" width="27.7109375" style="148" customWidth="1"/>
    <col min="5638" max="5638" width="15.7109375" style="148" customWidth="1"/>
    <col min="5639" max="5639" width="27.7109375" style="148" customWidth="1"/>
    <col min="5640" max="5642" width="15.7109375" style="148" customWidth="1"/>
    <col min="5643" max="5643" width="27.7109375" style="148" customWidth="1"/>
    <col min="5644" max="5644" width="15.7109375" style="148" customWidth="1"/>
    <col min="5645" max="5645" width="27.7109375" style="148" customWidth="1"/>
    <col min="5646" max="5646" width="15.7109375" style="148" customWidth="1"/>
    <col min="5647" max="5647" width="27.7109375" style="148" customWidth="1"/>
    <col min="5648" max="5649" width="15.7109375" style="148" customWidth="1"/>
    <col min="5650" max="5888" width="9.140625" style="148" customWidth="1"/>
    <col min="5889" max="5889" width="53.5703125" style="148" customWidth="1"/>
    <col min="5890" max="5890" width="15.7109375" style="148" customWidth="1"/>
    <col min="5891" max="5891" width="27.7109375" style="148" customWidth="1"/>
    <col min="5892" max="5892" width="15.7109375" style="148" customWidth="1"/>
    <col min="5893" max="5893" width="27.7109375" style="148" customWidth="1"/>
    <col min="5894" max="5894" width="15.7109375" style="148" customWidth="1"/>
    <col min="5895" max="5895" width="27.7109375" style="148" customWidth="1"/>
    <col min="5896" max="5898" width="15.7109375" style="148" customWidth="1"/>
    <col min="5899" max="5899" width="27.7109375" style="148" customWidth="1"/>
    <col min="5900" max="5900" width="15.7109375" style="148" customWidth="1"/>
    <col min="5901" max="5901" width="27.7109375" style="148" customWidth="1"/>
    <col min="5902" max="5902" width="15.7109375" style="148" customWidth="1"/>
    <col min="5903" max="5903" width="27.7109375" style="148" customWidth="1"/>
    <col min="5904" max="5905" width="15.7109375" style="148" customWidth="1"/>
    <col min="5906" max="6144" width="9.140625" style="148" customWidth="1"/>
    <col min="6145" max="6145" width="53.5703125" style="148" customWidth="1"/>
    <col min="6146" max="6146" width="15.7109375" style="148" customWidth="1"/>
    <col min="6147" max="6147" width="27.7109375" style="148" customWidth="1"/>
    <col min="6148" max="6148" width="15.7109375" style="148" customWidth="1"/>
    <col min="6149" max="6149" width="27.7109375" style="148" customWidth="1"/>
    <col min="6150" max="6150" width="15.7109375" style="148" customWidth="1"/>
    <col min="6151" max="6151" width="27.7109375" style="148" customWidth="1"/>
    <col min="6152" max="6154" width="15.7109375" style="148" customWidth="1"/>
    <col min="6155" max="6155" width="27.7109375" style="148" customWidth="1"/>
    <col min="6156" max="6156" width="15.7109375" style="148" customWidth="1"/>
    <col min="6157" max="6157" width="27.7109375" style="148" customWidth="1"/>
    <col min="6158" max="6158" width="15.7109375" style="148" customWidth="1"/>
    <col min="6159" max="6159" width="27.7109375" style="148" customWidth="1"/>
    <col min="6160" max="6161" width="15.7109375" style="148" customWidth="1"/>
    <col min="6162" max="6400" width="9.140625" style="148" customWidth="1"/>
    <col min="6401" max="6401" width="53.5703125" style="148" customWidth="1"/>
    <col min="6402" max="6402" width="15.7109375" style="148" customWidth="1"/>
    <col min="6403" max="6403" width="27.7109375" style="148" customWidth="1"/>
    <col min="6404" max="6404" width="15.7109375" style="148" customWidth="1"/>
    <col min="6405" max="6405" width="27.7109375" style="148" customWidth="1"/>
    <col min="6406" max="6406" width="15.7109375" style="148" customWidth="1"/>
    <col min="6407" max="6407" width="27.7109375" style="148" customWidth="1"/>
    <col min="6408" max="6410" width="15.7109375" style="148" customWidth="1"/>
    <col min="6411" max="6411" width="27.7109375" style="148" customWidth="1"/>
    <col min="6412" max="6412" width="15.7109375" style="148" customWidth="1"/>
    <col min="6413" max="6413" width="27.7109375" style="148" customWidth="1"/>
    <col min="6414" max="6414" width="15.7109375" style="148" customWidth="1"/>
    <col min="6415" max="6415" width="27.7109375" style="148" customWidth="1"/>
    <col min="6416" max="6417" width="15.7109375" style="148" customWidth="1"/>
    <col min="6418" max="6656" width="9.140625" style="148" customWidth="1"/>
    <col min="6657" max="6657" width="53.5703125" style="148" customWidth="1"/>
    <col min="6658" max="6658" width="15.7109375" style="148" customWidth="1"/>
    <col min="6659" max="6659" width="27.7109375" style="148" customWidth="1"/>
    <col min="6660" max="6660" width="15.7109375" style="148" customWidth="1"/>
    <col min="6661" max="6661" width="27.7109375" style="148" customWidth="1"/>
    <col min="6662" max="6662" width="15.7109375" style="148" customWidth="1"/>
    <col min="6663" max="6663" width="27.7109375" style="148" customWidth="1"/>
    <col min="6664" max="6666" width="15.7109375" style="148" customWidth="1"/>
    <col min="6667" max="6667" width="27.7109375" style="148" customWidth="1"/>
    <col min="6668" max="6668" width="15.7109375" style="148" customWidth="1"/>
    <col min="6669" max="6669" width="27.7109375" style="148" customWidth="1"/>
    <col min="6670" max="6670" width="15.7109375" style="148" customWidth="1"/>
    <col min="6671" max="6671" width="27.7109375" style="148" customWidth="1"/>
    <col min="6672" max="6673" width="15.7109375" style="148" customWidth="1"/>
    <col min="6674" max="6912" width="9.140625" style="148" customWidth="1"/>
    <col min="6913" max="6913" width="53.5703125" style="148" customWidth="1"/>
    <col min="6914" max="6914" width="15.7109375" style="148" customWidth="1"/>
    <col min="6915" max="6915" width="27.7109375" style="148" customWidth="1"/>
    <col min="6916" max="6916" width="15.7109375" style="148" customWidth="1"/>
    <col min="6917" max="6917" width="27.7109375" style="148" customWidth="1"/>
    <col min="6918" max="6918" width="15.7109375" style="148" customWidth="1"/>
    <col min="6919" max="6919" width="27.7109375" style="148" customWidth="1"/>
    <col min="6920" max="6922" width="15.7109375" style="148" customWidth="1"/>
    <col min="6923" max="6923" width="27.7109375" style="148" customWidth="1"/>
    <col min="6924" max="6924" width="15.7109375" style="148" customWidth="1"/>
    <col min="6925" max="6925" width="27.7109375" style="148" customWidth="1"/>
    <col min="6926" max="6926" width="15.7109375" style="148" customWidth="1"/>
    <col min="6927" max="6927" width="27.7109375" style="148" customWidth="1"/>
    <col min="6928" max="6929" width="15.7109375" style="148" customWidth="1"/>
    <col min="6930" max="7168" width="9.140625" style="148" customWidth="1"/>
    <col min="7169" max="7169" width="53.5703125" style="148" customWidth="1"/>
    <col min="7170" max="7170" width="15.7109375" style="148" customWidth="1"/>
    <col min="7171" max="7171" width="27.7109375" style="148" customWidth="1"/>
    <col min="7172" max="7172" width="15.7109375" style="148" customWidth="1"/>
    <col min="7173" max="7173" width="27.7109375" style="148" customWidth="1"/>
    <col min="7174" max="7174" width="15.7109375" style="148" customWidth="1"/>
    <col min="7175" max="7175" width="27.7109375" style="148" customWidth="1"/>
    <col min="7176" max="7178" width="15.7109375" style="148" customWidth="1"/>
    <col min="7179" max="7179" width="27.7109375" style="148" customWidth="1"/>
    <col min="7180" max="7180" width="15.7109375" style="148" customWidth="1"/>
    <col min="7181" max="7181" width="27.7109375" style="148" customWidth="1"/>
    <col min="7182" max="7182" width="15.7109375" style="148" customWidth="1"/>
    <col min="7183" max="7183" width="27.7109375" style="148" customWidth="1"/>
    <col min="7184" max="7185" width="15.7109375" style="148" customWidth="1"/>
    <col min="7186" max="7424" width="9.140625" style="148" customWidth="1"/>
    <col min="7425" max="7425" width="53.5703125" style="148" customWidth="1"/>
    <col min="7426" max="7426" width="15.7109375" style="148" customWidth="1"/>
    <col min="7427" max="7427" width="27.7109375" style="148" customWidth="1"/>
    <col min="7428" max="7428" width="15.7109375" style="148" customWidth="1"/>
    <col min="7429" max="7429" width="27.7109375" style="148" customWidth="1"/>
    <col min="7430" max="7430" width="15.7109375" style="148" customWidth="1"/>
    <col min="7431" max="7431" width="27.7109375" style="148" customWidth="1"/>
    <col min="7432" max="7434" width="15.7109375" style="148" customWidth="1"/>
    <col min="7435" max="7435" width="27.7109375" style="148" customWidth="1"/>
    <col min="7436" max="7436" width="15.7109375" style="148" customWidth="1"/>
    <col min="7437" max="7437" width="27.7109375" style="148" customWidth="1"/>
    <col min="7438" max="7438" width="15.7109375" style="148" customWidth="1"/>
    <col min="7439" max="7439" width="27.7109375" style="148" customWidth="1"/>
    <col min="7440" max="7441" width="15.7109375" style="148" customWidth="1"/>
    <col min="7442" max="7680" width="9.140625" style="148" customWidth="1"/>
    <col min="7681" max="7681" width="53.5703125" style="148" customWidth="1"/>
    <col min="7682" max="7682" width="15.7109375" style="148" customWidth="1"/>
    <col min="7683" max="7683" width="27.7109375" style="148" customWidth="1"/>
    <col min="7684" max="7684" width="15.7109375" style="148" customWidth="1"/>
    <col min="7685" max="7685" width="27.7109375" style="148" customWidth="1"/>
    <col min="7686" max="7686" width="15.7109375" style="148" customWidth="1"/>
    <col min="7687" max="7687" width="27.7109375" style="148" customWidth="1"/>
    <col min="7688" max="7690" width="15.7109375" style="148" customWidth="1"/>
    <col min="7691" max="7691" width="27.7109375" style="148" customWidth="1"/>
    <col min="7692" max="7692" width="15.7109375" style="148" customWidth="1"/>
    <col min="7693" max="7693" width="27.7109375" style="148" customWidth="1"/>
    <col min="7694" max="7694" width="15.7109375" style="148" customWidth="1"/>
    <col min="7695" max="7695" width="27.7109375" style="148" customWidth="1"/>
    <col min="7696" max="7697" width="15.7109375" style="148" customWidth="1"/>
    <col min="7698" max="7936" width="9.140625" style="148" customWidth="1"/>
    <col min="7937" max="7937" width="53.5703125" style="148" customWidth="1"/>
    <col min="7938" max="7938" width="15.7109375" style="148" customWidth="1"/>
    <col min="7939" max="7939" width="27.7109375" style="148" customWidth="1"/>
    <col min="7940" max="7940" width="15.7109375" style="148" customWidth="1"/>
    <col min="7941" max="7941" width="27.7109375" style="148" customWidth="1"/>
    <col min="7942" max="7942" width="15.7109375" style="148" customWidth="1"/>
    <col min="7943" max="7943" width="27.7109375" style="148" customWidth="1"/>
    <col min="7944" max="7946" width="15.7109375" style="148" customWidth="1"/>
    <col min="7947" max="7947" width="27.7109375" style="148" customWidth="1"/>
    <col min="7948" max="7948" width="15.7109375" style="148" customWidth="1"/>
    <col min="7949" max="7949" width="27.7109375" style="148" customWidth="1"/>
    <col min="7950" max="7950" width="15.7109375" style="148" customWidth="1"/>
    <col min="7951" max="7951" width="27.7109375" style="148" customWidth="1"/>
    <col min="7952" max="7953" width="15.7109375" style="148" customWidth="1"/>
    <col min="7954" max="8192" width="9.140625" style="148" customWidth="1"/>
    <col min="8193" max="8193" width="53.5703125" style="148" customWidth="1"/>
    <col min="8194" max="8194" width="15.7109375" style="148" customWidth="1"/>
    <col min="8195" max="8195" width="27.7109375" style="148" customWidth="1"/>
    <col min="8196" max="8196" width="15.7109375" style="148" customWidth="1"/>
    <col min="8197" max="8197" width="27.7109375" style="148" customWidth="1"/>
    <col min="8198" max="8198" width="15.7109375" style="148" customWidth="1"/>
    <col min="8199" max="8199" width="27.7109375" style="148" customWidth="1"/>
    <col min="8200" max="8202" width="15.7109375" style="148" customWidth="1"/>
    <col min="8203" max="8203" width="27.7109375" style="148" customWidth="1"/>
    <col min="8204" max="8204" width="15.7109375" style="148" customWidth="1"/>
    <col min="8205" max="8205" width="27.7109375" style="148" customWidth="1"/>
    <col min="8206" max="8206" width="15.7109375" style="148" customWidth="1"/>
    <col min="8207" max="8207" width="27.7109375" style="148" customWidth="1"/>
    <col min="8208" max="8209" width="15.7109375" style="148" customWidth="1"/>
    <col min="8210" max="8448" width="9.140625" style="148" customWidth="1"/>
    <col min="8449" max="8449" width="53.5703125" style="148" customWidth="1"/>
    <col min="8450" max="8450" width="15.7109375" style="148" customWidth="1"/>
    <col min="8451" max="8451" width="27.7109375" style="148" customWidth="1"/>
    <col min="8452" max="8452" width="15.7109375" style="148" customWidth="1"/>
    <col min="8453" max="8453" width="27.7109375" style="148" customWidth="1"/>
    <col min="8454" max="8454" width="15.7109375" style="148" customWidth="1"/>
    <col min="8455" max="8455" width="27.7109375" style="148" customWidth="1"/>
    <col min="8456" max="8458" width="15.7109375" style="148" customWidth="1"/>
    <col min="8459" max="8459" width="27.7109375" style="148" customWidth="1"/>
    <col min="8460" max="8460" width="15.7109375" style="148" customWidth="1"/>
    <col min="8461" max="8461" width="27.7109375" style="148" customWidth="1"/>
    <col min="8462" max="8462" width="15.7109375" style="148" customWidth="1"/>
    <col min="8463" max="8463" width="27.7109375" style="148" customWidth="1"/>
    <col min="8464" max="8465" width="15.7109375" style="148" customWidth="1"/>
    <col min="8466" max="8704" width="9.140625" style="148" customWidth="1"/>
    <col min="8705" max="8705" width="53.5703125" style="148" customWidth="1"/>
    <col min="8706" max="8706" width="15.7109375" style="148" customWidth="1"/>
    <col min="8707" max="8707" width="27.7109375" style="148" customWidth="1"/>
    <col min="8708" max="8708" width="15.7109375" style="148" customWidth="1"/>
    <col min="8709" max="8709" width="27.7109375" style="148" customWidth="1"/>
    <col min="8710" max="8710" width="15.7109375" style="148" customWidth="1"/>
    <col min="8711" max="8711" width="27.7109375" style="148" customWidth="1"/>
    <col min="8712" max="8714" width="15.7109375" style="148" customWidth="1"/>
    <col min="8715" max="8715" width="27.7109375" style="148" customWidth="1"/>
    <col min="8716" max="8716" width="15.7109375" style="148" customWidth="1"/>
    <col min="8717" max="8717" width="27.7109375" style="148" customWidth="1"/>
    <col min="8718" max="8718" width="15.7109375" style="148" customWidth="1"/>
    <col min="8719" max="8719" width="27.7109375" style="148" customWidth="1"/>
    <col min="8720" max="8721" width="15.7109375" style="148" customWidth="1"/>
    <col min="8722" max="8960" width="9.140625" style="148" customWidth="1"/>
    <col min="8961" max="8961" width="53.5703125" style="148" customWidth="1"/>
    <col min="8962" max="8962" width="15.7109375" style="148" customWidth="1"/>
    <col min="8963" max="8963" width="27.7109375" style="148" customWidth="1"/>
    <col min="8964" max="8964" width="15.7109375" style="148" customWidth="1"/>
    <col min="8965" max="8965" width="27.7109375" style="148" customWidth="1"/>
    <col min="8966" max="8966" width="15.7109375" style="148" customWidth="1"/>
    <col min="8967" max="8967" width="27.7109375" style="148" customWidth="1"/>
    <col min="8968" max="8970" width="15.7109375" style="148" customWidth="1"/>
    <col min="8971" max="8971" width="27.7109375" style="148" customWidth="1"/>
    <col min="8972" max="8972" width="15.7109375" style="148" customWidth="1"/>
    <col min="8973" max="8973" width="27.7109375" style="148" customWidth="1"/>
    <col min="8974" max="8974" width="15.7109375" style="148" customWidth="1"/>
    <col min="8975" max="8975" width="27.7109375" style="148" customWidth="1"/>
    <col min="8976" max="8977" width="15.7109375" style="148" customWidth="1"/>
    <col min="8978" max="9216" width="9.140625" style="148" customWidth="1"/>
    <col min="9217" max="9217" width="53.5703125" style="148" customWidth="1"/>
    <col min="9218" max="9218" width="15.7109375" style="148" customWidth="1"/>
    <col min="9219" max="9219" width="27.7109375" style="148" customWidth="1"/>
    <col min="9220" max="9220" width="15.7109375" style="148" customWidth="1"/>
    <col min="9221" max="9221" width="27.7109375" style="148" customWidth="1"/>
    <col min="9222" max="9222" width="15.7109375" style="148" customWidth="1"/>
    <col min="9223" max="9223" width="27.7109375" style="148" customWidth="1"/>
    <col min="9224" max="9226" width="15.7109375" style="148" customWidth="1"/>
    <col min="9227" max="9227" width="27.7109375" style="148" customWidth="1"/>
    <col min="9228" max="9228" width="15.7109375" style="148" customWidth="1"/>
    <col min="9229" max="9229" width="27.7109375" style="148" customWidth="1"/>
    <col min="9230" max="9230" width="15.7109375" style="148" customWidth="1"/>
    <col min="9231" max="9231" width="27.7109375" style="148" customWidth="1"/>
    <col min="9232" max="9233" width="15.7109375" style="148" customWidth="1"/>
    <col min="9234" max="9472" width="9.140625" style="148" customWidth="1"/>
    <col min="9473" max="9473" width="53.5703125" style="148" customWidth="1"/>
    <col min="9474" max="9474" width="15.7109375" style="148" customWidth="1"/>
    <col min="9475" max="9475" width="27.7109375" style="148" customWidth="1"/>
    <col min="9476" max="9476" width="15.7109375" style="148" customWidth="1"/>
    <col min="9477" max="9477" width="27.7109375" style="148" customWidth="1"/>
    <col min="9478" max="9478" width="15.7109375" style="148" customWidth="1"/>
    <col min="9479" max="9479" width="27.7109375" style="148" customWidth="1"/>
    <col min="9480" max="9482" width="15.7109375" style="148" customWidth="1"/>
    <col min="9483" max="9483" width="27.7109375" style="148" customWidth="1"/>
    <col min="9484" max="9484" width="15.7109375" style="148" customWidth="1"/>
    <col min="9485" max="9485" width="27.7109375" style="148" customWidth="1"/>
    <col min="9486" max="9486" width="15.7109375" style="148" customWidth="1"/>
    <col min="9487" max="9487" width="27.7109375" style="148" customWidth="1"/>
    <col min="9488" max="9489" width="15.7109375" style="148" customWidth="1"/>
    <col min="9490" max="9728" width="9.140625" style="148" customWidth="1"/>
    <col min="9729" max="9729" width="53.5703125" style="148" customWidth="1"/>
    <col min="9730" max="9730" width="15.7109375" style="148" customWidth="1"/>
    <col min="9731" max="9731" width="27.7109375" style="148" customWidth="1"/>
    <col min="9732" max="9732" width="15.7109375" style="148" customWidth="1"/>
    <col min="9733" max="9733" width="27.7109375" style="148" customWidth="1"/>
    <col min="9734" max="9734" width="15.7109375" style="148" customWidth="1"/>
    <col min="9735" max="9735" width="27.7109375" style="148" customWidth="1"/>
    <col min="9736" max="9738" width="15.7109375" style="148" customWidth="1"/>
    <col min="9739" max="9739" width="27.7109375" style="148" customWidth="1"/>
    <col min="9740" max="9740" width="15.7109375" style="148" customWidth="1"/>
    <col min="9741" max="9741" width="27.7109375" style="148" customWidth="1"/>
    <col min="9742" max="9742" width="15.7109375" style="148" customWidth="1"/>
    <col min="9743" max="9743" width="27.7109375" style="148" customWidth="1"/>
    <col min="9744" max="9745" width="15.7109375" style="148" customWidth="1"/>
    <col min="9746" max="9984" width="9.140625" style="148" customWidth="1"/>
    <col min="9985" max="9985" width="53.5703125" style="148" customWidth="1"/>
    <col min="9986" max="9986" width="15.7109375" style="148" customWidth="1"/>
    <col min="9987" max="9987" width="27.7109375" style="148" customWidth="1"/>
    <col min="9988" max="9988" width="15.7109375" style="148" customWidth="1"/>
    <col min="9989" max="9989" width="27.7109375" style="148" customWidth="1"/>
    <col min="9990" max="9990" width="15.7109375" style="148" customWidth="1"/>
    <col min="9991" max="9991" width="27.7109375" style="148" customWidth="1"/>
    <col min="9992" max="9994" width="15.7109375" style="148" customWidth="1"/>
    <col min="9995" max="9995" width="27.7109375" style="148" customWidth="1"/>
    <col min="9996" max="9996" width="15.7109375" style="148" customWidth="1"/>
    <col min="9997" max="9997" width="27.7109375" style="148" customWidth="1"/>
    <col min="9998" max="9998" width="15.7109375" style="148" customWidth="1"/>
    <col min="9999" max="9999" width="27.7109375" style="148" customWidth="1"/>
    <col min="10000" max="10001" width="15.7109375" style="148" customWidth="1"/>
    <col min="10002" max="10240" width="9.140625" style="148" customWidth="1"/>
    <col min="10241" max="10241" width="53.5703125" style="148" customWidth="1"/>
    <col min="10242" max="10242" width="15.7109375" style="148" customWidth="1"/>
    <col min="10243" max="10243" width="27.7109375" style="148" customWidth="1"/>
    <col min="10244" max="10244" width="15.7109375" style="148" customWidth="1"/>
    <col min="10245" max="10245" width="27.7109375" style="148" customWidth="1"/>
    <col min="10246" max="10246" width="15.7109375" style="148" customWidth="1"/>
    <col min="10247" max="10247" width="27.7109375" style="148" customWidth="1"/>
    <col min="10248" max="10250" width="15.7109375" style="148" customWidth="1"/>
    <col min="10251" max="10251" width="27.7109375" style="148" customWidth="1"/>
    <col min="10252" max="10252" width="15.7109375" style="148" customWidth="1"/>
    <col min="10253" max="10253" width="27.7109375" style="148" customWidth="1"/>
    <col min="10254" max="10254" width="15.7109375" style="148" customWidth="1"/>
    <col min="10255" max="10255" width="27.7109375" style="148" customWidth="1"/>
    <col min="10256" max="10257" width="15.7109375" style="148" customWidth="1"/>
    <col min="10258" max="10496" width="9.140625" style="148" customWidth="1"/>
    <col min="10497" max="10497" width="53.5703125" style="148" customWidth="1"/>
    <col min="10498" max="10498" width="15.7109375" style="148" customWidth="1"/>
    <col min="10499" max="10499" width="27.7109375" style="148" customWidth="1"/>
    <col min="10500" max="10500" width="15.7109375" style="148" customWidth="1"/>
    <col min="10501" max="10501" width="27.7109375" style="148" customWidth="1"/>
    <col min="10502" max="10502" width="15.7109375" style="148" customWidth="1"/>
    <col min="10503" max="10503" width="27.7109375" style="148" customWidth="1"/>
    <col min="10504" max="10506" width="15.7109375" style="148" customWidth="1"/>
    <col min="10507" max="10507" width="27.7109375" style="148" customWidth="1"/>
    <col min="10508" max="10508" width="15.7109375" style="148" customWidth="1"/>
    <col min="10509" max="10509" width="27.7109375" style="148" customWidth="1"/>
    <col min="10510" max="10510" width="15.7109375" style="148" customWidth="1"/>
    <col min="10511" max="10511" width="27.7109375" style="148" customWidth="1"/>
    <col min="10512" max="10513" width="15.7109375" style="148" customWidth="1"/>
    <col min="10514" max="10752" width="9.140625" style="148" customWidth="1"/>
    <col min="10753" max="10753" width="53.5703125" style="148" customWidth="1"/>
    <col min="10754" max="10754" width="15.7109375" style="148" customWidth="1"/>
    <col min="10755" max="10755" width="27.7109375" style="148" customWidth="1"/>
    <col min="10756" max="10756" width="15.7109375" style="148" customWidth="1"/>
    <col min="10757" max="10757" width="27.7109375" style="148" customWidth="1"/>
    <col min="10758" max="10758" width="15.7109375" style="148" customWidth="1"/>
    <col min="10759" max="10759" width="27.7109375" style="148" customWidth="1"/>
    <col min="10760" max="10762" width="15.7109375" style="148" customWidth="1"/>
    <col min="10763" max="10763" width="27.7109375" style="148" customWidth="1"/>
    <col min="10764" max="10764" width="15.7109375" style="148" customWidth="1"/>
    <col min="10765" max="10765" width="27.7109375" style="148" customWidth="1"/>
    <col min="10766" max="10766" width="15.7109375" style="148" customWidth="1"/>
    <col min="10767" max="10767" width="27.7109375" style="148" customWidth="1"/>
    <col min="10768" max="10769" width="15.7109375" style="148" customWidth="1"/>
    <col min="10770" max="11008" width="9.140625" style="148" customWidth="1"/>
    <col min="11009" max="11009" width="53.5703125" style="148" customWidth="1"/>
    <col min="11010" max="11010" width="15.7109375" style="148" customWidth="1"/>
    <col min="11011" max="11011" width="27.7109375" style="148" customWidth="1"/>
    <col min="11012" max="11012" width="15.7109375" style="148" customWidth="1"/>
    <col min="11013" max="11013" width="27.7109375" style="148" customWidth="1"/>
    <col min="11014" max="11014" width="15.7109375" style="148" customWidth="1"/>
    <col min="11015" max="11015" width="27.7109375" style="148" customWidth="1"/>
    <col min="11016" max="11018" width="15.7109375" style="148" customWidth="1"/>
    <col min="11019" max="11019" width="27.7109375" style="148" customWidth="1"/>
    <col min="11020" max="11020" width="15.7109375" style="148" customWidth="1"/>
    <col min="11021" max="11021" width="27.7109375" style="148" customWidth="1"/>
    <col min="11022" max="11022" width="15.7109375" style="148" customWidth="1"/>
    <col min="11023" max="11023" width="27.7109375" style="148" customWidth="1"/>
    <col min="11024" max="11025" width="15.7109375" style="148" customWidth="1"/>
    <col min="11026" max="11264" width="9.140625" style="148" customWidth="1"/>
    <col min="11265" max="11265" width="53.5703125" style="148" customWidth="1"/>
    <col min="11266" max="11266" width="15.7109375" style="148" customWidth="1"/>
    <col min="11267" max="11267" width="27.7109375" style="148" customWidth="1"/>
    <col min="11268" max="11268" width="15.7109375" style="148" customWidth="1"/>
    <col min="11269" max="11269" width="27.7109375" style="148" customWidth="1"/>
    <col min="11270" max="11270" width="15.7109375" style="148" customWidth="1"/>
    <col min="11271" max="11271" width="27.7109375" style="148" customWidth="1"/>
    <col min="11272" max="11274" width="15.7109375" style="148" customWidth="1"/>
    <col min="11275" max="11275" width="27.7109375" style="148" customWidth="1"/>
    <col min="11276" max="11276" width="15.7109375" style="148" customWidth="1"/>
    <col min="11277" max="11277" width="27.7109375" style="148" customWidth="1"/>
    <col min="11278" max="11278" width="15.7109375" style="148" customWidth="1"/>
    <col min="11279" max="11279" width="27.7109375" style="148" customWidth="1"/>
    <col min="11280" max="11281" width="15.7109375" style="148" customWidth="1"/>
    <col min="11282" max="11520" width="9.140625" style="148" customWidth="1"/>
    <col min="11521" max="11521" width="53.5703125" style="148" customWidth="1"/>
    <col min="11522" max="11522" width="15.7109375" style="148" customWidth="1"/>
    <col min="11523" max="11523" width="27.7109375" style="148" customWidth="1"/>
    <col min="11524" max="11524" width="15.7109375" style="148" customWidth="1"/>
    <col min="11525" max="11525" width="27.7109375" style="148" customWidth="1"/>
    <col min="11526" max="11526" width="15.7109375" style="148" customWidth="1"/>
    <col min="11527" max="11527" width="27.7109375" style="148" customWidth="1"/>
    <col min="11528" max="11530" width="15.7109375" style="148" customWidth="1"/>
    <col min="11531" max="11531" width="27.7109375" style="148" customWidth="1"/>
    <col min="11532" max="11532" width="15.7109375" style="148" customWidth="1"/>
    <col min="11533" max="11533" width="27.7109375" style="148" customWidth="1"/>
    <col min="11534" max="11534" width="15.7109375" style="148" customWidth="1"/>
    <col min="11535" max="11535" width="27.7109375" style="148" customWidth="1"/>
    <col min="11536" max="11537" width="15.7109375" style="148" customWidth="1"/>
    <col min="11538" max="11776" width="9.140625" style="148" customWidth="1"/>
    <col min="11777" max="11777" width="53.5703125" style="148" customWidth="1"/>
    <col min="11778" max="11778" width="15.7109375" style="148" customWidth="1"/>
    <col min="11779" max="11779" width="27.7109375" style="148" customWidth="1"/>
    <col min="11780" max="11780" width="15.7109375" style="148" customWidth="1"/>
    <col min="11781" max="11781" width="27.7109375" style="148" customWidth="1"/>
    <col min="11782" max="11782" width="15.7109375" style="148" customWidth="1"/>
    <col min="11783" max="11783" width="27.7109375" style="148" customWidth="1"/>
    <col min="11784" max="11786" width="15.7109375" style="148" customWidth="1"/>
    <col min="11787" max="11787" width="27.7109375" style="148" customWidth="1"/>
    <col min="11788" max="11788" width="15.7109375" style="148" customWidth="1"/>
    <col min="11789" max="11789" width="27.7109375" style="148" customWidth="1"/>
    <col min="11790" max="11790" width="15.7109375" style="148" customWidth="1"/>
    <col min="11791" max="11791" width="27.7109375" style="148" customWidth="1"/>
    <col min="11792" max="11793" width="15.7109375" style="148" customWidth="1"/>
    <col min="11794" max="12032" width="9.140625" style="148" customWidth="1"/>
    <col min="12033" max="12033" width="53.5703125" style="148" customWidth="1"/>
    <col min="12034" max="12034" width="15.7109375" style="148" customWidth="1"/>
    <col min="12035" max="12035" width="27.7109375" style="148" customWidth="1"/>
    <col min="12036" max="12036" width="15.7109375" style="148" customWidth="1"/>
    <col min="12037" max="12037" width="27.7109375" style="148" customWidth="1"/>
    <col min="12038" max="12038" width="15.7109375" style="148" customWidth="1"/>
    <col min="12039" max="12039" width="27.7109375" style="148" customWidth="1"/>
    <col min="12040" max="12042" width="15.7109375" style="148" customWidth="1"/>
    <col min="12043" max="12043" width="27.7109375" style="148" customWidth="1"/>
    <col min="12044" max="12044" width="15.7109375" style="148" customWidth="1"/>
    <col min="12045" max="12045" width="27.7109375" style="148" customWidth="1"/>
    <col min="12046" max="12046" width="15.7109375" style="148" customWidth="1"/>
    <col min="12047" max="12047" width="27.7109375" style="148" customWidth="1"/>
    <col min="12048" max="12049" width="15.7109375" style="148" customWidth="1"/>
    <col min="12050" max="12288" width="9.140625" style="148" customWidth="1"/>
    <col min="12289" max="12289" width="53.5703125" style="148" customWidth="1"/>
    <col min="12290" max="12290" width="15.7109375" style="148" customWidth="1"/>
    <col min="12291" max="12291" width="27.7109375" style="148" customWidth="1"/>
    <col min="12292" max="12292" width="15.7109375" style="148" customWidth="1"/>
    <col min="12293" max="12293" width="27.7109375" style="148" customWidth="1"/>
    <col min="12294" max="12294" width="15.7109375" style="148" customWidth="1"/>
    <col min="12295" max="12295" width="27.7109375" style="148" customWidth="1"/>
    <col min="12296" max="12298" width="15.7109375" style="148" customWidth="1"/>
    <col min="12299" max="12299" width="27.7109375" style="148" customWidth="1"/>
    <col min="12300" max="12300" width="15.7109375" style="148" customWidth="1"/>
    <col min="12301" max="12301" width="27.7109375" style="148" customWidth="1"/>
    <col min="12302" max="12302" width="15.7109375" style="148" customWidth="1"/>
    <col min="12303" max="12303" width="27.7109375" style="148" customWidth="1"/>
    <col min="12304" max="12305" width="15.7109375" style="148" customWidth="1"/>
    <col min="12306" max="12544" width="9.140625" style="148" customWidth="1"/>
    <col min="12545" max="12545" width="53.5703125" style="148" customWidth="1"/>
    <col min="12546" max="12546" width="15.7109375" style="148" customWidth="1"/>
    <col min="12547" max="12547" width="27.7109375" style="148" customWidth="1"/>
    <col min="12548" max="12548" width="15.7109375" style="148" customWidth="1"/>
    <col min="12549" max="12549" width="27.7109375" style="148" customWidth="1"/>
    <col min="12550" max="12550" width="15.7109375" style="148" customWidth="1"/>
    <col min="12551" max="12551" width="27.7109375" style="148" customWidth="1"/>
    <col min="12552" max="12554" width="15.7109375" style="148" customWidth="1"/>
    <col min="12555" max="12555" width="27.7109375" style="148" customWidth="1"/>
    <col min="12556" max="12556" width="15.7109375" style="148" customWidth="1"/>
    <col min="12557" max="12557" width="27.7109375" style="148" customWidth="1"/>
    <col min="12558" max="12558" width="15.7109375" style="148" customWidth="1"/>
    <col min="12559" max="12559" width="27.7109375" style="148" customWidth="1"/>
    <col min="12560" max="12561" width="15.7109375" style="148" customWidth="1"/>
    <col min="12562" max="12800" width="9.140625" style="148" customWidth="1"/>
    <col min="12801" max="12801" width="53.5703125" style="148" customWidth="1"/>
    <col min="12802" max="12802" width="15.7109375" style="148" customWidth="1"/>
    <col min="12803" max="12803" width="27.7109375" style="148" customWidth="1"/>
    <col min="12804" max="12804" width="15.7109375" style="148" customWidth="1"/>
    <col min="12805" max="12805" width="27.7109375" style="148" customWidth="1"/>
    <col min="12806" max="12806" width="15.7109375" style="148" customWidth="1"/>
    <col min="12807" max="12807" width="27.7109375" style="148" customWidth="1"/>
    <col min="12808" max="12810" width="15.7109375" style="148" customWidth="1"/>
    <col min="12811" max="12811" width="27.7109375" style="148" customWidth="1"/>
    <col min="12812" max="12812" width="15.7109375" style="148" customWidth="1"/>
    <col min="12813" max="12813" width="27.7109375" style="148" customWidth="1"/>
    <col min="12814" max="12814" width="15.7109375" style="148" customWidth="1"/>
    <col min="12815" max="12815" width="27.7109375" style="148" customWidth="1"/>
    <col min="12816" max="12817" width="15.7109375" style="148" customWidth="1"/>
    <col min="12818" max="13056" width="9.140625" style="148" customWidth="1"/>
    <col min="13057" max="13057" width="53.5703125" style="148" customWidth="1"/>
    <col min="13058" max="13058" width="15.7109375" style="148" customWidth="1"/>
    <col min="13059" max="13059" width="27.7109375" style="148" customWidth="1"/>
    <col min="13060" max="13060" width="15.7109375" style="148" customWidth="1"/>
    <col min="13061" max="13061" width="27.7109375" style="148" customWidth="1"/>
    <col min="13062" max="13062" width="15.7109375" style="148" customWidth="1"/>
    <col min="13063" max="13063" width="27.7109375" style="148" customWidth="1"/>
    <col min="13064" max="13066" width="15.7109375" style="148" customWidth="1"/>
    <col min="13067" max="13067" width="27.7109375" style="148" customWidth="1"/>
    <col min="13068" max="13068" width="15.7109375" style="148" customWidth="1"/>
    <col min="13069" max="13069" width="27.7109375" style="148" customWidth="1"/>
    <col min="13070" max="13070" width="15.7109375" style="148" customWidth="1"/>
    <col min="13071" max="13071" width="27.7109375" style="148" customWidth="1"/>
    <col min="13072" max="13073" width="15.7109375" style="148" customWidth="1"/>
    <col min="13074" max="13312" width="9.140625" style="148" customWidth="1"/>
    <col min="13313" max="13313" width="53.5703125" style="148" customWidth="1"/>
    <col min="13314" max="13314" width="15.7109375" style="148" customWidth="1"/>
    <col min="13315" max="13315" width="27.7109375" style="148" customWidth="1"/>
    <col min="13316" max="13316" width="15.7109375" style="148" customWidth="1"/>
    <col min="13317" max="13317" width="27.7109375" style="148" customWidth="1"/>
    <col min="13318" max="13318" width="15.7109375" style="148" customWidth="1"/>
    <col min="13319" max="13319" width="27.7109375" style="148" customWidth="1"/>
    <col min="13320" max="13322" width="15.7109375" style="148" customWidth="1"/>
    <col min="13323" max="13323" width="27.7109375" style="148" customWidth="1"/>
    <col min="13324" max="13324" width="15.7109375" style="148" customWidth="1"/>
    <col min="13325" max="13325" width="27.7109375" style="148" customWidth="1"/>
    <col min="13326" max="13326" width="15.7109375" style="148" customWidth="1"/>
    <col min="13327" max="13327" width="27.7109375" style="148" customWidth="1"/>
    <col min="13328" max="13329" width="15.7109375" style="148" customWidth="1"/>
    <col min="13330" max="13568" width="9.140625" style="148" customWidth="1"/>
    <col min="13569" max="13569" width="53.5703125" style="148" customWidth="1"/>
    <col min="13570" max="13570" width="15.7109375" style="148" customWidth="1"/>
    <col min="13571" max="13571" width="27.7109375" style="148" customWidth="1"/>
    <col min="13572" max="13572" width="15.7109375" style="148" customWidth="1"/>
    <col min="13573" max="13573" width="27.7109375" style="148" customWidth="1"/>
    <col min="13574" max="13574" width="15.7109375" style="148" customWidth="1"/>
    <col min="13575" max="13575" width="27.7109375" style="148" customWidth="1"/>
    <col min="13576" max="13578" width="15.7109375" style="148" customWidth="1"/>
    <col min="13579" max="13579" width="27.7109375" style="148" customWidth="1"/>
    <col min="13580" max="13580" width="15.7109375" style="148" customWidth="1"/>
    <col min="13581" max="13581" width="27.7109375" style="148" customWidth="1"/>
    <col min="13582" max="13582" width="15.7109375" style="148" customWidth="1"/>
    <col min="13583" max="13583" width="27.7109375" style="148" customWidth="1"/>
    <col min="13584" max="13585" width="15.7109375" style="148" customWidth="1"/>
    <col min="13586" max="13824" width="9.140625" style="148" customWidth="1"/>
    <col min="13825" max="13825" width="53.5703125" style="148" customWidth="1"/>
    <col min="13826" max="13826" width="15.7109375" style="148" customWidth="1"/>
    <col min="13827" max="13827" width="27.7109375" style="148" customWidth="1"/>
    <col min="13828" max="13828" width="15.7109375" style="148" customWidth="1"/>
    <col min="13829" max="13829" width="27.7109375" style="148" customWidth="1"/>
    <col min="13830" max="13830" width="15.7109375" style="148" customWidth="1"/>
    <col min="13831" max="13831" width="27.7109375" style="148" customWidth="1"/>
    <col min="13832" max="13834" width="15.7109375" style="148" customWidth="1"/>
    <col min="13835" max="13835" width="27.7109375" style="148" customWidth="1"/>
    <col min="13836" max="13836" width="15.7109375" style="148" customWidth="1"/>
    <col min="13837" max="13837" width="27.7109375" style="148" customWidth="1"/>
    <col min="13838" max="13838" width="15.7109375" style="148" customWidth="1"/>
    <col min="13839" max="13839" width="27.7109375" style="148" customWidth="1"/>
    <col min="13840" max="13841" width="15.7109375" style="148" customWidth="1"/>
    <col min="13842" max="14080" width="9.140625" style="148" customWidth="1"/>
    <col min="14081" max="14081" width="53.5703125" style="148" customWidth="1"/>
    <col min="14082" max="14082" width="15.7109375" style="148" customWidth="1"/>
    <col min="14083" max="14083" width="27.7109375" style="148" customWidth="1"/>
    <col min="14084" max="14084" width="15.7109375" style="148" customWidth="1"/>
    <col min="14085" max="14085" width="27.7109375" style="148" customWidth="1"/>
    <col min="14086" max="14086" width="15.7109375" style="148" customWidth="1"/>
    <col min="14087" max="14087" width="27.7109375" style="148" customWidth="1"/>
    <col min="14088" max="14090" width="15.7109375" style="148" customWidth="1"/>
    <col min="14091" max="14091" width="27.7109375" style="148" customWidth="1"/>
    <col min="14092" max="14092" width="15.7109375" style="148" customWidth="1"/>
    <col min="14093" max="14093" width="27.7109375" style="148" customWidth="1"/>
    <col min="14094" max="14094" width="15.7109375" style="148" customWidth="1"/>
    <col min="14095" max="14095" width="27.7109375" style="148" customWidth="1"/>
    <col min="14096" max="14097" width="15.7109375" style="148" customWidth="1"/>
    <col min="14098" max="14336" width="9.140625" style="148" customWidth="1"/>
    <col min="14337" max="14337" width="53.5703125" style="148" customWidth="1"/>
    <col min="14338" max="14338" width="15.7109375" style="148" customWidth="1"/>
    <col min="14339" max="14339" width="27.7109375" style="148" customWidth="1"/>
    <col min="14340" max="14340" width="15.7109375" style="148" customWidth="1"/>
    <col min="14341" max="14341" width="27.7109375" style="148" customWidth="1"/>
    <col min="14342" max="14342" width="15.7109375" style="148" customWidth="1"/>
    <col min="14343" max="14343" width="27.7109375" style="148" customWidth="1"/>
    <col min="14344" max="14346" width="15.7109375" style="148" customWidth="1"/>
    <col min="14347" max="14347" width="27.7109375" style="148" customWidth="1"/>
    <col min="14348" max="14348" width="15.7109375" style="148" customWidth="1"/>
    <col min="14349" max="14349" width="27.7109375" style="148" customWidth="1"/>
    <col min="14350" max="14350" width="15.7109375" style="148" customWidth="1"/>
    <col min="14351" max="14351" width="27.7109375" style="148" customWidth="1"/>
    <col min="14352" max="14353" width="15.7109375" style="148" customWidth="1"/>
    <col min="14354" max="14592" width="9.140625" style="148" customWidth="1"/>
    <col min="14593" max="14593" width="53.5703125" style="148" customWidth="1"/>
    <col min="14594" max="14594" width="15.7109375" style="148" customWidth="1"/>
    <col min="14595" max="14595" width="27.7109375" style="148" customWidth="1"/>
    <col min="14596" max="14596" width="15.7109375" style="148" customWidth="1"/>
    <col min="14597" max="14597" width="27.7109375" style="148" customWidth="1"/>
    <col min="14598" max="14598" width="15.7109375" style="148" customWidth="1"/>
    <col min="14599" max="14599" width="27.7109375" style="148" customWidth="1"/>
    <col min="14600" max="14602" width="15.7109375" style="148" customWidth="1"/>
    <col min="14603" max="14603" width="27.7109375" style="148" customWidth="1"/>
    <col min="14604" max="14604" width="15.7109375" style="148" customWidth="1"/>
    <col min="14605" max="14605" width="27.7109375" style="148" customWidth="1"/>
    <col min="14606" max="14606" width="15.7109375" style="148" customWidth="1"/>
    <col min="14607" max="14607" width="27.7109375" style="148" customWidth="1"/>
    <col min="14608" max="14609" width="15.7109375" style="148" customWidth="1"/>
    <col min="14610" max="14848" width="9.140625" style="148" customWidth="1"/>
    <col min="14849" max="14849" width="53.5703125" style="148" customWidth="1"/>
    <col min="14850" max="14850" width="15.7109375" style="148" customWidth="1"/>
    <col min="14851" max="14851" width="27.7109375" style="148" customWidth="1"/>
    <col min="14852" max="14852" width="15.7109375" style="148" customWidth="1"/>
    <col min="14853" max="14853" width="27.7109375" style="148" customWidth="1"/>
    <col min="14854" max="14854" width="15.7109375" style="148" customWidth="1"/>
    <col min="14855" max="14855" width="27.7109375" style="148" customWidth="1"/>
    <col min="14856" max="14858" width="15.7109375" style="148" customWidth="1"/>
    <col min="14859" max="14859" width="27.7109375" style="148" customWidth="1"/>
    <col min="14860" max="14860" width="15.7109375" style="148" customWidth="1"/>
    <col min="14861" max="14861" width="27.7109375" style="148" customWidth="1"/>
    <col min="14862" max="14862" width="15.7109375" style="148" customWidth="1"/>
    <col min="14863" max="14863" width="27.7109375" style="148" customWidth="1"/>
    <col min="14864" max="14865" width="15.7109375" style="148" customWidth="1"/>
    <col min="14866" max="15104" width="9.140625" style="148" customWidth="1"/>
    <col min="15105" max="15105" width="53.5703125" style="148" customWidth="1"/>
    <col min="15106" max="15106" width="15.7109375" style="148" customWidth="1"/>
    <col min="15107" max="15107" width="27.7109375" style="148" customWidth="1"/>
    <col min="15108" max="15108" width="15.7109375" style="148" customWidth="1"/>
    <col min="15109" max="15109" width="27.7109375" style="148" customWidth="1"/>
    <col min="15110" max="15110" width="15.7109375" style="148" customWidth="1"/>
    <col min="15111" max="15111" width="27.7109375" style="148" customWidth="1"/>
    <col min="15112" max="15114" width="15.7109375" style="148" customWidth="1"/>
    <col min="15115" max="15115" width="27.7109375" style="148" customWidth="1"/>
    <col min="15116" max="15116" width="15.7109375" style="148" customWidth="1"/>
    <col min="15117" max="15117" width="27.7109375" style="148" customWidth="1"/>
    <col min="15118" max="15118" width="15.7109375" style="148" customWidth="1"/>
    <col min="15119" max="15119" width="27.7109375" style="148" customWidth="1"/>
    <col min="15120" max="15121" width="15.7109375" style="148" customWidth="1"/>
    <col min="15122" max="15360" width="9.140625" style="148" customWidth="1"/>
    <col min="15361" max="15361" width="53.5703125" style="148" customWidth="1"/>
    <col min="15362" max="15362" width="15.7109375" style="148" customWidth="1"/>
    <col min="15363" max="15363" width="27.7109375" style="148" customWidth="1"/>
    <col min="15364" max="15364" width="15.7109375" style="148" customWidth="1"/>
    <col min="15365" max="15365" width="27.7109375" style="148" customWidth="1"/>
    <col min="15366" max="15366" width="15.7109375" style="148" customWidth="1"/>
    <col min="15367" max="15367" width="27.7109375" style="148" customWidth="1"/>
    <col min="15368" max="15370" width="15.7109375" style="148" customWidth="1"/>
    <col min="15371" max="15371" width="27.7109375" style="148" customWidth="1"/>
    <col min="15372" max="15372" width="15.7109375" style="148" customWidth="1"/>
    <col min="15373" max="15373" width="27.7109375" style="148" customWidth="1"/>
    <col min="15374" max="15374" width="15.7109375" style="148" customWidth="1"/>
    <col min="15375" max="15375" width="27.7109375" style="148" customWidth="1"/>
    <col min="15376" max="15377" width="15.7109375" style="148" customWidth="1"/>
    <col min="15378" max="15616" width="9.140625" style="148" customWidth="1"/>
    <col min="15617" max="15617" width="53.5703125" style="148" customWidth="1"/>
    <col min="15618" max="15618" width="15.7109375" style="148" customWidth="1"/>
    <col min="15619" max="15619" width="27.7109375" style="148" customWidth="1"/>
    <col min="15620" max="15620" width="15.7109375" style="148" customWidth="1"/>
    <col min="15621" max="15621" width="27.7109375" style="148" customWidth="1"/>
    <col min="15622" max="15622" width="15.7109375" style="148" customWidth="1"/>
    <col min="15623" max="15623" width="27.7109375" style="148" customWidth="1"/>
    <col min="15624" max="15626" width="15.7109375" style="148" customWidth="1"/>
    <col min="15627" max="15627" width="27.7109375" style="148" customWidth="1"/>
    <col min="15628" max="15628" width="15.7109375" style="148" customWidth="1"/>
    <col min="15629" max="15629" width="27.7109375" style="148" customWidth="1"/>
    <col min="15630" max="15630" width="15.7109375" style="148" customWidth="1"/>
    <col min="15631" max="15631" width="27.7109375" style="148" customWidth="1"/>
    <col min="15632" max="15633" width="15.7109375" style="148" customWidth="1"/>
    <col min="15634" max="15872" width="9.140625" style="148" customWidth="1"/>
    <col min="15873" max="15873" width="53.5703125" style="148" customWidth="1"/>
    <col min="15874" max="15874" width="15.7109375" style="148" customWidth="1"/>
    <col min="15875" max="15875" width="27.7109375" style="148" customWidth="1"/>
    <col min="15876" max="15876" width="15.7109375" style="148" customWidth="1"/>
    <col min="15877" max="15877" width="27.7109375" style="148" customWidth="1"/>
    <col min="15878" max="15878" width="15.7109375" style="148" customWidth="1"/>
    <col min="15879" max="15879" width="27.7109375" style="148" customWidth="1"/>
    <col min="15880" max="15882" width="15.7109375" style="148" customWidth="1"/>
    <col min="15883" max="15883" width="27.7109375" style="148" customWidth="1"/>
    <col min="15884" max="15884" width="15.7109375" style="148" customWidth="1"/>
    <col min="15885" max="15885" width="27.7109375" style="148" customWidth="1"/>
    <col min="15886" max="15886" width="15.7109375" style="148" customWidth="1"/>
    <col min="15887" max="15887" width="27.7109375" style="148" customWidth="1"/>
    <col min="15888" max="15889" width="15.7109375" style="148" customWidth="1"/>
    <col min="15890" max="16128" width="9.140625" style="148" customWidth="1"/>
    <col min="16129" max="16129" width="53.5703125" style="148" customWidth="1"/>
    <col min="16130" max="16130" width="15.7109375" style="148" customWidth="1"/>
    <col min="16131" max="16131" width="27.7109375" style="148" customWidth="1"/>
    <col min="16132" max="16132" width="15.7109375" style="148" customWidth="1"/>
    <col min="16133" max="16133" width="27.7109375" style="148" customWidth="1"/>
    <col min="16134" max="16134" width="15.7109375" style="148" customWidth="1"/>
    <col min="16135" max="16135" width="27.7109375" style="148" customWidth="1"/>
    <col min="16136" max="16138" width="15.7109375" style="148" customWidth="1"/>
    <col min="16139" max="16139" width="27.7109375" style="148" customWidth="1"/>
    <col min="16140" max="16140" width="15.7109375" style="148" customWidth="1"/>
    <col min="16141" max="16141" width="27.7109375" style="148" customWidth="1"/>
    <col min="16142" max="16142" width="15.7109375" style="148" customWidth="1"/>
    <col min="16143" max="16143" width="27.7109375" style="148" customWidth="1"/>
    <col min="16144" max="16145" width="15.7109375" style="148" customWidth="1"/>
    <col min="16146" max="16384" width="9.140625" style="148" customWidth="1"/>
  </cols>
  <sheetData>
    <row r="1" spans="1:17" ht="30" customHeight="1" x14ac:dyDescent="0.25">
      <c r="A1" s="199" t="s">
        <v>215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ht="15" customHeight="1" x14ac:dyDescent="0.25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ht="15" customHeight="1" x14ac:dyDescent="0.25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5">
      <c r="A5" s="39"/>
      <c r="B5" s="38"/>
      <c r="C5" s="38"/>
      <c r="D5" s="38"/>
      <c r="E5" s="38"/>
      <c r="F5" s="38"/>
      <c r="G5" s="38"/>
      <c r="H5" s="38"/>
      <c r="I5" s="38"/>
      <c r="J5" s="38"/>
      <c r="K5" s="39"/>
      <c r="L5" s="38"/>
      <c r="M5" s="38"/>
      <c r="N5" s="39"/>
      <c r="O5" s="39"/>
      <c r="P5" s="38"/>
      <c r="Q5" s="39"/>
    </row>
    <row r="6" spans="1:17" ht="15" customHeight="1" x14ac:dyDescent="0.25">
      <c r="A6" s="41"/>
      <c r="B6" s="198" t="s">
        <v>87</v>
      </c>
      <c r="C6" s="198"/>
      <c r="D6" s="198"/>
      <c r="E6" s="198"/>
      <c r="F6" s="198"/>
      <c r="G6" s="198"/>
      <c r="H6" s="198"/>
      <c r="I6" s="198"/>
      <c r="J6" s="198" t="s">
        <v>88</v>
      </c>
      <c r="K6" s="198"/>
      <c r="L6" s="198"/>
      <c r="M6" s="198"/>
      <c r="N6" s="198"/>
      <c r="O6" s="198"/>
      <c r="P6" s="198"/>
      <c r="Q6" s="198"/>
    </row>
    <row r="7" spans="1:17" ht="39.950000000000003" customHeight="1" x14ac:dyDescent="0.25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5">
      <c r="A8" s="57" t="s">
        <v>19</v>
      </c>
      <c r="B8" s="48">
        <v>424867.16756000003</v>
      </c>
      <c r="C8" s="48">
        <v>17793.477840000003</v>
      </c>
      <c r="D8" s="48">
        <v>560.67128999999989</v>
      </c>
      <c r="E8" s="48">
        <v>432.41187000000008</v>
      </c>
      <c r="F8" s="48">
        <v>194.25398000000001</v>
      </c>
      <c r="G8" s="48">
        <v>62.1569</v>
      </c>
      <c r="H8" s="48">
        <v>0</v>
      </c>
      <c r="I8" s="48">
        <v>443910.13944000006</v>
      </c>
      <c r="J8" s="48">
        <v>171839.1106199999</v>
      </c>
      <c r="K8" s="48">
        <v>11236.05227</v>
      </c>
      <c r="L8" s="48">
        <v>1353.4645800000001</v>
      </c>
      <c r="M8" s="48">
        <v>289.47719999999993</v>
      </c>
      <c r="N8" s="48">
        <v>134.92340999999999</v>
      </c>
      <c r="O8" s="48">
        <v>131.91667999999999</v>
      </c>
      <c r="P8" s="48">
        <v>0</v>
      </c>
      <c r="Q8" s="48">
        <v>184984.9447599999</v>
      </c>
    </row>
    <row r="9" spans="1:17" ht="15" customHeight="1" x14ac:dyDescent="0.25">
      <c r="A9" s="57" t="s">
        <v>20</v>
      </c>
      <c r="B9" s="48">
        <v>32767.828979999984</v>
      </c>
      <c r="C9" s="48">
        <v>586.05372</v>
      </c>
      <c r="D9" s="48">
        <v>14.392470000000001</v>
      </c>
      <c r="E9" s="48">
        <v>0</v>
      </c>
      <c r="F9" s="48">
        <v>0</v>
      </c>
      <c r="G9" s="48">
        <v>639.47128999999995</v>
      </c>
      <c r="H9" s="48">
        <v>0</v>
      </c>
      <c r="I9" s="48">
        <v>34007.746459999988</v>
      </c>
      <c r="J9" s="48">
        <v>121.22251000000001</v>
      </c>
      <c r="K9" s="48">
        <v>8.5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129.72251</v>
      </c>
    </row>
    <row r="10" spans="1:17" ht="15" customHeight="1" x14ac:dyDescent="0.25">
      <c r="A10" s="57" t="s">
        <v>21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</row>
    <row r="11" spans="1:17" ht="15" customHeight="1" x14ac:dyDescent="0.25">
      <c r="A11" s="57" t="s">
        <v>22</v>
      </c>
      <c r="B11" s="48">
        <v>573.36449000000005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573.36449000000005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0</v>
      </c>
    </row>
    <row r="12" spans="1:17" ht="15" customHeight="1" x14ac:dyDescent="0.25">
      <c r="A12" s="57" t="s">
        <v>23</v>
      </c>
      <c r="B12" s="48">
        <v>167547.82746000006</v>
      </c>
      <c r="C12" s="48">
        <v>30700.352030000009</v>
      </c>
      <c r="D12" s="48">
        <v>234.41746000000001</v>
      </c>
      <c r="E12" s="48">
        <v>261.97892000000002</v>
      </c>
      <c r="F12" s="48">
        <v>177.69787999999997</v>
      </c>
      <c r="G12" s="48">
        <v>3111.7417800000003</v>
      </c>
      <c r="H12" s="48">
        <v>0</v>
      </c>
      <c r="I12" s="48">
        <v>202034.01553000006</v>
      </c>
      <c r="J12" s="48">
        <v>28416.775120000002</v>
      </c>
      <c r="K12" s="48">
        <v>2376.0233499999995</v>
      </c>
      <c r="L12" s="48">
        <v>130.60184000000001</v>
      </c>
      <c r="M12" s="48">
        <v>207.87251999999998</v>
      </c>
      <c r="N12" s="48">
        <v>495.91923000000003</v>
      </c>
      <c r="O12" s="48">
        <v>191.57455999999996</v>
      </c>
      <c r="P12" s="48">
        <v>0</v>
      </c>
      <c r="Q12" s="48">
        <v>31818.766620000002</v>
      </c>
    </row>
    <row r="13" spans="1:17" ht="15" customHeight="1" x14ac:dyDescent="0.25">
      <c r="A13" s="57" t="s">
        <v>24</v>
      </c>
      <c r="B13" s="48">
        <v>23724.502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23724.502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</row>
    <row r="14" spans="1:17" ht="15" customHeight="1" x14ac:dyDescent="0.25">
      <c r="A14" s="57" t="s">
        <v>25</v>
      </c>
      <c r="B14" s="48">
        <v>0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</row>
    <row r="15" spans="1:17" ht="15" customHeight="1" x14ac:dyDescent="0.25">
      <c r="A15" s="57" t="s">
        <v>26</v>
      </c>
      <c r="B15" s="48">
        <v>14405.008640000004</v>
      </c>
      <c r="C15" s="48">
        <v>212.55794</v>
      </c>
      <c r="D15" s="48">
        <v>0</v>
      </c>
      <c r="E15" s="48">
        <v>15.265499999999999</v>
      </c>
      <c r="F15" s="48">
        <v>0</v>
      </c>
      <c r="G15" s="48">
        <v>64.929609999999997</v>
      </c>
      <c r="H15" s="48">
        <v>0</v>
      </c>
      <c r="I15" s="48">
        <v>14697.761690000003</v>
      </c>
      <c r="J15" s="48">
        <v>4540.6094000000003</v>
      </c>
      <c r="K15" s="48">
        <v>590.07077000000004</v>
      </c>
      <c r="L15" s="48">
        <v>0</v>
      </c>
      <c r="M15" s="48">
        <v>0</v>
      </c>
      <c r="N15" s="48">
        <v>69.735889999999998</v>
      </c>
      <c r="O15" s="48">
        <v>202.47015999999999</v>
      </c>
      <c r="P15" s="48">
        <v>0</v>
      </c>
      <c r="Q15" s="48">
        <v>5402.8862200000003</v>
      </c>
    </row>
    <row r="16" spans="1:17" ht="15" customHeight="1" x14ac:dyDescent="0.25">
      <c r="A16" s="57" t="s">
        <v>27</v>
      </c>
      <c r="B16" s="48">
        <v>10391.139539999996</v>
      </c>
      <c r="C16" s="48">
        <v>827.86844000000008</v>
      </c>
      <c r="D16" s="48">
        <v>30.621989999999997</v>
      </c>
      <c r="E16" s="48">
        <v>0</v>
      </c>
      <c r="F16" s="48">
        <v>0</v>
      </c>
      <c r="G16" s="48">
        <v>0</v>
      </c>
      <c r="H16" s="48">
        <v>0</v>
      </c>
      <c r="I16" s="48">
        <v>11249.629969999996</v>
      </c>
      <c r="J16" s="48">
        <v>4306.6497900000004</v>
      </c>
      <c r="K16" s="48">
        <v>1080.8335199999999</v>
      </c>
      <c r="L16" s="48">
        <v>0</v>
      </c>
      <c r="M16" s="48">
        <v>63.858460000000001</v>
      </c>
      <c r="N16" s="48">
        <v>84.343720000000005</v>
      </c>
      <c r="O16" s="48">
        <v>157.67958999999999</v>
      </c>
      <c r="P16" s="48">
        <v>0</v>
      </c>
      <c r="Q16" s="48">
        <v>5693.3650800000005</v>
      </c>
    </row>
    <row r="17" spans="1:17" ht="15" customHeight="1" x14ac:dyDescent="0.25">
      <c r="A17" s="57" t="s">
        <v>28</v>
      </c>
      <c r="B17" s="48">
        <v>8779.3557400000027</v>
      </c>
      <c r="C17" s="48">
        <v>642.25855000000001</v>
      </c>
      <c r="D17" s="48">
        <v>29.617249999999999</v>
      </c>
      <c r="E17" s="48">
        <v>25.96725</v>
      </c>
      <c r="F17" s="48">
        <v>0</v>
      </c>
      <c r="G17" s="48">
        <v>0</v>
      </c>
      <c r="H17" s="48">
        <v>0</v>
      </c>
      <c r="I17" s="48">
        <v>9477.1987900000022</v>
      </c>
      <c r="J17" s="48">
        <v>7307.6174799999999</v>
      </c>
      <c r="K17" s="48">
        <v>465.13777000000005</v>
      </c>
      <c r="L17" s="48">
        <v>224.10166999999998</v>
      </c>
      <c r="M17" s="48">
        <v>59.122860000000003</v>
      </c>
      <c r="N17" s="48">
        <v>304.51984999999996</v>
      </c>
      <c r="O17" s="48">
        <v>0</v>
      </c>
      <c r="P17" s="48">
        <v>0</v>
      </c>
      <c r="Q17" s="48">
        <v>8360.4996300000003</v>
      </c>
    </row>
    <row r="18" spans="1:17" ht="15" customHeight="1" x14ac:dyDescent="0.25">
      <c r="A18" s="57" t="s">
        <v>29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</row>
    <row r="19" spans="1:17" ht="15" customHeight="1" x14ac:dyDescent="0.25">
      <c r="A19" s="57" t="s">
        <v>30</v>
      </c>
      <c r="B19" s="48">
        <v>122.29569000000001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122.29569000000001</v>
      </c>
      <c r="J19" s="48">
        <v>93.944580000000002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93.944580000000002</v>
      </c>
    </row>
    <row r="20" spans="1:17" ht="15" customHeight="1" x14ac:dyDescent="0.25">
      <c r="A20" s="57" t="s">
        <v>31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</row>
    <row r="21" spans="1:17" ht="15" customHeight="1" x14ac:dyDescent="0.25">
      <c r="A21" s="57" t="s">
        <v>32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</row>
    <row r="22" spans="1:17" ht="15" customHeight="1" x14ac:dyDescent="0.25">
      <c r="A22" s="57" t="s">
        <v>33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</row>
    <row r="23" spans="1:17" ht="15" customHeight="1" x14ac:dyDescent="0.25">
      <c r="A23" s="57" t="s">
        <v>34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</row>
    <row r="24" spans="1:17" ht="15" customHeight="1" x14ac:dyDescent="0.25">
      <c r="A24" s="5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</row>
    <row r="25" spans="1:17" ht="15" customHeight="1" x14ac:dyDescent="0.25">
      <c r="A25" s="57" t="s">
        <v>36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</row>
    <row r="26" spans="1:17" ht="15" customHeight="1" x14ac:dyDescent="0.25">
      <c r="A26" s="94" t="s">
        <v>42</v>
      </c>
      <c r="B26" s="50">
        <v>683178.49010000017</v>
      </c>
      <c r="C26" s="50">
        <v>50762.568520000008</v>
      </c>
      <c r="D26" s="50">
        <v>869.72045999999989</v>
      </c>
      <c r="E26" s="50">
        <v>735.62354000000016</v>
      </c>
      <c r="F26" s="50">
        <v>371.95186000000001</v>
      </c>
      <c r="G26" s="50">
        <v>3878.2995800000003</v>
      </c>
      <c r="H26" s="50">
        <v>0</v>
      </c>
      <c r="I26" s="50">
        <v>739796.6540600002</v>
      </c>
      <c r="J26" s="50">
        <v>216625.92949999988</v>
      </c>
      <c r="K26" s="50">
        <v>15756.617679999999</v>
      </c>
      <c r="L26" s="50">
        <v>1708.1680900000001</v>
      </c>
      <c r="M26" s="50">
        <v>620.33104000000003</v>
      </c>
      <c r="N26" s="50">
        <v>1089.4421</v>
      </c>
      <c r="O26" s="50">
        <v>683.64098999999987</v>
      </c>
      <c r="P26" s="50">
        <v>0</v>
      </c>
      <c r="Q26" s="50">
        <v>236484.12939999992</v>
      </c>
    </row>
    <row r="27" spans="1:17" ht="15" customHeight="1" thickBot="1" x14ac:dyDescent="0.3">
      <c r="A27" s="63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17" ht="15" customHeight="1" x14ac:dyDescent="0.25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  <row r="29" spans="1:17" ht="15" customHeight="1" x14ac:dyDescent="0.25">
      <c r="A29" s="37"/>
      <c r="B29" s="5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57"/>
      <c r="N29" s="39"/>
      <c r="O29" s="39"/>
      <c r="P29" s="39"/>
      <c r="Q29" s="39"/>
    </row>
  </sheetData>
  <mergeCells count="6">
    <mergeCell ref="A1:Q1"/>
    <mergeCell ref="A2:Q2"/>
    <mergeCell ref="A3:Q3"/>
    <mergeCell ref="A4:Q4"/>
    <mergeCell ref="B6:I6"/>
    <mergeCell ref="J6:Q6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88D3-2C84-4BE1-8213-157F25BE705E}">
  <dimension ref="A1:Q29"/>
  <sheetViews>
    <sheetView workbookViewId="0">
      <selection activeCell="F29" sqref="F29"/>
    </sheetView>
  </sheetViews>
  <sheetFormatPr baseColWidth="10" defaultRowHeight="15" x14ac:dyDescent="0.25"/>
  <cols>
    <col min="1" max="1" width="53.5703125" style="148" customWidth="1"/>
    <col min="2" max="2" width="15.7109375" style="148" customWidth="1"/>
    <col min="3" max="3" width="27.7109375" style="148" customWidth="1"/>
    <col min="4" max="4" width="15.7109375" style="148" customWidth="1"/>
    <col min="5" max="5" width="27.7109375" style="148" customWidth="1"/>
    <col min="6" max="6" width="15.7109375" style="148" customWidth="1"/>
    <col min="7" max="7" width="27.7109375" style="148" customWidth="1"/>
    <col min="8" max="10" width="15.7109375" style="148" customWidth="1"/>
    <col min="11" max="11" width="27.7109375" style="148" customWidth="1"/>
    <col min="12" max="12" width="15.7109375" style="148" customWidth="1"/>
    <col min="13" max="13" width="27.7109375" style="148" customWidth="1"/>
    <col min="14" max="14" width="15.7109375" style="148" customWidth="1"/>
    <col min="15" max="15" width="27.7109375" style="148" customWidth="1"/>
    <col min="16" max="17" width="15.7109375" style="148" customWidth="1"/>
    <col min="18" max="256" width="9.140625" style="148" customWidth="1"/>
    <col min="257" max="257" width="53.5703125" style="148" customWidth="1"/>
    <col min="258" max="258" width="15.7109375" style="148" customWidth="1"/>
    <col min="259" max="259" width="27.7109375" style="148" customWidth="1"/>
    <col min="260" max="260" width="15.7109375" style="148" customWidth="1"/>
    <col min="261" max="261" width="27.7109375" style="148" customWidth="1"/>
    <col min="262" max="262" width="15.7109375" style="148" customWidth="1"/>
    <col min="263" max="263" width="27.7109375" style="148" customWidth="1"/>
    <col min="264" max="266" width="15.7109375" style="148" customWidth="1"/>
    <col min="267" max="267" width="27.7109375" style="148" customWidth="1"/>
    <col min="268" max="268" width="15.7109375" style="148" customWidth="1"/>
    <col min="269" max="269" width="27.7109375" style="148" customWidth="1"/>
    <col min="270" max="270" width="15.7109375" style="148" customWidth="1"/>
    <col min="271" max="271" width="27.7109375" style="148" customWidth="1"/>
    <col min="272" max="273" width="15.7109375" style="148" customWidth="1"/>
    <col min="274" max="512" width="9.140625" style="148" customWidth="1"/>
    <col min="513" max="513" width="53.5703125" style="148" customWidth="1"/>
    <col min="514" max="514" width="15.7109375" style="148" customWidth="1"/>
    <col min="515" max="515" width="27.7109375" style="148" customWidth="1"/>
    <col min="516" max="516" width="15.7109375" style="148" customWidth="1"/>
    <col min="517" max="517" width="27.7109375" style="148" customWidth="1"/>
    <col min="518" max="518" width="15.7109375" style="148" customWidth="1"/>
    <col min="519" max="519" width="27.7109375" style="148" customWidth="1"/>
    <col min="520" max="522" width="15.7109375" style="148" customWidth="1"/>
    <col min="523" max="523" width="27.7109375" style="148" customWidth="1"/>
    <col min="524" max="524" width="15.7109375" style="148" customWidth="1"/>
    <col min="525" max="525" width="27.7109375" style="148" customWidth="1"/>
    <col min="526" max="526" width="15.7109375" style="148" customWidth="1"/>
    <col min="527" max="527" width="27.7109375" style="148" customWidth="1"/>
    <col min="528" max="529" width="15.7109375" style="148" customWidth="1"/>
    <col min="530" max="768" width="9.140625" style="148" customWidth="1"/>
    <col min="769" max="769" width="53.5703125" style="148" customWidth="1"/>
    <col min="770" max="770" width="15.7109375" style="148" customWidth="1"/>
    <col min="771" max="771" width="27.7109375" style="148" customWidth="1"/>
    <col min="772" max="772" width="15.7109375" style="148" customWidth="1"/>
    <col min="773" max="773" width="27.7109375" style="148" customWidth="1"/>
    <col min="774" max="774" width="15.7109375" style="148" customWidth="1"/>
    <col min="775" max="775" width="27.7109375" style="148" customWidth="1"/>
    <col min="776" max="778" width="15.7109375" style="148" customWidth="1"/>
    <col min="779" max="779" width="27.7109375" style="148" customWidth="1"/>
    <col min="780" max="780" width="15.7109375" style="148" customWidth="1"/>
    <col min="781" max="781" width="27.7109375" style="148" customWidth="1"/>
    <col min="782" max="782" width="15.7109375" style="148" customWidth="1"/>
    <col min="783" max="783" width="27.7109375" style="148" customWidth="1"/>
    <col min="784" max="785" width="15.7109375" style="148" customWidth="1"/>
    <col min="786" max="1024" width="9.140625" style="148" customWidth="1"/>
    <col min="1025" max="1025" width="53.5703125" style="148" customWidth="1"/>
    <col min="1026" max="1026" width="15.7109375" style="148" customWidth="1"/>
    <col min="1027" max="1027" width="27.7109375" style="148" customWidth="1"/>
    <col min="1028" max="1028" width="15.7109375" style="148" customWidth="1"/>
    <col min="1029" max="1029" width="27.7109375" style="148" customWidth="1"/>
    <col min="1030" max="1030" width="15.7109375" style="148" customWidth="1"/>
    <col min="1031" max="1031" width="27.7109375" style="148" customWidth="1"/>
    <col min="1032" max="1034" width="15.7109375" style="148" customWidth="1"/>
    <col min="1035" max="1035" width="27.7109375" style="148" customWidth="1"/>
    <col min="1036" max="1036" width="15.7109375" style="148" customWidth="1"/>
    <col min="1037" max="1037" width="27.7109375" style="148" customWidth="1"/>
    <col min="1038" max="1038" width="15.7109375" style="148" customWidth="1"/>
    <col min="1039" max="1039" width="27.7109375" style="148" customWidth="1"/>
    <col min="1040" max="1041" width="15.7109375" style="148" customWidth="1"/>
    <col min="1042" max="1280" width="9.140625" style="148" customWidth="1"/>
    <col min="1281" max="1281" width="53.5703125" style="148" customWidth="1"/>
    <col min="1282" max="1282" width="15.7109375" style="148" customWidth="1"/>
    <col min="1283" max="1283" width="27.7109375" style="148" customWidth="1"/>
    <col min="1284" max="1284" width="15.7109375" style="148" customWidth="1"/>
    <col min="1285" max="1285" width="27.7109375" style="148" customWidth="1"/>
    <col min="1286" max="1286" width="15.7109375" style="148" customWidth="1"/>
    <col min="1287" max="1287" width="27.7109375" style="148" customWidth="1"/>
    <col min="1288" max="1290" width="15.7109375" style="148" customWidth="1"/>
    <col min="1291" max="1291" width="27.7109375" style="148" customWidth="1"/>
    <col min="1292" max="1292" width="15.7109375" style="148" customWidth="1"/>
    <col min="1293" max="1293" width="27.7109375" style="148" customWidth="1"/>
    <col min="1294" max="1294" width="15.7109375" style="148" customWidth="1"/>
    <col min="1295" max="1295" width="27.7109375" style="148" customWidth="1"/>
    <col min="1296" max="1297" width="15.7109375" style="148" customWidth="1"/>
    <col min="1298" max="1536" width="9.140625" style="148" customWidth="1"/>
    <col min="1537" max="1537" width="53.5703125" style="148" customWidth="1"/>
    <col min="1538" max="1538" width="15.7109375" style="148" customWidth="1"/>
    <col min="1539" max="1539" width="27.7109375" style="148" customWidth="1"/>
    <col min="1540" max="1540" width="15.7109375" style="148" customWidth="1"/>
    <col min="1541" max="1541" width="27.7109375" style="148" customWidth="1"/>
    <col min="1542" max="1542" width="15.7109375" style="148" customWidth="1"/>
    <col min="1543" max="1543" width="27.7109375" style="148" customWidth="1"/>
    <col min="1544" max="1546" width="15.7109375" style="148" customWidth="1"/>
    <col min="1547" max="1547" width="27.7109375" style="148" customWidth="1"/>
    <col min="1548" max="1548" width="15.7109375" style="148" customWidth="1"/>
    <col min="1549" max="1549" width="27.7109375" style="148" customWidth="1"/>
    <col min="1550" max="1550" width="15.7109375" style="148" customWidth="1"/>
    <col min="1551" max="1551" width="27.7109375" style="148" customWidth="1"/>
    <col min="1552" max="1553" width="15.7109375" style="148" customWidth="1"/>
    <col min="1554" max="1792" width="9.140625" style="148" customWidth="1"/>
    <col min="1793" max="1793" width="53.5703125" style="148" customWidth="1"/>
    <col min="1794" max="1794" width="15.7109375" style="148" customWidth="1"/>
    <col min="1795" max="1795" width="27.7109375" style="148" customWidth="1"/>
    <col min="1796" max="1796" width="15.7109375" style="148" customWidth="1"/>
    <col min="1797" max="1797" width="27.7109375" style="148" customWidth="1"/>
    <col min="1798" max="1798" width="15.7109375" style="148" customWidth="1"/>
    <col min="1799" max="1799" width="27.7109375" style="148" customWidth="1"/>
    <col min="1800" max="1802" width="15.7109375" style="148" customWidth="1"/>
    <col min="1803" max="1803" width="27.7109375" style="148" customWidth="1"/>
    <col min="1804" max="1804" width="15.7109375" style="148" customWidth="1"/>
    <col min="1805" max="1805" width="27.7109375" style="148" customWidth="1"/>
    <col min="1806" max="1806" width="15.7109375" style="148" customWidth="1"/>
    <col min="1807" max="1807" width="27.7109375" style="148" customWidth="1"/>
    <col min="1808" max="1809" width="15.7109375" style="148" customWidth="1"/>
    <col min="1810" max="2048" width="9.140625" style="148" customWidth="1"/>
    <col min="2049" max="2049" width="53.5703125" style="148" customWidth="1"/>
    <col min="2050" max="2050" width="15.7109375" style="148" customWidth="1"/>
    <col min="2051" max="2051" width="27.7109375" style="148" customWidth="1"/>
    <col min="2052" max="2052" width="15.7109375" style="148" customWidth="1"/>
    <col min="2053" max="2053" width="27.7109375" style="148" customWidth="1"/>
    <col min="2054" max="2054" width="15.7109375" style="148" customWidth="1"/>
    <col min="2055" max="2055" width="27.7109375" style="148" customWidth="1"/>
    <col min="2056" max="2058" width="15.7109375" style="148" customWidth="1"/>
    <col min="2059" max="2059" width="27.7109375" style="148" customWidth="1"/>
    <col min="2060" max="2060" width="15.7109375" style="148" customWidth="1"/>
    <col min="2061" max="2061" width="27.7109375" style="148" customWidth="1"/>
    <col min="2062" max="2062" width="15.7109375" style="148" customWidth="1"/>
    <col min="2063" max="2063" width="27.7109375" style="148" customWidth="1"/>
    <col min="2064" max="2065" width="15.7109375" style="148" customWidth="1"/>
    <col min="2066" max="2304" width="9.140625" style="148" customWidth="1"/>
    <col min="2305" max="2305" width="53.5703125" style="148" customWidth="1"/>
    <col min="2306" max="2306" width="15.7109375" style="148" customWidth="1"/>
    <col min="2307" max="2307" width="27.7109375" style="148" customWidth="1"/>
    <col min="2308" max="2308" width="15.7109375" style="148" customWidth="1"/>
    <col min="2309" max="2309" width="27.7109375" style="148" customWidth="1"/>
    <col min="2310" max="2310" width="15.7109375" style="148" customWidth="1"/>
    <col min="2311" max="2311" width="27.7109375" style="148" customWidth="1"/>
    <col min="2312" max="2314" width="15.7109375" style="148" customWidth="1"/>
    <col min="2315" max="2315" width="27.7109375" style="148" customWidth="1"/>
    <col min="2316" max="2316" width="15.7109375" style="148" customWidth="1"/>
    <col min="2317" max="2317" width="27.7109375" style="148" customWidth="1"/>
    <col min="2318" max="2318" width="15.7109375" style="148" customWidth="1"/>
    <col min="2319" max="2319" width="27.7109375" style="148" customWidth="1"/>
    <col min="2320" max="2321" width="15.7109375" style="148" customWidth="1"/>
    <col min="2322" max="2560" width="9.140625" style="148" customWidth="1"/>
    <col min="2561" max="2561" width="53.5703125" style="148" customWidth="1"/>
    <col min="2562" max="2562" width="15.7109375" style="148" customWidth="1"/>
    <col min="2563" max="2563" width="27.7109375" style="148" customWidth="1"/>
    <col min="2564" max="2564" width="15.7109375" style="148" customWidth="1"/>
    <col min="2565" max="2565" width="27.7109375" style="148" customWidth="1"/>
    <col min="2566" max="2566" width="15.7109375" style="148" customWidth="1"/>
    <col min="2567" max="2567" width="27.7109375" style="148" customWidth="1"/>
    <col min="2568" max="2570" width="15.7109375" style="148" customWidth="1"/>
    <col min="2571" max="2571" width="27.7109375" style="148" customWidth="1"/>
    <col min="2572" max="2572" width="15.7109375" style="148" customWidth="1"/>
    <col min="2573" max="2573" width="27.7109375" style="148" customWidth="1"/>
    <col min="2574" max="2574" width="15.7109375" style="148" customWidth="1"/>
    <col min="2575" max="2575" width="27.7109375" style="148" customWidth="1"/>
    <col min="2576" max="2577" width="15.7109375" style="148" customWidth="1"/>
    <col min="2578" max="2816" width="9.140625" style="148" customWidth="1"/>
    <col min="2817" max="2817" width="53.5703125" style="148" customWidth="1"/>
    <col min="2818" max="2818" width="15.7109375" style="148" customWidth="1"/>
    <col min="2819" max="2819" width="27.7109375" style="148" customWidth="1"/>
    <col min="2820" max="2820" width="15.7109375" style="148" customWidth="1"/>
    <col min="2821" max="2821" width="27.7109375" style="148" customWidth="1"/>
    <col min="2822" max="2822" width="15.7109375" style="148" customWidth="1"/>
    <col min="2823" max="2823" width="27.7109375" style="148" customWidth="1"/>
    <col min="2824" max="2826" width="15.7109375" style="148" customWidth="1"/>
    <col min="2827" max="2827" width="27.7109375" style="148" customWidth="1"/>
    <col min="2828" max="2828" width="15.7109375" style="148" customWidth="1"/>
    <col min="2829" max="2829" width="27.7109375" style="148" customWidth="1"/>
    <col min="2830" max="2830" width="15.7109375" style="148" customWidth="1"/>
    <col min="2831" max="2831" width="27.7109375" style="148" customWidth="1"/>
    <col min="2832" max="2833" width="15.7109375" style="148" customWidth="1"/>
    <col min="2834" max="3072" width="9.140625" style="148" customWidth="1"/>
    <col min="3073" max="3073" width="53.5703125" style="148" customWidth="1"/>
    <col min="3074" max="3074" width="15.7109375" style="148" customWidth="1"/>
    <col min="3075" max="3075" width="27.7109375" style="148" customWidth="1"/>
    <col min="3076" max="3076" width="15.7109375" style="148" customWidth="1"/>
    <col min="3077" max="3077" width="27.7109375" style="148" customWidth="1"/>
    <col min="3078" max="3078" width="15.7109375" style="148" customWidth="1"/>
    <col min="3079" max="3079" width="27.7109375" style="148" customWidth="1"/>
    <col min="3080" max="3082" width="15.7109375" style="148" customWidth="1"/>
    <col min="3083" max="3083" width="27.7109375" style="148" customWidth="1"/>
    <col min="3084" max="3084" width="15.7109375" style="148" customWidth="1"/>
    <col min="3085" max="3085" width="27.7109375" style="148" customWidth="1"/>
    <col min="3086" max="3086" width="15.7109375" style="148" customWidth="1"/>
    <col min="3087" max="3087" width="27.7109375" style="148" customWidth="1"/>
    <col min="3088" max="3089" width="15.7109375" style="148" customWidth="1"/>
    <col min="3090" max="3328" width="9.140625" style="148" customWidth="1"/>
    <col min="3329" max="3329" width="53.5703125" style="148" customWidth="1"/>
    <col min="3330" max="3330" width="15.7109375" style="148" customWidth="1"/>
    <col min="3331" max="3331" width="27.7109375" style="148" customWidth="1"/>
    <col min="3332" max="3332" width="15.7109375" style="148" customWidth="1"/>
    <col min="3333" max="3333" width="27.7109375" style="148" customWidth="1"/>
    <col min="3334" max="3334" width="15.7109375" style="148" customWidth="1"/>
    <col min="3335" max="3335" width="27.7109375" style="148" customWidth="1"/>
    <col min="3336" max="3338" width="15.7109375" style="148" customWidth="1"/>
    <col min="3339" max="3339" width="27.7109375" style="148" customWidth="1"/>
    <col min="3340" max="3340" width="15.7109375" style="148" customWidth="1"/>
    <col min="3341" max="3341" width="27.7109375" style="148" customWidth="1"/>
    <col min="3342" max="3342" width="15.7109375" style="148" customWidth="1"/>
    <col min="3343" max="3343" width="27.7109375" style="148" customWidth="1"/>
    <col min="3344" max="3345" width="15.7109375" style="148" customWidth="1"/>
    <col min="3346" max="3584" width="9.140625" style="148" customWidth="1"/>
    <col min="3585" max="3585" width="53.5703125" style="148" customWidth="1"/>
    <col min="3586" max="3586" width="15.7109375" style="148" customWidth="1"/>
    <col min="3587" max="3587" width="27.7109375" style="148" customWidth="1"/>
    <col min="3588" max="3588" width="15.7109375" style="148" customWidth="1"/>
    <col min="3589" max="3589" width="27.7109375" style="148" customWidth="1"/>
    <col min="3590" max="3590" width="15.7109375" style="148" customWidth="1"/>
    <col min="3591" max="3591" width="27.7109375" style="148" customWidth="1"/>
    <col min="3592" max="3594" width="15.7109375" style="148" customWidth="1"/>
    <col min="3595" max="3595" width="27.7109375" style="148" customWidth="1"/>
    <col min="3596" max="3596" width="15.7109375" style="148" customWidth="1"/>
    <col min="3597" max="3597" width="27.7109375" style="148" customWidth="1"/>
    <col min="3598" max="3598" width="15.7109375" style="148" customWidth="1"/>
    <col min="3599" max="3599" width="27.7109375" style="148" customWidth="1"/>
    <col min="3600" max="3601" width="15.7109375" style="148" customWidth="1"/>
    <col min="3602" max="3840" width="9.140625" style="148" customWidth="1"/>
    <col min="3841" max="3841" width="53.5703125" style="148" customWidth="1"/>
    <col min="3842" max="3842" width="15.7109375" style="148" customWidth="1"/>
    <col min="3843" max="3843" width="27.7109375" style="148" customWidth="1"/>
    <col min="3844" max="3844" width="15.7109375" style="148" customWidth="1"/>
    <col min="3845" max="3845" width="27.7109375" style="148" customWidth="1"/>
    <col min="3846" max="3846" width="15.7109375" style="148" customWidth="1"/>
    <col min="3847" max="3847" width="27.7109375" style="148" customWidth="1"/>
    <col min="3848" max="3850" width="15.7109375" style="148" customWidth="1"/>
    <col min="3851" max="3851" width="27.7109375" style="148" customWidth="1"/>
    <col min="3852" max="3852" width="15.7109375" style="148" customWidth="1"/>
    <col min="3853" max="3853" width="27.7109375" style="148" customWidth="1"/>
    <col min="3854" max="3854" width="15.7109375" style="148" customWidth="1"/>
    <col min="3855" max="3855" width="27.7109375" style="148" customWidth="1"/>
    <col min="3856" max="3857" width="15.7109375" style="148" customWidth="1"/>
    <col min="3858" max="4096" width="9.140625" style="148" customWidth="1"/>
    <col min="4097" max="4097" width="53.5703125" style="148" customWidth="1"/>
    <col min="4098" max="4098" width="15.7109375" style="148" customWidth="1"/>
    <col min="4099" max="4099" width="27.7109375" style="148" customWidth="1"/>
    <col min="4100" max="4100" width="15.7109375" style="148" customWidth="1"/>
    <col min="4101" max="4101" width="27.7109375" style="148" customWidth="1"/>
    <col min="4102" max="4102" width="15.7109375" style="148" customWidth="1"/>
    <col min="4103" max="4103" width="27.7109375" style="148" customWidth="1"/>
    <col min="4104" max="4106" width="15.7109375" style="148" customWidth="1"/>
    <col min="4107" max="4107" width="27.7109375" style="148" customWidth="1"/>
    <col min="4108" max="4108" width="15.7109375" style="148" customWidth="1"/>
    <col min="4109" max="4109" width="27.7109375" style="148" customWidth="1"/>
    <col min="4110" max="4110" width="15.7109375" style="148" customWidth="1"/>
    <col min="4111" max="4111" width="27.7109375" style="148" customWidth="1"/>
    <col min="4112" max="4113" width="15.7109375" style="148" customWidth="1"/>
    <col min="4114" max="4352" width="9.140625" style="148" customWidth="1"/>
    <col min="4353" max="4353" width="53.5703125" style="148" customWidth="1"/>
    <col min="4354" max="4354" width="15.7109375" style="148" customWidth="1"/>
    <col min="4355" max="4355" width="27.7109375" style="148" customWidth="1"/>
    <col min="4356" max="4356" width="15.7109375" style="148" customWidth="1"/>
    <col min="4357" max="4357" width="27.7109375" style="148" customWidth="1"/>
    <col min="4358" max="4358" width="15.7109375" style="148" customWidth="1"/>
    <col min="4359" max="4359" width="27.7109375" style="148" customWidth="1"/>
    <col min="4360" max="4362" width="15.7109375" style="148" customWidth="1"/>
    <col min="4363" max="4363" width="27.7109375" style="148" customWidth="1"/>
    <col min="4364" max="4364" width="15.7109375" style="148" customWidth="1"/>
    <col min="4365" max="4365" width="27.7109375" style="148" customWidth="1"/>
    <col min="4366" max="4366" width="15.7109375" style="148" customWidth="1"/>
    <col min="4367" max="4367" width="27.7109375" style="148" customWidth="1"/>
    <col min="4368" max="4369" width="15.7109375" style="148" customWidth="1"/>
    <col min="4370" max="4608" width="9.140625" style="148" customWidth="1"/>
    <col min="4609" max="4609" width="53.5703125" style="148" customWidth="1"/>
    <col min="4610" max="4610" width="15.7109375" style="148" customWidth="1"/>
    <col min="4611" max="4611" width="27.7109375" style="148" customWidth="1"/>
    <col min="4612" max="4612" width="15.7109375" style="148" customWidth="1"/>
    <col min="4613" max="4613" width="27.7109375" style="148" customWidth="1"/>
    <col min="4614" max="4614" width="15.7109375" style="148" customWidth="1"/>
    <col min="4615" max="4615" width="27.7109375" style="148" customWidth="1"/>
    <col min="4616" max="4618" width="15.7109375" style="148" customWidth="1"/>
    <col min="4619" max="4619" width="27.7109375" style="148" customWidth="1"/>
    <col min="4620" max="4620" width="15.7109375" style="148" customWidth="1"/>
    <col min="4621" max="4621" width="27.7109375" style="148" customWidth="1"/>
    <col min="4622" max="4622" width="15.7109375" style="148" customWidth="1"/>
    <col min="4623" max="4623" width="27.7109375" style="148" customWidth="1"/>
    <col min="4624" max="4625" width="15.7109375" style="148" customWidth="1"/>
    <col min="4626" max="4864" width="9.140625" style="148" customWidth="1"/>
    <col min="4865" max="4865" width="53.5703125" style="148" customWidth="1"/>
    <col min="4866" max="4866" width="15.7109375" style="148" customWidth="1"/>
    <col min="4867" max="4867" width="27.7109375" style="148" customWidth="1"/>
    <col min="4868" max="4868" width="15.7109375" style="148" customWidth="1"/>
    <col min="4869" max="4869" width="27.7109375" style="148" customWidth="1"/>
    <col min="4870" max="4870" width="15.7109375" style="148" customWidth="1"/>
    <col min="4871" max="4871" width="27.7109375" style="148" customWidth="1"/>
    <col min="4872" max="4874" width="15.7109375" style="148" customWidth="1"/>
    <col min="4875" max="4875" width="27.7109375" style="148" customWidth="1"/>
    <col min="4876" max="4876" width="15.7109375" style="148" customWidth="1"/>
    <col min="4877" max="4877" width="27.7109375" style="148" customWidth="1"/>
    <col min="4878" max="4878" width="15.7109375" style="148" customWidth="1"/>
    <col min="4879" max="4879" width="27.7109375" style="148" customWidth="1"/>
    <col min="4880" max="4881" width="15.7109375" style="148" customWidth="1"/>
    <col min="4882" max="5120" width="9.140625" style="148" customWidth="1"/>
    <col min="5121" max="5121" width="53.5703125" style="148" customWidth="1"/>
    <col min="5122" max="5122" width="15.7109375" style="148" customWidth="1"/>
    <col min="5123" max="5123" width="27.7109375" style="148" customWidth="1"/>
    <col min="5124" max="5124" width="15.7109375" style="148" customWidth="1"/>
    <col min="5125" max="5125" width="27.7109375" style="148" customWidth="1"/>
    <col min="5126" max="5126" width="15.7109375" style="148" customWidth="1"/>
    <col min="5127" max="5127" width="27.7109375" style="148" customWidth="1"/>
    <col min="5128" max="5130" width="15.7109375" style="148" customWidth="1"/>
    <col min="5131" max="5131" width="27.7109375" style="148" customWidth="1"/>
    <col min="5132" max="5132" width="15.7109375" style="148" customWidth="1"/>
    <col min="5133" max="5133" width="27.7109375" style="148" customWidth="1"/>
    <col min="5134" max="5134" width="15.7109375" style="148" customWidth="1"/>
    <col min="5135" max="5135" width="27.7109375" style="148" customWidth="1"/>
    <col min="5136" max="5137" width="15.7109375" style="148" customWidth="1"/>
    <col min="5138" max="5376" width="9.140625" style="148" customWidth="1"/>
    <col min="5377" max="5377" width="53.5703125" style="148" customWidth="1"/>
    <col min="5378" max="5378" width="15.7109375" style="148" customWidth="1"/>
    <col min="5379" max="5379" width="27.7109375" style="148" customWidth="1"/>
    <col min="5380" max="5380" width="15.7109375" style="148" customWidth="1"/>
    <col min="5381" max="5381" width="27.7109375" style="148" customWidth="1"/>
    <col min="5382" max="5382" width="15.7109375" style="148" customWidth="1"/>
    <col min="5383" max="5383" width="27.7109375" style="148" customWidth="1"/>
    <col min="5384" max="5386" width="15.7109375" style="148" customWidth="1"/>
    <col min="5387" max="5387" width="27.7109375" style="148" customWidth="1"/>
    <col min="5388" max="5388" width="15.7109375" style="148" customWidth="1"/>
    <col min="5389" max="5389" width="27.7109375" style="148" customWidth="1"/>
    <col min="5390" max="5390" width="15.7109375" style="148" customWidth="1"/>
    <col min="5391" max="5391" width="27.7109375" style="148" customWidth="1"/>
    <col min="5392" max="5393" width="15.7109375" style="148" customWidth="1"/>
    <col min="5394" max="5632" width="9.140625" style="148" customWidth="1"/>
    <col min="5633" max="5633" width="53.5703125" style="148" customWidth="1"/>
    <col min="5634" max="5634" width="15.7109375" style="148" customWidth="1"/>
    <col min="5635" max="5635" width="27.7109375" style="148" customWidth="1"/>
    <col min="5636" max="5636" width="15.7109375" style="148" customWidth="1"/>
    <col min="5637" max="5637" width="27.7109375" style="148" customWidth="1"/>
    <col min="5638" max="5638" width="15.7109375" style="148" customWidth="1"/>
    <col min="5639" max="5639" width="27.7109375" style="148" customWidth="1"/>
    <col min="5640" max="5642" width="15.7109375" style="148" customWidth="1"/>
    <col min="5643" max="5643" width="27.7109375" style="148" customWidth="1"/>
    <col min="5644" max="5644" width="15.7109375" style="148" customWidth="1"/>
    <col min="5645" max="5645" width="27.7109375" style="148" customWidth="1"/>
    <col min="5646" max="5646" width="15.7109375" style="148" customWidth="1"/>
    <col min="5647" max="5647" width="27.7109375" style="148" customWidth="1"/>
    <col min="5648" max="5649" width="15.7109375" style="148" customWidth="1"/>
    <col min="5650" max="5888" width="9.140625" style="148" customWidth="1"/>
    <col min="5889" max="5889" width="53.5703125" style="148" customWidth="1"/>
    <col min="5890" max="5890" width="15.7109375" style="148" customWidth="1"/>
    <col min="5891" max="5891" width="27.7109375" style="148" customWidth="1"/>
    <col min="5892" max="5892" width="15.7109375" style="148" customWidth="1"/>
    <col min="5893" max="5893" width="27.7109375" style="148" customWidth="1"/>
    <col min="5894" max="5894" width="15.7109375" style="148" customWidth="1"/>
    <col min="5895" max="5895" width="27.7109375" style="148" customWidth="1"/>
    <col min="5896" max="5898" width="15.7109375" style="148" customWidth="1"/>
    <col min="5899" max="5899" width="27.7109375" style="148" customWidth="1"/>
    <col min="5900" max="5900" width="15.7109375" style="148" customWidth="1"/>
    <col min="5901" max="5901" width="27.7109375" style="148" customWidth="1"/>
    <col min="5902" max="5902" width="15.7109375" style="148" customWidth="1"/>
    <col min="5903" max="5903" width="27.7109375" style="148" customWidth="1"/>
    <col min="5904" max="5905" width="15.7109375" style="148" customWidth="1"/>
    <col min="5906" max="6144" width="9.140625" style="148" customWidth="1"/>
    <col min="6145" max="6145" width="53.5703125" style="148" customWidth="1"/>
    <col min="6146" max="6146" width="15.7109375" style="148" customWidth="1"/>
    <col min="6147" max="6147" width="27.7109375" style="148" customWidth="1"/>
    <col min="6148" max="6148" width="15.7109375" style="148" customWidth="1"/>
    <col min="6149" max="6149" width="27.7109375" style="148" customWidth="1"/>
    <col min="6150" max="6150" width="15.7109375" style="148" customWidth="1"/>
    <col min="6151" max="6151" width="27.7109375" style="148" customWidth="1"/>
    <col min="6152" max="6154" width="15.7109375" style="148" customWidth="1"/>
    <col min="6155" max="6155" width="27.7109375" style="148" customWidth="1"/>
    <col min="6156" max="6156" width="15.7109375" style="148" customWidth="1"/>
    <col min="6157" max="6157" width="27.7109375" style="148" customWidth="1"/>
    <col min="6158" max="6158" width="15.7109375" style="148" customWidth="1"/>
    <col min="6159" max="6159" width="27.7109375" style="148" customWidth="1"/>
    <col min="6160" max="6161" width="15.7109375" style="148" customWidth="1"/>
    <col min="6162" max="6400" width="9.140625" style="148" customWidth="1"/>
    <col min="6401" max="6401" width="53.5703125" style="148" customWidth="1"/>
    <col min="6402" max="6402" width="15.7109375" style="148" customWidth="1"/>
    <col min="6403" max="6403" width="27.7109375" style="148" customWidth="1"/>
    <col min="6404" max="6404" width="15.7109375" style="148" customWidth="1"/>
    <col min="6405" max="6405" width="27.7109375" style="148" customWidth="1"/>
    <col min="6406" max="6406" width="15.7109375" style="148" customWidth="1"/>
    <col min="6407" max="6407" width="27.7109375" style="148" customWidth="1"/>
    <col min="6408" max="6410" width="15.7109375" style="148" customWidth="1"/>
    <col min="6411" max="6411" width="27.7109375" style="148" customWidth="1"/>
    <col min="6412" max="6412" width="15.7109375" style="148" customWidth="1"/>
    <col min="6413" max="6413" width="27.7109375" style="148" customWidth="1"/>
    <col min="6414" max="6414" width="15.7109375" style="148" customWidth="1"/>
    <col min="6415" max="6415" width="27.7109375" style="148" customWidth="1"/>
    <col min="6416" max="6417" width="15.7109375" style="148" customWidth="1"/>
    <col min="6418" max="6656" width="9.140625" style="148" customWidth="1"/>
    <col min="6657" max="6657" width="53.5703125" style="148" customWidth="1"/>
    <col min="6658" max="6658" width="15.7109375" style="148" customWidth="1"/>
    <col min="6659" max="6659" width="27.7109375" style="148" customWidth="1"/>
    <col min="6660" max="6660" width="15.7109375" style="148" customWidth="1"/>
    <col min="6661" max="6661" width="27.7109375" style="148" customWidth="1"/>
    <col min="6662" max="6662" width="15.7109375" style="148" customWidth="1"/>
    <col min="6663" max="6663" width="27.7109375" style="148" customWidth="1"/>
    <col min="6664" max="6666" width="15.7109375" style="148" customWidth="1"/>
    <col min="6667" max="6667" width="27.7109375" style="148" customWidth="1"/>
    <col min="6668" max="6668" width="15.7109375" style="148" customWidth="1"/>
    <col min="6669" max="6669" width="27.7109375" style="148" customWidth="1"/>
    <col min="6670" max="6670" width="15.7109375" style="148" customWidth="1"/>
    <col min="6671" max="6671" width="27.7109375" style="148" customWidth="1"/>
    <col min="6672" max="6673" width="15.7109375" style="148" customWidth="1"/>
    <col min="6674" max="6912" width="9.140625" style="148" customWidth="1"/>
    <col min="6913" max="6913" width="53.5703125" style="148" customWidth="1"/>
    <col min="6914" max="6914" width="15.7109375" style="148" customWidth="1"/>
    <col min="6915" max="6915" width="27.7109375" style="148" customWidth="1"/>
    <col min="6916" max="6916" width="15.7109375" style="148" customWidth="1"/>
    <col min="6917" max="6917" width="27.7109375" style="148" customWidth="1"/>
    <col min="6918" max="6918" width="15.7109375" style="148" customWidth="1"/>
    <col min="6919" max="6919" width="27.7109375" style="148" customWidth="1"/>
    <col min="6920" max="6922" width="15.7109375" style="148" customWidth="1"/>
    <col min="6923" max="6923" width="27.7109375" style="148" customWidth="1"/>
    <col min="6924" max="6924" width="15.7109375" style="148" customWidth="1"/>
    <col min="6925" max="6925" width="27.7109375" style="148" customWidth="1"/>
    <col min="6926" max="6926" width="15.7109375" style="148" customWidth="1"/>
    <col min="6927" max="6927" width="27.7109375" style="148" customWidth="1"/>
    <col min="6928" max="6929" width="15.7109375" style="148" customWidth="1"/>
    <col min="6930" max="7168" width="9.140625" style="148" customWidth="1"/>
    <col min="7169" max="7169" width="53.5703125" style="148" customWidth="1"/>
    <col min="7170" max="7170" width="15.7109375" style="148" customWidth="1"/>
    <col min="7171" max="7171" width="27.7109375" style="148" customWidth="1"/>
    <col min="7172" max="7172" width="15.7109375" style="148" customWidth="1"/>
    <col min="7173" max="7173" width="27.7109375" style="148" customWidth="1"/>
    <col min="7174" max="7174" width="15.7109375" style="148" customWidth="1"/>
    <col min="7175" max="7175" width="27.7109375" style="148" customWidth="1"/>
    <col min="7176" max="7178" width="15.7109375" style="148" customWidth="1"/>
    <col min="7179" max="7179" width="27.7109375" style="148" customWidth="1"/>
    <col min="7180" max="7180" width="15.7109375" style="148" customWidth="1"/>
    <col min="7181" max="7181" width="27.7109375" style="148" customWidth="1"/>
    <col min="7182" max="7182" width="15.7109375" style="148" customWidth="1"/>
    <col min="7183" max="7183" width="27.7109375" style="148" customWidth="1"/>
    <col min="7184" max="7185" width="15.7109375" style="148" customWidth="1"/>
    <col min="7186" max="7424" width="9.140625" style="148" customWidth="1"/>
    <col min="7425" max="7425" width="53.5703125" style="148" customWidth="1"/>
    <col min="7426" max="7426" width="15.7109375" style="148" customWidth="1"/>
    <col min="7427" max="7427" width="27.7109375" style="148" customWidth="1"/>
    <col min="7428" max="7428" width="15.7109375" style="148" customWidth="1"/>
    <col min="7429" max="7429" width="27.7109375" style="148" customWidth="1"/>
    <col min="7430" max="7430" width="15.7109375" style="148" customWidth="1"/>
    <col min="7431" max="7431" width="27.7109375" style="148" customWidth="1"/>
    <col min="7432" max="7434" width="15.7109375" style="148" customWidth="1"/>
    <col min="7435" max="7435" width="27.7109375" style="148" customWidth="1"/>
    <col min="7436" max="7436" width="15.7109375" style="148" customWidth="1"/>
    <col min="7437" max="7437" width="27.7109375" style="148" customWidth="1"/>
    <col min="7438" max="7438" width="15.7109375" style="148" customWidth="1"/>
    <col min="7439" max="7439" width="27.7109375" style="148" customWidth="1"/>
    <col min="7440" max="7441" width="15.7109375" style="148" customWidth="1"/>
    <col min="7442" max="7680" width="9.140625" style="148" customWidth="1"/>
    <col min="7681" max="7681" width="53.5703125" style="148" customWidth="1"/>
    <col min="7682" max="7682" width="15.7109375" style="148" customWidth="1"/>
    <col min="7683" max="7683" width="27.7109375" style="148" customWidth="1"/>
    <col min="7684" max="7684" width="15.7109375" style="148" customWidth="1"/>
    <col min="7685" max="7685" width="27.7109375" style="148" customWidth="1"/>
    <col min="7686" max="7686" width="15.7109375" style="148" customWidth="1"/>
    <col min="7687" max="7687" width="27.7109375" style="148" customWidth="1"/>
    <col min="7688" max="7690" width="15.7109375" style="148" customWidth="1"/>
    <col min="7691" max="7691" width="27.7109375" style="148" customWidth="1"/>
    <col min="7692" max="7692" width="15.7109375" style="148" customWidth="1"/>
    <col min="7693" max="7693" width="27.7109375" style="148" customWidth="1"/>
    <col min="7694" max="7694" width="15.7109375" style="148" customWidth="1"/>
    <col min="7695" max="7695" width="27.7109375" style="148" customWidth="1"/>
    <col min="7696" max="7697" width="15.7109375" style="148" customWidth="1"/>
    <col min="7698" max="7936" width="9.140625" style="148" customWidth="1"/>
    <col min="7937" max="7937" width="53.5703125" style="148" customWidth="1"/>
    <col min="7938" max="7938" width="15.7109375" style="148" customWidth="1"/>
    <col min="7939" max="7939" width="27.7109375" style="148" customWidth="1"/>
    <col min="7940" max="7940" width="15.7109375" style="148" customWidth="1"/>
    <col min="7941" max="7941" width="27.7109375" style="148" customWidth="1"/>
    <col min="7942" max="7942" width="15.7109375" style="148" customWidth="1"/>
    <col min="7943" max="7943" width="27.7109375" style="148" customWidth="1"/>
    <col min="7944" max="7946" width="15.7109375" style="148" customWidth="1"/>
    <col min="7947" max="7947" width="27.7109375" style="148" customWidth="1"/>
    <col min="7948" max="7948" width="15.7109375" style="148" customWidth="1"/>
    <col min="7949" max="7949" width="27.7109375" style="148" customWidth="1"/>
    <col min="7950" max="7950" width="15.7109375" style="148" customWidth="1"/>
    <col min="7951" max="7951" width="27.7109375" style="148" customWidth="1"/>
    <col min="7952" max="7953" width="15.7109375" style="148" customWidth="1"/>
    <col min="7954" max="8192" width="9.140625" style="148" customWidth="1"/>
    <col min="8193" max="8193" width="53.5703125" style="148" customWidth="1"/>
    <col min="8194" max="8194" width="15.7109375" style="148" customWidth="1"/>
    <col min="8195" max="8195" width="27.7109375" style="148" customWidth="1"/>
    <col min="8196" max="8196" width="15.7109375" style="148" customWidth="1"/>
    <col min="8197" max="8197" width="27.7109375" style="148" customWidth="1"/>
    <col min="8198" max="8198" width="15.7109375" style="148" customWidth="1"/>
    <col min="8199" max="8199" width="27.7109375" style="148" customWidth="1"/>
    <col min="8200" max="8202" width="15.7109375" style="148" customWidth="1"/>
    <col min="8203" max="8203" width="27.7109375" style="148" customWidth="1"/>
    <col min="8204" max="8204" width="15.7109375" style="148" customWidth="1"/>
    <col min="8205" max="8205" width="27.7109375" style="148" customWidth="1"/>
    <col min="8206" max="8206" width="15.7109375" style="148" customWidth="1"/>
    <col min="8207" max="8207" width="27.7109375" style="148" customWidth="1"/>
    <col min="8208" max="8209" width="15.7109375" style="148" customWidth="1"/>
    <col min="8210" max="8448" width="9.140625" style="148" customWidth="1"/>
    <col min="8449" max="8449" width="53.5703125" style="148" customWidth="1"/>
    <col min="8450" max="8450" width="15.7109375" style="148" customWidth="1"/>
    <col min="8451" max="8451" width="27.7109375" style="148" customWidth="1"/>
    <col min="8452" max="8452" width="15.7109375" style="148" customWidth="1"/>
    <col min="8453" max="8453" width="27.7109375" style="148" customWidth="1"/>
    <col min="8454" max="8454" width="15.7109375" style="148" customWidth="1"/>
    <col min="8455" max="8455" width="27.7109375" style="148" customWidth="1"/>
    <col min="8456" max="8458" width="15.7109375" style="148" customWidth="1"/>
    <col min="8459" max="8459" width="27.7109375" style="148" customWidth="1"/>
    <col min="8460" max="8460" width="15.7109375" style="148" customWidth="1"/>
    <col min="8461" max="8461" width="27.7109375" style="148" customWidth="1"/>
    <col min="8462" max="8462" width="15.7109375" style="148" customWidth="1"/>
    <col min="8463" max="8463" width="27.7109375" style="148" customWidth="1"/>
    <col min="8464" max="8465" width="15.7109375" style="148" customWidth="1"/>
    <col min="8466" max="8704" width="9.140625" style="148" customWidth="1"/>
    <col min="8705" max="8705" width="53.5703125" style="148" customWidth="1"/>
    <col min="8706" max="8706" width="15.7109375" style="148" customWidth="1"/>
    <col min="8707" max="8707" width="27.7109375" style="148" customWidth="1"/>
    <col min="8708" max="8708" width="15.7109375" style="148" customWidth="1"/>
    <col min="8709" max="8709" width="27.7109375" style="148" customWidth="1"/>
    <col min="8710" max="8710" width="15.7109375" style="148" customWidth="1"/>
    <col min="8711" max="8711" width="27.7109375" style="148" customWidth="1"/>
    <col min="8712" max="8714" width="15.7109375" style="148" customWidth="1"/>
    <col min="8715" max="8715" width="27.7109375" style="148" customWidth="1"/>
    <col min="8716" max="8716" width="15.7109375" style="148" customWidth="1"/>
    <col min="8717" max="8717" width="27.7109375" style="148" customWidth="1"/>
    <col min="8718" max="8718" width="15.7109375" style="148" customWidth="1"/>
    <col min="8719" max="8719" width="27.7109375" style="148" customWidth="1"/>
    <col min="8720" max="8721" width="15.7109375" style="148" customWidth="1"/>
    <col min="8722" max="8960" width="9.140625" style="148" customWidth="1"/>
    <col min="8961" max="8961" width="53.5703125" style="148" customWidth="1"/>
    <col min="8962" max="8962" width="15.7109375" style="148" customWidth="1"/>
    <col min="8963" max="8963" width="27.7109375" style="148" customWidth="1"/>
    <col min="8964" max="8964" width="15.7109375" style="148" customWidth="1"/>
    <col min="8965" max="8965" width="27.7109375" style="148" customWidth="1"/>
    <col min="8966" max="8966" width="15.7109375" style="148" customWidth="1"/>
    <col min="8967" max="8967" width="27.7109375" style="148" customWidth="1"/>
    <col min="8968" max="8970" width="15.7109375" style="148" customWidth="1"/>
    <col min="8971" max="8971" width="27.7109375" style="148" customWidth="1"/>
    <col min="8972" max="8972" width="15.7109375" style="148" customWidth="1"/>
    <col min="8973" max="8973" width="27.7109375" style="148" customWidth="1"/>
    <col min="8974" max="8974" width="15.7109375" style="148" customWidth="1"/>
    <col min="8975" max="8975" width="27.7109375" style="148" customWidth="1"/>
    <col min="8976" max="8977" width="15.7109375" style="148" customWidth="1"/>
    <col min="8978" max="9216" width="9.140625" style="148" customWidth="1"/>
    <col min="9217" max="9217" width="53.5703125" style="148" customWidth="1"/>
    <col min="9218" max="9218" width="15.7109375" style="148" customWidth="1"/>
    <col min="9219" max="9219" width="27.7109375" style="148" customWidth="1"/>
    <col min="9220" max="9220" width="15.7109375" style="148" customWidth="1"/>
    <col min="9221" max="9221" width="27.7109375" style="148" customWidth="1"/>
    <col min="9222" max="9222" width="15.7109375" style="148" customWidth="1"/>
    <col min="9223" max="9223" width="27.7109375" style="148" customWidth="1"/>
    <col min="9224" max="9226" width="15.7109375" style="148" customWidth="1"/>
    <col min="9227" max="9227" width="27.7109375" style="148" customWidth="1"/>
    <col min="9228" max="9228" width="15.7109375" style="148" customWidth="1"/>
    <col min="9229" max="9229" width="27.7109375" style="148" customWidth="1"/>
    <col min="9230" max="9230" width="15.7109375" style="148" customWidth="1"/>
    <col min="9231" max="9231" width="27.7109375" style="148" customWidth="1"/>
    <col min="9232" max="9233" width="15.7109375" style="148" customWidth="1"/>
    <col min="9234" max="9472" width="9.140625" style="148" customWidth="1"/>
    <col min="9473" max="9473" width="53.5703125" style="148" customWidth="1"/>
    <col min="9474" max="9474" width="15.7109375" style="148" customWidth="1"/>
    <col min="9475" max="9475" width="27.7109375" style="148" customWidth="1"/>
    <col min="9476" max="9476" width="15.7109375" style="148" customWidth="1"/>
    <col min="9477" max="9477" width="27.7109375" style="148" customWidth="1"/>
    <col min="9478" max="9478" width="15.7109375" style="148" customWidth="1"/>
    <col min="9479" max="9479" width="27.7109375" style="148" customWidth="1"/>
    <col min="9480" max="9482" width="15.7109375" style="148" customWidth="1"/>
    <col min="9483" max="9483" width="27.7109375" style="148" customWidth="1"/>
    <col min="9484" max="9484" width="15.7109375" style="148" customWidth="1"/>
    <col min="9485" max="9485" width="27.7109375" style="148" customWidth="1"/>
    <col min="9486" max="9486" width="15.7109375" style="148" customWidth="1"/>
    <col min="9487" max="9487" width="27.7109375" style="148" customWidth="1"/>
    <col min="9488" max="9489" width="15.7109375" style="148" customWidth="1"/>
    <col min="9490" max="9728" width="9.140625" style="148" customWidth="1"/>
    <col min="9729" max="9729" width="53.5703125" style="148" customWidth="1"/>
    <col min="9730" max="9730" width="15.7109375" style="148" customWidth="1"/>
    <col min="9731" max="9731" width="27.7109375" style="148" customWidth="1"/>
    <col min="9732" max="9732" width="15.7109375" style="148" customWidth="1"/>
    <col min="9733" max="9733" width="27.7109375" style="148" customWidth="1"/>
    <col min="9734" max="9734" width="15.7109375" style="148" customWidth="1"/>
    <col min="9735" max="9735" width="27.7109375" style="148" customWidth="1"/>
    <col min="9736" max="9738" width="15.7109375" style="148" customWidth="1"/>
    <col min="9739" max="9739" width="27.7109375" style="148" customWidth="1"/>
    <col min="9740" max="9740" width="15.7109375" style="148" customWidth="1"/>
    <col min="9741" max="9741" width="27.7109375" style="148" customWidth="1"/>
    <col min="9742" max="9742" width="15.7109375" style="148" customWidth="1"/>
    <col min="9743" max="9743" width="27.7109375" style="148" customWidth="1"/>
    <col min="9744" max="9745" width="15.7109375" style="148" customWidth="1"/>
    <col min="9746" max="9984" width="9.140625" style="148" customWidth="1"/>
    <col min="9985" max="9985" width="53.5703125" style="148" customWidth="1"/>
    <col min="9986" max="9986" width="15.7109375" style="148" customWidth="1"/>
    <col min="9987" max="9987" width="27.7109375" style="148" customWidth="1"/>
    <col min="9988" max="9988" width="15.7109375" style="148" customWidth="1"/>
    <col min="9989" max="9989" width="27.7109375" style="148" customWidth="1"/>
    <col min="9990" max="9990" width="15.7109375" style="148" customWidth="1"/>
    <col min="9991" max="9991" width="27.7109375" style="148" customWidth="1"/>
    <col min="9992" max="9994" width="15.7109375" style="148" customWidth="1"/>
    <col min="9995" max="9995" width="27.7109375" style="148" customWidth="1"/>
    <col min="9996" max="9996" width="15.7109375" style="148" customWidth="1"/>
    <col min="9997" max="9997" width="27.7109375" style="148" customWidth="1"/>
    <col min="9998" max="9998" width="15.7109375" style="148" customWidth="1"/>
    <col min="9999" max="9999" width="27.7109375" style="148" customWidth="1"/>
    <col min="10000" max="10001" width="15.7109375" style="148" customWidth="1"/>
    <col min="10002" max="10240" width="9.140625" style="148" customWidth="1"/>
    <col min="10241" max="10241" width="53.5703125" style="148" customWidth="1"/>
    <col min="10242" max="10242" width="15.7109375" style="148" customWidth="1"/>
    <col min="10243" max="10243" width="27.7109375" style="148" customWidth="1"/>
    <col min="10244" max="10244" width="15.7109375" style="148" customWidth="1"/>
    <col min="10245" max="10245" width="27.7109375" style="148" customWidth="1"/>
    <col min="10246" max="10246" width="15.7109375" style="148" customWidth="1"/>
    <col min="10247" max="10247" width="27.7109375" style="148" customWidth="1"/>
    <col min="10248" max="10250" width="15.7109375" style="148" customWidth="1"/>
    <col min="10251" max="10251" width="27.7109375" style="148" customWidth="1"/>
    <col min="10252" max="10252" width="15.7109375" style="148" customWidth="1"/>
    <col min="10253" max="10253" width="27.7109375" style="148" customWidth="1"/>
    <col min="10254" max="10254" width="15.7109375" style="148" customWidth="1"/>
    <col min="10255" max="10255" width="27.7109375" style="148" customWidth="1"/>
    <col min="10256" max="10257" width="15.7109375" style="148" customWidth="1"/>
    <col min="10258" max="10496" width="9.140625" style="148" customWidth="1"/>
    <col min="10497" max="10497" width="53.5703125" style="148" customWidth="1"/>
    <col min="10498" max="10498" width="15.7109375" style="148" customWidth="1"/>
    <col min="10499" max="10499" width="27.7109375" style="148" customWidth="1"/>
    <col min="10500" max="10500" width="15.7109375" style="148" customWidth="1"/>
    <col min="10501" max="10501" width="27.7109375" style="148" customWidth="1"/>
    <col min="10502" max="10502" width="15.7109375" style="148" customWidth="1"/>
    <col min="10503" max="10503" width="27.7109375" style="148" customWidth="1"/>
    <col min="10504" max="10506" width="15.7109375" style="148" customWidth="1"/>
    <col min="10507" max="10507" width="27.7109375" style="148" customWidth="1"/>
    <col min="10508" max="10508" width="15.7109375" style="148" customWidth="1"/>
    <col min="10509" max="10509" width="27.7109375" style="148" customWidth="1"/>
    <col min="10510" max="10510" width="15.7109375" style="148" customWidth="1"/>
    <col min="10511" max="10511" width="27.7109375" style="148" customWidth="1"/>
    <col min="10512" max="10513" width="15.7109375" style="148" customWidth="1"/>
    <col min="10514" max="10752" width="9.140625" style="148" customWidth="1"/>
    <col min="10753" max="10753" width="53.5703125" style="148" customWidth="1"/>
    <col min="10754" max="10754" width="15.7109375" style="148" customWidth="1"/>
    <col min="10755" max="10755" width="27.7109375" style="148" customWidth="1"/>
    <col min="10756" max="10756" width="15.7109375" style="148" customWidth="1"/>
    <col min="10757" max="10757" width="27.7109375" style="148" customWidth="1"/>
    <col min="10758" max="10758" width="15.7109375" style="148" customWidth="1"/>
    <col min="10759" max="10759" width="27.7109375" style="148" customWidth="1"/>
    <col min="10760" max="10762" width="15.7109375" style="148" customWidth="1"/>
    <col min="10763" max="10763" width="27.7109375" style="148" customWidth="1"/>
    <col min="10764" max="10764" width="15.7109375" style="148" customWidth="1"/>
    <col min="10765" max="10765" width="27.7109375" style="148" customWidth="1"/>
    <col min="10766" max="10766" width="15.7109375" style="148" customWidth="1"/>
    <col min="10767" max="10767" width="27.7109375" style="148" customWidth="1"/>
    <col min="10768" max="10769" width="15.7109375" style="148" customWidth="1"/>
    <col min="10770" max="11008" width="9.140625" style="148" customWidth="1"/>
    <col min="11009" max="11009" width="53.5703125" style="148" customWidth="1"/>
    <col min="11010" max="11010" width="15.7109375" style="148" customWidth="1"/>
    <col min="11011" max="11011" width="27.7109375" style="148" customWidth="1"/>
    <col min="11012" max="11012" width="15.7109375" style="148" customWidth="1"/>
    <col min="11013" max="11013" width="27.7109375" style="148" customWidth="1"/>
    <col min="11014" max="11014" width="15.7109375" style="148" customWidth="1"/>
    <col min="11015" max="11015" width="27.7109375" style="148" customWidth="1"/>
    <col min="11016" max="11018" width="15.7109375" style="148" customWidth="1"/>
    <col min="11019" max="11019" width="27.7109375" style="148" customWidth="1"/>
    <col min="11020" max="11020" width="15.7109375" style="148" customWidth="1"/>
    <col min="11021" max="11021" width="27.7109375" style="148" customWidth="1"/>
    <col min="11022" max="11022" width="15.7109375" style="148" customWidth="1"/>
    <col min="11023" max="11023" width="27.7109375" style="148" customWidth="1"/>
    <col min="11024" max="11025" width="15.7109375" style="148" customWidth="1"/>
    <col min="11026" max="11264" width="9.140625" style="148" customWidth="1"/>
    <col min="11265" max="11265" width="53.5703125" style="148" customWidth="1"/>
    <col min="11266" max="11266" width="15.7109375" style="148" customWidth="1"/>
    <col min="11267" max="11267" width="27.7109375" style="148" customWidth="1"/>
    <col min="11268" max="11268" width="15.7109375" style="148" customWidth="1"/>
    <col min="11269" max="11269" width="27.7109375" style="148" customWidth="1"/>
    <col min="11270" max="11270" width="15.7109375" style="148" customWidth="1"/>
    <col min="11271" max="11271" width="27.7109375" style="148" customWidth="1"/>
    <col min="11272" max="11274" width="15.7109375" style="148" customWidth="1"/>
    <col min="11275" max="11275" width="27.7109375" style="148" customWidth="1"/>
    <col min="11276" max="11276" width="15.7109375" style="148" customWidth="1"/>
    <col min="11277" max="11277" width="27.7109375" style="148" customWidth="1"/>
    <col min="11278" max="11278" width="15.7109375" style="148" customWidth="1"/>
    <col min="11279" max="11279" width="27.7109375" style="148" customWidth="1"/>
    <col min="11280" max="11281" width="15.7109375" style="148" customWidth="1"/>
    <col min="11282" max="11520" width="9.140625" style="148" customWidth="1"/>
    <col min="11521" max="11521" width="53.5703125" style="148" customWidth="1"/>
    <col min="11522" max="11522" width="15.7109375" style="148" customWidth="1"/>
    <col min="11523" max="11523" width="27.7109375" style="148" customWidth="1"/>
    <col min="11524" max="11524" width="15.7109375" style="148" customWidth="1"/>
    <col min="11525" max="11525" width="27.7109375" style="148" customWidth="1"/>
    <col min="11526" max="11526" width="15.7109375" style="148" customWidth="1"/>
    <col min="11527" max="11527" width="27.7109375" style="148" customWidth="1"/>
    <col min="11528" max="11530" width="15.7109375" style="148" customWidth="1"/>
    <col min="11531" max="11531" width="27.7109375" style="148" customWidth="1"/>
    <col min="11532" max="11532" width="15.7109375" style="148" customWidth="1"/>
    <col min="11533" max="11533" width="27.7109375" style="148" customWidth="1"/>
    <col min="11534" max="11534" width="15.7109375" style="148" customWidth="1"/>
    <col min="11535" max="11535" width="27.7109375" style="148" customWidth="1"/>
    <col min="11536" max="11537" width="15.7109375" style="148" customWidth="1"/>
    <col min="11538" max="11776" width="9.140625" style="148" customWidth="1"/>
    <col min="11777" max="11777" width="53.5703125" style="148" customWidth="1"/>
    <col min="11778" max="11778" width="15.7109375" style="148" customWidth="1"/>
    <col min="11779" max="11779" width="27.7109375" style="148" customWidth="1"/>
    <col min="11780" max="11780" width="15.7109375" style="148" customWidth="1"/>
    <col min="11781" max="11781" width="27.7109375" style="148" customWidth="1"/>
    <col min="11782" max="11782" width="15.7109375" style="148" customWidth="1"/>
    <col min="11783" max="11783" width="27.7109375" style="148" customWidth="1"/>
    <col min="11784" max="11786" width="15.7109375" style="148" customWidth="1"/>
    <col min="11787" max="11787" width="27.7109375" style="148" customWidth="1"/>
    <col min="11788" max="11788" width="15.7109375" style="148" customWidth="1"/>
    <col min="11789" max="11789" width="27.7109375" style="148" customWidth="1"/>
    <col min="11790" max="11790" width="15.7109375" style="148" customWidth="1"/>
    <col min="11791" max="11791" width="27.7109375" style="148" customWidth="1"/>
    <col min="11792" max="11793" width="15.7109375" style="148" customWidth="1"/>
    <col min="11794" max="12032" width="9.140625" style="148" customWidth="1"/>
    <col min="12033" max="12033" width="53.5703125" style="148" customWidth="1"/>
    <col min="12034" max="12034" width="15.7109375" style="148" customWidth="1"/>
    <col min="12035" max="12035" width="27.7109375" style="148" customWidth="1"/>
    <col min="12036" max="12036" width="15.7109375" style="148" customWidth="1"/>
    <col min="12037" max="12037" width="27.7109375" style="148" customWidth="1"/>
    <col min="12038" max="12038" width="15.7109375" style="148" customWidth="1"/>
    <col min="12039" max="12039" width="27.7109375" style="148" customWidth="1"/>
    <col min="12040" max="12042" width="15.7109375" style="148" customWidth="1"/>
    <col min="12043" max="12043" width="27.7109375" style="148" customWidth="1"/>
    <col min="12044" max="12044" width="15.7109375" style="148" customWidth="1"/>
    <col min="12045" max="12045" width="27.7109375" style="148" customWidth="1"/>
    <col min="12046" max="12046" width="15.7109375" style="148" customWidth="1"/>
    <col min="12047" max="12047" width="27.7109375" style="148" customWidth="1"/>
    <col min="12048" max="12049" width="15.7109375" style="148" customWidth="1"/>
    <col min="12050" max="12288" width="9.140625" style="148" customWidth="1"/>
    <col min="12289" max="12289" width="53.5703125" style="148" customWidth="1"/>
    <col min="12290" max="12290" width="15.7109375" style="148" customWidth="1"/>
    <col min="12291" max="12291" width="27.7109375" style="148" customWidth="1"/>
    <col min="12292" max="12292" width="15.7109375" style="148" customWidth="1"/>
    <col min="12293" max="12293" width="27.7109375" style="148" customWidth="1"/>
    <col min="12294" max="12294" width="15.7109375" style="148" customWidth="1"/>
    <col min="12295" max="12295" width="27.7109375" style="148" customWidth="1"/>
    <col min="12296" max="12298" width="15.7109375" style="148" customWidth="1"/>
    <col min="12299" max="12299" width="27.7109375" style="148" customWidth="1"/>
    <col min="12300" max="12300" width="15.7109375" style="148" customWidth="1"/>
    <col min="12301" max="12301" width="27.7109375" style="148" customWidth="1"/>
    <col min="12302" max="12302" width="15.7109375" style="148" customWidth="1"/>
    <col min="12303" max="12303" width="27.7109375" style="148" customWidth="1"/>
    <col min="12304" max="12305" width="15.7109375" style="148" customWidth="1"/>
    <col min="12306" max="12544" width="9.140625" style="148" customWidth="1"/>
    <col min="12545" max="12545" width="53.5703125" style="148" customWidth="1"/>
    <col min="12546" max="12546" width="15.7109375" style="148" customWidth="1"/>
    <col min="12547" max="12547" width="27.7109375" style="148" customWidth="1"/>
    <col min="12548" max="12548" width="15.7109375" style="148" customWidth="1"/>
    <col min="12549" max="12549" width="27.7109375" style="148" customWidth="1"/>
    <col min="12550" max="12550" width="15.7109375" style="148" customWidth="1"/>
    <col min="12551" max="12551" width="27.7109375" style="148" customWidth="1"/>
    <col min="12552" max="12554" width="15.7109375" style="148" customWidth="1"/>
    <col min="12555" max="12555" width="27.7109375" style="148" customWidth="1"/>
    <col min="12556" max="12556" width="15.7109375" style="148" customWidth="1"/>
    <col min="12557" max="12557" width="27.7109375" style="148" customWidth="1"/>
    <col min="12558" max="12558" width="15.7109375" style="148" customWidth="1"/>
    <col min="12559" max="12559" width="27.7109375" style="148" customWidth="1"/>
    <col min="12560" max="12561" width="15.7109375" style="148" customWidth="1"/>
    <col min="12562" max="12800" width="9.140625" style="148" customWidth="1"/>
    <col min="12801" max="12801" width="53.5703125" style="148" customWidth="1"/>
    <col min="12802" max="12802" width="15.7109375" style="148" customWidth="1"/>
    <col min="12803" max="12803" width="27.7109375" style="148" customWidth="1"/>
    <col min="12804" max="12804" width="15.7109375" style="148" customWidth="1"/>
    <col min="12805" max="12805" width="27.7109375" style="148" customWidth="1"/>
    <col min="12806" max="12806" width="15.7109375" style="148" customWidth="1"/>
    <col min="12807" max="12807" width="27.7109375" style="148" customWidth="1"/>
    <col min="12808" max="12810" width="15.7109375" style="148" customWidth="1"/>
    <col min="12811" max="12811" width="27.7109375" style="148" customWidth="1"/>
    <col min="12812" max="12812" width="15.7109375" style="148" customWidth="1"/>
    <col min="12813" max="12813" width="27.7109375" style="148" customWidth="1"/>
    <col min="12814" max="12814" width="15.7109375" style="148" customWidth="1"/>
    <col min="12815" max="12815" width="27.7109375" style="148" customWidth="1"/>
    <col min="12816" max="12817" width="15.7109375" style="148" customWidth="1"/>
    <col min="12818" max="13056" width="9.140625" style="148" customWidth="1"/>
    <col min="13057" max="13057" width="53.5703125" style="148" customWidth="1"/>
    <col min="13058" max="13058" width="15.7109375" style="148" customWidth="1"/>
    <col min="13059" max="13059" width="27.7109375" style="148" customWidth="1"/>
    <col min="13060" max="13060" width="15.7109375" style="148" customWidth="1"/>
    <col min="13061" max="13061" width="27.7109375" style="148" customWidth="1"/>
    <col min="13062" max="13062" width="15.7109375" style="148" customWidth="1"/>
    <col min="13063" max="13063" width="27.7109375" style="148" customWidth="1"/>
    <col min="13064" max="13066" width="15.7109375" style="148" customWidth="1"/>
    <col min="13067" max="13067" width="27.7109375" style="148" customWidth="1"/>
    <col min="13068" max="13068" width="15.7109375" style="148" customWidth="1"/>
    <col min="13069" max="13069" width="27.7109375" style="148" customWidth="1"/>
    <col min="13070" max="13070" width="15.7109375" style="148" customWidth="1"/>
    <col min="13071" max="13071" width="27.7109375" style="148" customWidth="1"/>
    <col min="13072" max="13073" width="15.7109375" style="148" customWidth="1"/>
    <col min="13074" max="13312" width="9.140625" style="148" customWidth="1"/>
    <col min="13313" max="13313" width="53.5703125" style="148" customWidth="1"/>
    <col min="13314" max="13314" width="15.7109375" style="148" customWidth="1"/>
    <col min="13315" max="13315" width="27.7109375" style="148" customWidth="1"/>
    <col min="13316" max="13316" width="15.7109375" style="148" customWidth="1"/>
    <col min="13317" max="13317" width="27.7109375" style="148" customWidth="1"/>
    <col min="13318" max="13318" width="15.7109375" style="148" customWidth="1"/>
    <col min="13319" max="13319" width="27.7109375" style="148" customWidth="1"/>
    <col min="13320" max="13322" width="15.7109375" style="148" customWidth="1"/>
    <col min="13323" max="13323" width="27.7109375" style="148" customWidth="1"/>
    <col min="13324" max="13324" width="15.7109375" style="148" customWidth="1"/>
    <col min="13325" max="13325" width="27.7109375" style="148" customWidth="1"/>
    <col min="13326" max="13326" width="15.7109375" style="148" customWidth="1"/>
    <col min="13327" max="13327" width="27.7109375" style="148" customWidth="1"/>
    <col min="13328" max="13329" width="15.7109375" style="148" customWidth="1"/>
    <col min="13330" max="13568" width="9.140625" style="148" customWidth="1"/>
    <col min="13569" max="13569" width="53.5703125" style="148" customWidth="1"/>
    <col min="13570" max="13570" width="15.7109375" style="148" customWidth="1"/>
    <col min="13571" max="13571" width="27.7109375" style="148" customWidth="1"/>
    <col min="13572" max="13572" width="15.7109375" style="148" customWidth="1"/>
    <col min="13573" max="13573" width="27.7109375" style="148" customWidth="1"/>
    <col min="13574" max="13574" width="15.7109375" style="148" customWidth="1"/>
    <col min="13575" max="13575" width="27.7109375" style="148" customWidth="1"/>
    <col min="13576" max="13578" width="15.7109375" style="148" customWidth="1"/>
    <col min="13579" max="13579" width="27.7109375" style="148" customWidth="1"/>
    <col min="13580" max="13580" width="15.7109375" style="148" customWidth="1"/>
    <col min="13581" max="13581" width="27.7109375" style="148" customWidth="1"/>
    <col min="13582" max="13582" width="15.7109375" style="148" customWidth="1"/>
    <col min="13583" max="13583" width="27.7109375" style="148" customWidth="1"/>
    <col min="13584" max="13585" width="15.7109375" style="148" customWidth="1"/>
    <col min="13586" max="13824" width="9.140625" style="148" customWidth="1"/>
    <col min="13825" max="13825" width="53.5703125" style="148" customWidth="1"/>
    <col min="13826" max="13826" width="15.7109375" style="148" customWidth="1"/>
    <col min="13827" max="13827" width="27.7109375" style="148" customWidth="1"/>
    <col min="13828" max="13828" width="15.7109375" style="148" customWidth="1"/>
    <col min="13829" max="13829" width="27.7109375" style="148" customWidth="1"/>
    <col min="13830" max="13830" width="15.7109375" style="148" customWidth="1"/>
    <col min="13831" max="13831" width="27.7109375" style="148" customWidth="1"/>
    <col min="13832" max="13834" width="15.7109375" style="148" customWidth="1"/>
    <col min="13835" max="13835" width="27.7109375" style="148" customWidth="1"/>
    <col min="13836" max="13836" width="15.7109375" style="148" customWidth="1"/>
    <col min="13837" max="13837" width="27.7109375" style="148" customWidth="1"/>
    <col min="13838" max="13838" width="15.7109375" style="148" customWidth="1"/>
    <col min="13839" max="13839" width="27.7109375" style="148" customWidth="1"/>
    <col min="13840" max="13841" width="15.7109375" style="148" customWidth="1"/>
    <col min="13842" max="14080" width="9.140625" style="148" customWidth="1"/>
    <col min="14081" max="14081" width="53.5703125" style="148" customWidth="1"/>
    <col min="14082" max="14082" width="15.7109375" style="148" customWidth="1"/>
    <col min="14083" max="14083" width="27.7109375" style="148" customWidth="1"/>
    <col min="14084" max="14084" width="15.7109375" style="148" customWidth="1"/>
    <col min="14085" max="14085" width="27.7109375" style="148" customWidth="1"/>
    <col min="14086" max="14086" width="15.7109375" style="148" customWidth="1"/>
    <col min="14087" max="14087" width="27.7109375" style="148" customWidth="1"/>
    <col min="14088" max="14090" width="15.7109375" style="148" customWidth="1"/>
    <col min="14091" max="14091" width="27.7109375" style="148" customWidth="1"/>
    <col min="14092" max="14092" width="15.7109375" style="148" customWidth="1"/>
    <col min="14093" max="14093" width="27.7109375" style="148" customWidth="1"/>
    <col min="14094" max="14094" width="15.7109375" style="148" customWidth="1"/>
    <col min="14095" max="14095" width="27.7109375" style="148" customWidth="1"/>
    <col min="14096" max="14097" width="15.7109375" style="148" customWidth="1"/>
    <col min="14098" max="14336" width="9.140625" style="148" customWidth="1"/>
    <col min="14337" max="14337" width="53.5703125" style="148" customWidth="1"/>
    <col min="14338" max="14338" width="15.7109375" style="148" customWidth="1"/>
    <col min="14339" max="14339" width="27.7109375" style="148" customWidth="1"/>
    <col min="14340" max="14340" width="15.7109375" style="148" customWidth="1"/>
    <col min="14341" max="14341" width="27.7109375" style="148" customWidth="1"/>
    <col min="14342" max="14342" width="15.7109375" style="148" customWidth="1"/>
    <col min="14343" max="14343" width="27.7109375" style="148" customWidth="1"/>
    <col min="14344" max="14346" width="15.7109375" style="148" customWidth="1"/>
    <col min="14347" max="14347" width="27.7109375" style="148" customWidth="1"/>
    <col min="14348" max="14348" width="15.7109375" style="148" customWidth="1"/>
    <col min="14349" max="14349" width="27.7109375" style="148" customWidth="1"/>
    <col min="14350" max="14350" width="15.7109375" style="148" customWidth="1"/>
    <col min="14351" max="14351" width="27.7109375" style="148" customWidth="1"/>
    <col min="14352" max="14353" width="15.7109375" style="148" customWidth="1"/>
    <col min="14354" max="14592" width="9.140625" style="148" customWidth="1"/>
    <col min="14593" max="14593" width="53.5703125" style="148" customWidth="1"/>
    <col min="14594" max="14594" width="15.7109375" style="148" customWidth="1"/>
    <col min="14595" max="14595" width="27.7109375" style="148" customWidth="1"/>
    <col min="14596" max="14596" width="15.7109375" style="148" customWidth="1"/>
    <col min="14597" max="14597" width="27.7109375" style="148" customWidth="1"/>
    <col min="14598" max="14598" width="15.7109375" style="148" customWidth="1"/>
    <col min="14599" max="14599" width="27.7109375" style="148" customWidth="1"/>
    <col min="14600" max="14602" width="15.7109375" style="148" customWidth="1"/>
    <col min="14603" max="14603" width="27.7109375" style="148" customWidth="1"/>
    <col min="14604" max="14604" width="15.7109375" style="148" customWidth="1"/>
    <col min="14605" max="14605" width="27.7109375" style="148" customWidth="1"/>
    <col min="14606" max="14606" width="15.7109375" style="148" customWidth="1"/>
    <col min="14607" max="14607" width="27.7109375" style="148" customWidth="1"/>
    <col min="14608" max="14609" width="15.7109375" style="148" customWidth="1"/>
    <col min="14610" max="14848" width="9.140625" style="148" customWidth="1"/>
    <col min="14849" max="14849" width="53.5703125" style="148" customWidth="1"/>
    <col min="14850" max="14850" width="15.7109375" style="148" customWidth="1"/>
    <col min="14851" max="14851" width="27.7109375" style="148" customWidth="1"/>
    <col min="14852" max="14852" width="15.7109375" style="148" customWidth="1"/>
    <col min="14853" max="14853" width="27.7109375" style="148" customWidth="1"/>
    <col min="14854" max="14854" width="15.7109375" style="148" customWidth="1"/>
    <col min="14855" max="14855" width="27.7109375" style="148" customWidth="1"/>
    <col min="14856" max="14858" width="15.7109375" style="148" customWidth="1"/>
    <col min="14859" max="14859" width="27.7109375" style="148" customWidth="1"/>
    <col min="14860" max="14860" width="15.7109375" style="148" customWidth="1"/>
    <col min="14861" max="14861" width="27.7109375" style="148" customWidth="1"/>
    <col min="14862" max="14862" width="15.7109375" style="148" customWidth="1"/>
    <col min="14863" max="14863" width="27.7109375" style="148" customWidth="1"/>
    <col min="14864" max="14865" width="15.7109375" style="148" customWidth="1"/>
    <col min="14866" max="15104" width="9.140625" style="148" customWidth="1"/>
    <col min="15105" max="15105" width="53.5703125" style="148" customWidth="1"/>
    <col min="15106" max="15106" width="15.7109375" style="148" customWidth="1"/>
    <col min="15107" max="15107" width="27.7109375" style="148" customWidth="1"/>
    <col min="15108" max="15108" width="15.7109375" style="148" customWidth="1"/>
    <col min="15109" max="15109" width="27.7109375" style="148" customWidth="1"/>
    <col min="15110" max="15110" width="15.7109375" style="148" customWidth="1"/>
    <col min="15111" max="15111" width="27.7109375" style="148" customWidth="1"/>
    <col min="15112" max="15114" width="15.7109375" style="148" customWidth="1"/>
    <col min="15115" max="15115" width="27.7109375" style="148" customWidth="1"/>
    <col min="15116" max="15116" width="15.7109375" style="148" customWidth="1"/>
    <col min="15117" max="15117" width="27.7109375" style="148" customWidth="1"/>
    <col min="15118" max="15118" width="15.7109375" style="148" customWidth="1"/>
    <col min="15119" max="15119" width="27.7109375" style="148" customWidth="1"/>
    <col min="15120" max="15121" width="15.7109375" style="148" customWidth="1"/>
    <col min="15122" max="15360" width="9.140625" style="148" customWidth="1"/>
    <col min="15361" max="15361" width="53.5703125" style="148" customWidth="1"/>
    <col min="15362" max="15362" width="15.7109375" style="148" customWidth="1"/>
    <col min="15363" max="15363" width="27.7109375" style="148" customWidth="1"/>
    <col min="15364" max="15364" width="15.7109375" style="148" customWidth="1"/>
    <col min="15365" max="15365" width="27.7109375" style="148" customWidth="1"/>
    <col min="15366" max="15366" width="15.7109375" style="148" customWidth="1"/>
    <col min="15367" max="15367" width="27.7109375" style="148" customWidth="1"/>
    <col min="15368" max="15370" width="15.7109375" style="148" customWidth="1"/>
    <col min="15371" max="15371" width="27.7109375" style="148" customWidth="1"/>
    <col min="15372" max="15372" width="15.7109375" style="148" customWidth="1"/>
    <col min="15373" max="15373" width="27.7109375" style="148" customWidth="1"/>
    <col min="15374" max="15374" width="15.7109375" style="148" customWidth="1"/>
    <col min="15375" max="15375" width="27.7109375" style="148" customWidth="1"/>
    <col min="15376" max="15377" width="15.7109375" style="148" customWidth="1"/>
    <col min="15378" max="15616" width="9.140625" style="148" customWidth="1"/>
    <col min="15617" max="15617" width="53.5703125" style="148" customWidth="1"/>
    <col min="15618" max="15618" width="15.7109375" style="148" customWidth="1"/>
    <col min="15619" max="15619" width="27.7109375" style="148" customWidth="1"/>
    <col min="15620" max="15620" width="15.7109375" style="148" customWidth="1"/>
    <col min="15621" max="15621" width="27.7109375" style="148" customWidth="1"/>
    <col min="15622" max="15622" width="15.7109375" style="148" customWidth="1"/>
    <col min="15623" max="15623" width="27.7109375" style="148" customWidth="1"/>
    <col min="15624" max="15626" width="15.7109375" style="148" customWidth="1"/>
    <col min="15627" max="15627" width="27.7109375" style="148" customWidth="1"/>
    <col min="15628" max="15628" width="15.7109375" style="148" customWidth="1"/>
    <col min="15629" max="15629" width="27.7109375" style="148" customWidth="1"/>
    <col min="15630" max="15630" width="15.7109375" style="148" customWidth="1"/>
    <col min="15631" max="15631" width="27.7109375" style="148" customWidth="1"/>
    <col min="15632" max="15633" width="15.7109375" style="148" customWidth="1"/>
    <col min="15634" max="15872" width="9.140625" style="148" customWidth="1"/>
    <col min="15873" max="15873" width="53.5703125" style="148" customWidth="1"/>
    <col min="15874" max="15874" width="15.7109375" style="148" customWidth="1"/>
    <col min="15875" max="15875" width="27.7109375" style="148" customWidth="1"/>
    <col min="15876" max="15876" width="15.7109375" style="148" customWidth="1"/>
    <col min="15877" max="15877" width="27.7109375" style="148" customWidth="1"/>
    <col min="15878" max="15878" width="15.7109375" style="148" customWidth="1"/>
    <col min="15879" max="15879" width="27.7109375" style="148" customWidth="1"/>
    <col min="15880" max="15882" width="15.7109375" style="148" customWidth="1"/>
    <col min="15883" max="15883" width="27.7109375" style="148" customWidth="1"/>
    <col min="15884" max="15884" width="15.7109375" style="148" customWidth="1"/>
    <col min="15885" max="15885" width="27.7109375" style="148" customWidth="1"/>
    <col min="15886" max="15886" width="15.7109375" style="148" customWidth="1"/>
    <col min="15887" max="15887" width="27.7109375" style="148" customWidth="1"/>
    <col min="15888" max="15889" width="15.7109375" style="148" customWidth="1"/>
    <col min="15890" max="16128" width="9.140625" style="148" customWidth="1"/>
    <col min="16129" max="16129" width="53.5703125" style="148" customWidth="1"/>
    <col min="16130" max="16130" width="15.7109375" style="148" customWidth="1"/>
    <col min="16131" max="16131" width="27.7109375" style="148" customWidth="1"/>
    <col min="16132" max="16132" width="15.7109375" style="148" customWidth="1"/>
    <col min="16133" max="16133" width="27.7109375" style="148" customWidth="1"/>
    <col min="16134" max="16134" width="15.7109375" style="148" customWidth="1"/>
    <col min="16135" max="16135" width="27.7109375" style="148" customWidth="1"/>
    <col min="16136" max="16138" width="15.7109375" style="148" customWidth="1"/>
    <col min="16139" max="16139" width="27.7109375" style="148" customWidth="1"/>
    <col min="16140" max="16140" width="15.7109375" style="148" customWidth="1"/>
    <col min="16141" max="16141" width="27.7109375" style="148" customWidth="1"/>
    <col min="16142" max="16142" width="15.7109375" style="148" customWidth="1"/>
    <col min="16143" max="16143" width="27.7109375" style="148" customWidth="1"/>
    <col min="16144" max="16145" width="15.7109375" style="148" customWidth="1"/>
    <col min="16146" max="16384" width="9.140625" style="148" customWidth="1"/>
  </cols>
  <sheetData>
    <row r="1" spans="1:17" ht="30" customHeight="1" x14ac:dyDescent="0.25">
      <c r="A1" s="199" t="s">
        <v>215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ht="15" customHeight="1" x14ac:dyDescent="0.25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ht="15" customHeight="1" x14ac:dyDescent="0.25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9"/>
    </row>
    <row r="6" spans="1:17" ht="15" customHeight="1" x14ac:dyDescent="0.25">
      <c r="A6" s="41"/>
      <c r="B6" s="198" t="s">
        <v>89</v>
      </c>
      <c r="C6" s="198"/>
      <c r="D6" s="198"/>
      <c r="E6" s="198"/>
      <c r="F6" s="198"/>
      <c r="G6" s="198"/>
      <c r="H6" s="198"/>
      <c r="I6" s="198"/>
      <c r="J6" s="198" t="s">
        <v>90</v>
      </c>
      <c r="K6" s="198"/>
      <c r="L6" s="198"/>
      <c r="M6" s="198"/>
      <c r="N6" s="198"/>
      <c r="O6" s="198"/>
      <c r="P6" s="198"/>
      <c r="Q6" s="198"/>
    </row>
    <row r="7" spans="1:17" ht="39.950000000000003" customHeight="1" x14ac:dyDescent="0.25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5">
      <c r="A8" s="57" t="s">
        <v>19</v>
      </c>
      <c r="B8" s="48">
        <v>232882.99127</v>
      </c>
      <c r="C8" s="48">
        <v>13848.0772</v>
      </c>
      <c r="D8" s="48">
        <v>2254.8359400000004</v>
      </c>
      <c r="E8" s="48">
        <v>1418.4502000000002</v>
      </c>
      <c r="F8" s="48">
        <v>583.07481999999993</v>
      </c>
      <c r="G8" s="48">
        <v>287.46575000000001</v>
      </c>
      <c r="H8" s="48">
        <v>0</v>
      </c>
      <c r="I8" s="48">
        <v>251274.89517999999</v>
      </c>
      <c r="J8" s="48">
        <v>147844.52719999998</v>
      </c>
      <c r="K8" s="48">
        <v>12521.016880000003</v>
      </c>
      <c r="L8" s="48">
        <v>992.38497999999993</v>
      </c>
      <c r="M8" s="48">
        <v>1021.2146799999999</v>
      </c>
      <c r="N8" s="48">
        <v>1711.9864899999998</v>
      </c>
      <c r="O8" s="48">
        <v>139.67910999999998</v>
      </c>
      <c r="P8" s="48">
        <v>0</v>
      </c>
      <c r="Q8" s="48">
        <v>164230.80934000001</v>
      </c>
    </row>
    <row r="9" spans="1:17" ht="15" customHeight="1" x14ac:dyDescent="0.25">
      <c r="A9" s="57" t="s">
        <v>20</v>
      </c>
      <c r="B9" s="48">
        <v>63.817689999999999</v>
      </c>
      <c r="C9" s="48">
        <v>48.999559999999995</v>
      </c>
      <c r="D9" s="48">
        <v>3.78688</v>
      </c>
      <c r="E9" s="48">
        <v>0</v>
      </c>
      <c r="F9" s="48">
        <v>0</v>
      </c>
      <c r="G9" s="48">
        <v>0</v>
      </c>
      <c r="H9" s="48">
        <v>0</v>
      </c>
      <c r="I9" s="48">
        <v>116.60413</v>
      </c>
      <c r="J9" s="48">
        <v>272.94183999999996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272.94183999999996</v>
      </c>
    </row>
    <row r="10" spans="1:17" ht="15" customHeight="1" x14ac:dyDescent="0.25">
      <c r="A10" s="57" t="s">
        <v>21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</row>
    <row r="11" spans="1:17" ht="15" customHeight="1" x14ac:dyDescent="0.25">
      <c r="A11" s="57" t="s">
        <v>22</v>
      </c>
      <c r="B11" s="48">
        <v>0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0</v>
      </c>
    </row>
    <row r="12" spans="1:17" ht="15" customHeight="1" x14ac:dyDescent="0.25">
      <c r="A12" s="57" t="s">
        <v>23</v>
      </c>
      <c r="B12" s="48">
        <v>30189.499019999988</v>
      </c>
      <c r="C12" s="48">
        <v>3493.9908700000001</v>
      </c>
      <c r="D12" s="48">
        <v>251.94538000000006</v>
      </c>
      <c r="E12" s="48">
        <v>567.18904000000009</v>
      </c>
      <c r="F12" s="48">
        <v>64.297709999999995</v>
      </c>
      <c r="G12" s="48">
        <v>0</v>
      </c>
      <c r="H12" s="48">
        <v>0</v>
      </c>
      <c r="I12" s="48">
        <v>34566.922019999984</v>
      </c>
      <c r="J12" s="48">
        <v>20698.728010000003</v>
      </c>
      <c r="K12" s="48">
        <v>2160.0303600000002</v>
      </c>
      <c r="L12" s="48">
        <v>231.17149000000001</v>
      </c>
      <c r="M12" s="48">
        <v>303.70480000000003</v>
      </c>
      <c r="N12" s="48">
        <v>128.38258999999999</v>
      </c>
      <c r="O12" s="48">
        <v>65.74042</v>
      </c>
      <c r="P12" s="48">
        <v>0</v>
      </c>
      <c r="Q12" s="48">
        <v>23587.757670000003</v>
      </c>
    </row>
    <row r="13" spans="1:17" ht="15" customHeight="1" x14ac:dyDescent="0.25">
      <c r="A13" s="57" t="s">
        <v>24</v>
      </c>
      <c r="B13" s="48">
        <v>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</row>
    <row r="14" spans="1:17" ht="15" customHeight="1" x14ac:dyDescent="0.25">
      <c r="A14" s="57" t="s">
        <v>25</v>
      </c>
      <c r="B14" s="48">
        <v>0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</row>
    <row r="15" spans="1:17" ht="15" customHeight="1" x14ac:dyDescent="0.25">
      <c r="A15" s="57" t="s">
        <v>26</v>
      </c>
      <c r="B15" s="48">
        <v>5197.8258299999989</v>
      </c>
      <c r="C15" s="48">
        <v>157.75390999999999</v>
      </c>
      <c r="D15" s="48">
        <v>34.198740000000008</v>
      </c>
      <c r="E15" s="48">
        <v>0</v>
      </c>
      <c r="F15" s="48">
        <v>0</v>
      </c>
      <c r="G15" s="48">
        <v>65.721729999999994</v>
      </c>
      <c r="H15" s="48">
        <v>0</v>
      </c>
      <c r="I15" s="48">
        <v>5455.5002099999992</v>
      </c>
      <c r="J15" s="48">
        <v>2439.9717800000008</v>
      </c>
      <c r="K15" s="48">
        <v>425.57161999999994</v>
      </c>
      <c r="L15" s="48">
        <v>119.03920000000002</v>
      </c>
      <c r="M15" s="48">
        <v>260.11194</v>
      </c>
      <c r="N15" s="48">
        <v>0</v>
      </c>
      <c r="O15" s="48">
        <v>0</v>
      </c>
      <c r="P15" s="48">
        <v>0</v>
      </c>
      <c r="Q15" s="48">
        <v>3244.6945400000004</v>
      </c>
    </row>
    <row r="16" spans="1:17" ht="15" customHeight="1" x14ac:dyDescent="0.25">
      <c r="A16" s="57" t="s">
        <v>27</v>
      </c>
      <c r="B16" s="48">
        <v>5144.586220000001</v>
      </c>
      <c r="C16" s="48">
        <v>1500.0617</v>
      </c>
      <c r="D16" s="48">
        <v>3.0055500000000004</v>
      </c>
      <c r="E16" s="48">
        <v>27.665019999999998</v>
      </c>
      <c r="F16" s="48">
        <v>0</v>
      </c>
      <c r="G16" s="48">
        <v>0</v>
      </c>
      <c r="H16" s="48">
        <v>0</v>
      </c>
      <c r="I16" s="48">
        <v>6675.3184900000015</v>
      </c>
      <c r="J16" s="48">
        <v>2375.4002500000001</v>
      </c>
      <c r="K16" s="48">
        <v>344.40397999999999</v>
      </c>
      <c r="L16" s="48">
        <v>72.349820000000008</v>
      </c>
      <c r="M16" s="48">
        <v>67.342970000000008</v>
      </c>
      <c r="N16" s="48">
        <v>194.73129999999998</v>
      </c>
      <c r="O16" s="48">
        <v>70</v>
      </c>
      <c r="P16" s="48">
        <v>0</v>
      </c>
      <c r="Q16" s="48">
        <v>3124.2283200000002</v>
      </c>
    </row>
    <row r="17" spans="1:17" ht="15" customHeight="1" x14ac:dyDescent="0.25">
      <c r="A17" s="57" t="s">
        <v>28</v>
      </c>
      <c r="B17" s="48">
        <v>6584.8322800000024</v>
      </c>
      <c r="C17" s="48">
        <v>4375.7520699999995</v>
      </c>
      <c r="D17" s="48">
        <v>0</v>
      </c>
      <c r="E17" s="48">
        <v>0</v>
      </c>
      <c r="F17" s="48">
        <v>123.51875</v>
      </c>
      <c r="G17" s="48">
        <v>62.645669999999996</v>
      </c>
      <c r="H17" s="48">
        <v>0</v>
      </c>
      <c r="I17" s="48">
        <v>11146.74877</v>
      </c>
      <c r="J17" s="48">
        <v>2991.6979199999996</v>
      </c>
      <c r="K17" s="48">
        <v>204.12286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3195.8207799999996</v>
      </c>
    </row>
    <row r="18" spans="1:17" ht="15" customHeight="1" x14ac:dyDescent="0.25">
      <c r="A18" s="57" t="s">
        <v>29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</row>
    <row r="19" spans="1:17" ht="15" customHeight="1" x14ac:dyDescent="0.25">
      <c r="A19" s="57" t="s">
        <v>30</v>
      </c>
      <c r="B19" s="48">
        <v>48.380089999999996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48.380089999999996</v>
      </c>
      <c r="J19" s="48">
        <v>177.34575000000001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177.34575000000001</v>
      </c>
    </row>
    <row r="20" spans="1:17" ht="15" customHeight="1" x14ac:dyDescent="0.25">
      <c r="A20" s="57" t="s">
        <v>31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</row>
    <row r="21" spans="1:17" ht="15" customHeight="1" x14ac:dyDescent="0.25">
      <c r="A21" s="57" t="s">
        <v>32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</row>
    <row r="22" spans="1:17" ht="15" customHeight="1" x14ac:dyDescent="0.25">
      <c r="A22" s="57" t="s">
        <v>33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</row>
    <row r="23" spans="1:17" ht="15" customHeight="1" x14ac:dyDescent="0.25">
      <c r="A23" s="57" t="s">
        <v>34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</row>
    <row r="24" spans="1:17" ht="15" customHeight="1" x14ac:dyDescent="0.25">
      <c r="A24" s="5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</row>
    <row r="25" spans="1:17" ht="15" customHeight="1" x14ac:dyDescent="0.25">
      <c r="A25" s="57" t="s">
        <v>36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</row>
    <row r="26" spans="1:17" ht="15" customHeight="1" x14ac:dyDescent="0.25">
      <c r="A26" s="94" t="s">
        <v>42</v>
      </c>
      <c r="B26" s="50">
        <v>280111.93239999993</v>
      </c>
      <c r="C26" s="50">
        <v>23424.635309999998</v>
      </c>
      <c r="D26" s="50">
        <v>2547.7724900000003</v>
      </c>
      <c r="E26" s="50">
        <v>2013.3042600000003</v>
      </c>
      <c r="F26" s="50">
        <v>770.89127999999982</v>
      </c>
      <c r="G26" s="50">
        <v>415.83314999999999</v>
      </c>
      <c r="H26" s="50">
        <v>0</v>
      </c>
      <c r="I26" s="50">
        <v>309284.36888999998</v>
      </c>
      <c r="J26" s="50">
        <v>176800.61275</v>
      </c>
      <c r="K26" s="50">
        <v>15655.145700000003</v>
      </c>
      <c r="L26" s="50">
        <v>1414.9454899999998</v>
      </c>
      <c r="M26" s="50">
        <v>1652.3743899999999</v>
      </c>
      <c r="N26" s="50">
        <v>2035.1003799999996</v>
      </c>
      <c r="O26" s="50">
        <v>275.41953000000001</v>
      </c>
      <c r="P26" s="50">
        <v>0</v>
      </c>
      <c r="Q26" s="50">
        <v>197833.59824000002</v>
      </c>
    </row>
    <row r="27" spans="1:17" ht="15" customHeight="1" thickBot="1" x14ac:dyDescent="0.3">
      <c r="A27" s="63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17" ht="15" customHeight="1" x14ac:dyDescent="0.25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  <row r="29" spans="1:17" ht="15" customHeight="1" x14ac:dyDescent="0.25">
      <c r="A29" s="37"/>
      <c r="B29" s="5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57"/>
      <c r="N29" s="39"/>
      <c r="O29" s="39"/>
      <c r="P29" s="39"/>
      <c r="Q29" s="39"/>
    </row>
  </sheetData>
  <mergeCells count="6">
    <mergeCell ref="A1:Q1"/>
    <mergeCell ref="A2:Q2"/>
    <mergeCell ref="A3:Q3"/>
    <mergeCell ref="A4:Q4"/>
    <mergeCell ref="B6:I6"/>
    <mergeCell ref="J6:Q6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A6C58-5C0A-40A1-BD53-37090A2FDDF5}">
  <dimension ref="A1:Q29"/>
  <sheetViews>
    <sheetView workbookViewId="0">
      <selection activeCell="F18" sqref="F18"/>
    </sheetView>
  </sheetViews>
  <sheetFormatPr baseColWidth="10" defaultRowHeight="15" x14ac:dyDescent="0.25"/>
  <cols>
    <col min="1" max="1" width="56.85546875" style="148" customWidth="1"/>
    <col min="2" max="2" width="15.7109375" style="148" customWidth="1"/>
    <col min="3" max="3" width="27.7109375" style="148" customWidth="1"/>
    <col min="4" max="4" width="15.7109375" style="148" customWidth="1"/>
    <col min="5" max="5" width="27.7109375" style="148" customWidth="1"/>
    <col min="6" max="6" width="15.7109375" style="148" customWidth="1"/>
    <col min="7" max="7" width="27.7109375" style="148" customWidth="1"/>
    <col min="8" max="10" width="15.7109375" style="148" customWidth="1"/>
    <col min="11" max="11" width="27.7109375" style="148" customWidth="1"/>
    <col min="12" max="12" width="15.7109375" style="148" customWidth="1"/>
    <col min="13" max="13" width="27.7109375" style="148" customWidth="1"/>
    <col min="14" max="14" width="15.7109375" style="148" customWidth="1"/>
    <col min="15" max="15" width="27.7109375" style="148" customWidth="1"/>
    <col min="16" max="17" width="15.7109375" style="148" customWidth="1"/>
    <col min="18" max="256" width="9.140625" style="148" customWidth="1"/>
    <col min="257" max="257" width="56.85546875" style="148" customWidth="1"/>
    <col min="258" max="258" width="15.7109375" style="148" customWidth="1"/>
    <col min="259" max="259" width="27.7109375" style="148" customWidth="1"/>
    <col min="260" max="260" width="15.7109375" style="148" customWidth="1"/>
    <col min="261" max="261" width="27.7109375" style="148" customWidth="1"/>
    <col min="262" max="262" width="15.7109375" style="148" customWidth="1"/>
    <col min="263" max="263" width="27.7109375" style="148" customWidth="1"/>
    <col min="264" max="266" width="15.7109375" style="148" customWidth="1"/>
    <col min="267" max="267" width="27.7109375" style="148" customWidth="1"/>
    <col min="268" max="268" width="15.7109375" style="148" customWidth="1"/>
    <col min="269" max="269" width="27.7109375" style="148" customWidth="1"/>
    <col min="270" max="270" width="15.7109375" style="148" customWidth="1"/>
    <col min="271" max="271" width="27.7109375" style="148" customWidth="1"/>
    <col min="272" max="273" width="15.7109375" style="148" customWidth="1"/>
    <col min="274" max="512" width="9.140625" style="148" customWidth="1"/>
    <col min="513" max="513" width="56.85546875" style="148" customWidth="1"/>
    <col min="514" max="514" width="15.7109375" style="148" customWidth="1"/>
    <col min="515" max="515" width="27.7109375" style="148" customWidth="1"/>
    <col min="516" max="516" width="15.7109375" style="148" customWidth="1"/>
    <col min="517" max="517" width="27.7109375" style="148" customWidth="1"/>
    <col min="518" max="518" width="15.7109375" style="148" customWidth="1"/>
    <col min="519" max="519" width="27.7109375" style="148" customWidth="1"/>
    <col min="520" max="522" width="15.7109375" style="148" customWidth="1"/>
    <col min="523" max="523" width="27.7109375" style="148" customWidth="1"/>
    <col min="524" max="524" width="15.7109375" style="148" customWidth="1"/>
    <col min="525" max="525" width="27.7109375" style="148" customWidth="1"/>
    <col min="526" max="526" width="15.7109375" style="148" customWidth="1"/>
    <col min="527" max="527" width="27.7109375" style="148" customWidth="1"/>
    <col min="528" max="529" width="15.7109375" style="148" customWidth="1"/>
    <col min="530" max="768" width="9.140625" style="148" customWidth="1"/>
    <col min="769" max="769" width="56.85546875" style="148" customWidth="1"/>
    <col min="770" max="770" width="15.7109375" style="148" customWidth="1"/>
    <col min="771" max="771" width="27.7109375" style="148" customWidth="1"/>
    <col min="772" max="772" width="15.7109375" style="148" customWidth="1"/>
    <col min="773" max="773" width="27.7109375" style="148" customWidth="1"/>
    <col min="774" max="774" width="15.7109375" style="148" customWidth="1"/>
    <col min="775" max="775" width="27.7109375" style="148" customWidth="1"/>
    <col min="776" max="778" width="15.7109375" style="148" customWidth="1"/>
    <col min="779" max="779" width="27.7109375" style="148" customWidth="1"/>
    <col min="780" max="780" width="15.7109375" style="148" customWidth="1"/>
    <col min="781" max="781" width="27.7109375" style="148" customWidth="1"/>
    <col min="782" max="782" width="15.7109375" style="148" customWidth="1"/>
    <col min="783" max="783" width="27.7109375" style="148" customWidth="1"/>
    <col min="784" max="785" width="15.7109375" style="148" customWidth="1"/>
    <col min="786" max="1024" width="9.140625" style="148" customWidth="1"/>
    <col min="1025" max="1025" width="56.85546875" style="148" customWidth="1"/>
    <col min="1026" max="1026" width="15.7109375" style="148" customWidth="1"/>
    <col min="1027" max="1027" width="27.7109375" style="148" customWidth="1"/>
    <col min="1028" max="1028" width="15.7109375" style="148" customWidth="1"/>
    <col min="1029" max="1029" width="27.7109375" style="148" customWidth="1"/>
    <col min="1030" max="1030" width="15.7109375" style="148" customWidth="1"/>
    <col min="1031" max="1031" width="27.7109375" style="148" customWidth="1"/>
    <col min="1032" max="1034" width="15.7109375" style="148" customWidth="1"/>
    <col min="1035" max="1035" width="27.7109375" style="148" customWidth="1"/>
    <col min="1036" max="1036" width="15.7109375" style="148" customWidth="1"/>
    <col min="1037" max="1037" width="27.7109375" style="148" customWidth="1"/>
    <col min="1038" max="1038" width="15.7109375" style="148" customWidth="1"/>
    <col min="1039" max="1039" width="27.7109375" style="148" customWidth="1"/>
    <col min="1040" max="1041" width="15.7109375" style="148" customWidth="1"/>
    <col min="1042" max="1280" width="9.140625" style="148" customWidth="1"/>
    <col min="1281" max="1281" width="56.85546875" style="148" customWidth="1"/>
    <col min="1282" max="1282" width="15.7109375" style="148" customWidth="1"/>
    <col min="1283" max="1283" width="27.7109375" style="148" customWidth="1"/>
    <col min="1284" max="1284" width="15.7109375" style="148" customWidth="1"/>
    <col min="1285" max="1285" width="27.7109375" style="148" customWidth="1"/>
    <col min="1286" max="1286" width="15.7109375" style="148" customWidth="1"/>
    <col min="1287" max="1287" width="27.7109375" style="148" customWidth="1"/>
    <col min="1288" max="1290" width="15.7109375" style="148" customWidth="1"/>
    <col min="1291" max="1291" width="27.7109375" style="148" customWidth="1"/>
    <col min="1292" max="1292" width="15.7109375" style="148" customWidth="1"/>
    <col min="1293" max="1293" width="27.7109375" style="148" customWidth="1"/>
    <col min="1294" max="1294" width="15.7109375" style="148" customWidth="1"/>
    <col min="1295" max="1295" width="27.7109375" style="148" customWidth="1"/>
    <col min="1296" max="1297" width="15.7109375" style="148" customWidth="1"/>
    <col min="1298" max="1536" width="9.140625" style="148" customWidth="1"/>
    <col min="1537" max="1537" width="56.85546875" style="148" customWidth="1"/>
    <col min="1538" max="1538" width="15.7109375" style="148" customWidth="1"/>
    <col min="1539" max="1539" width="27.7109375" style="148" customWidth="1"/>
    <col min="1540" max="1540" width="15.7109375" style="148" customWidth="1"/>
    <col min="1541" max="1541" width="27.7109375" style="148" customWidth="1"/>
    <col min="1542" max="1542" width="15.7109375" style="148" customWidth="1"/>
    <col min="1543" max="1543" width="27.7109375" style="148" customWidth="1"/>
    <col min="1544" max="1546" width="15.7109375" style="148" customWidth="1"/>
    <col min="1547" max="1547" width="27.7109375" style="148" customWidth="1"/>
    <col min="1548" max="1548" width="15.7109375" style="148" customWidth="1"/>
    <col min="1549" max="1549" width="27.7109375" style="148" customWidth="1"/>
    <col min="1550" max="1550" width="15.7109375" style="148" customWidth="1"/>
    <col min="1551" max="1551" width="27.7109375" style="148" customWidth="1"/>
    <col min="1552" max="1553" width="15.7109375" style="148" customWidth="1"/>
    <col min="1554" max="1792" width="9.140625" style="148" customWidth="1"/>
    <col min="1793" max="1793" width="56.85546875" style="148" customWidth="1"/>
    <col min="1794" max="1794" width="15.7109375" style="148" customWidth="1"/>
    <col min="1795" max="1795" width="27.7109375" style="148" customWidth="1"/>
    <col min="1796" max="1796" width="15.7109375" style="148" customWidth="1"/>
    <col min="1797" max="1797" width="27.7109375" style="148" customWidth="1"/>
    <col min="1798" max="1798" width="15.7109375" style="148" customWidth="1"/>
    <col min="1799" max="1799" width="27.7109375" style="148" customWidth="1"/>
    <col min="1800" max="1802" width="15.7109375" style="148" customWidth="1"/>
    <col min="1803" max="1803" width="27.7109375" style="148" customWidth="1"/>
    <col min="1804" max="1804" width="15.7109375" style="148" customWidth="1"/>
    <col min="1805" max="1805" width="27.7109375" style="148" customWidth="1"/>
    <col min="1806" max="1806" width="15.7109375" style="148" customWidth="1"/>
    <col min="1807" max="1807" width="27.7109375" style="148" customWidth="1"/>
    <col min="1808" max="1809" width="15.7109375" style="148" customWidth="1"/>
    <col min="1810" max="2048" width="9.140625" style="148" customWidth="1"/>
    <col min="2049" max="2049" width="56.85546875" style="148" customWidth="1"/>
    <col min="2050" max="2050" width="15.7109375" style="148" customWidth="1"/>
    <col min="2051" max="2051" width="27.7109375" style="148" customWidth="1"/>
    <col min="2052" max="2052" width="15.7109375" style="148" customWidth="1"/>
    <col min="2053" max="2053" width="27.7109375" style="148" customWidth="1"/>
    <col min="2054" max="2054" width="15.7109375" style="148" customWidth="1"/>
    <col min="2055" max="2055" width="27.7109375" style="148" customWidth="1"/>
    <col min="2056" max="2058" width="15.7109375" style="148" customWidth="1"/>
    <col min="2059" max="2059" width="27.7109375" style="148" customWidth="1"/>
    <col min="2060" max="2060" width="15.7109375" style="148" customWidth="1"/>
    <col min="2061" max="2061" width="27.7109375" style="148" customWidth="1"/>
    <col min="2062" max="2062" width="15.7109375" style="148" customWidth="1"/>
    <col min="2063" max="2063" width="27.7109375" style="148" customWidth="1"/>
    <col min="2064" max="2065" width="15.7109375" style="148" customWidth="1"/>
    <col min="2066" max="2304" width="9.140625" style="148" customWidth="1"/>
    <col min="2305" max="2305" width="56.85546875" style="148" customWidth="1"/>
    <col min="2306" max="2306" width="15.7109375" style="148" customWidth="1"/>
    <col min="2307" max="2307" width="27.7109375" style="148" customWidth="1"/>
    <col min="2308" max="2308" width="15.7109375" style="148" customWidth="1"/>
    <col min="2309" max="2309" width="27.7109375" style="148" customWidth="1"/>
    <col min="2310" max="2310" width="15.7109375" style="148" customWidth="1"/>
    <col min="2311" max="2311" width="27.7109375" style="148" customWidth="1"/>
    <col min="2312" max="2314" width="15.7109375" style="148" customWidth="1"/>
    <col min="2315" max="2315" width="27.7109375" style="148" customWidth="1"/>
    <col min="2316" max="2316" width="15.7109375" style="148" customWidth="1"/>
    <col min="2317" max="2317" width="27.7109375" style="148" customWidth="1"/>
    <col min="2318" max="2318" width="15.7109375" style="148" customWidth="1"/>
    <col min="2319" max="2319" width="27.7109375" style="148" customWidth="1"/>
    <col min="2320" max="2321" width="15.7109375" style="148" customWidth="1"/>
    <col min="2322" max="2560" width="9.140625" style="148" customWidth="1"/>
    <col min="2561" max="2561" width="56.85546875" style="148" customWidth="1"/>
    <col min="2562" max="2562" width="15.7109375" style="148" customWidth="1"/>
    <col min="2563" max="2563" width="27.7109375" style="148" customWidth="1"/>
    <col min="2564" max="2564" width="15.7109375" style="148" customWidth="1"/>
    <col min="2565" max="2565" width="27.7109375" style="148" customWidth="1"/>
    <col min="2566" max="2566" width="15.7109375" style="148" customWidth="1"/>
    <col min="2567" max="2567" width="27.7109375" style="148" customWidth="1"/>
    <col min="2568" max="2570" width="15.7109375" style="148" customWidth="1"/>
    <col min="2571" max="2571" width="27.7109375" style="148" customWidth="1"/>
    <col min="2572" max="2572" width="15.7109375" style="148" customWidth="1"/>
    <col min="2573" max="2573" width="27.7109375" style="148" customWidth="1"/>
    <col min="2574" max="2574" width="15.7109375" style="148" customWidth="1"/>
    <col min="2575" max="2575" width="27.7109375" style="148" customWidth="1"/>
    <col min="2576" max="2577" width="15.7109375" style="148" customWidth="1"/>
    <col min="2578" max="2816" width="9.140625" style="148" customWidth="1"/>
    <col min="2817" max="2817" width="56.85546875" style="148" customWidth="1"/>
    <col min="2818" max="2818" width="15.7109375" style="148" customWidth="1"/>
    <col min="2819" max="2819" width="27.7109375" style="148" customWidth="1"/>
    <col min="2820" max="2820" width="15.7109375" style="148" customWidth="1"/>
    <col min="2821" max="2821" width="27.7109375" style="148" customWidth="1"/>
    <col min="2822" max="2822" width="15.7109375" style="148" customWidth="1"/>
    <col min="2823" max="2823" width="27.7109375" style="148" customWidth="1"/>
    <col min="2824" max="2826" width="15.7109375" style="148" customWidth="1"/>
    <col min="2827" max="2827" width="27.7109375" style="148" customWidth="1"/>
    <col min="2828" max="2828" width="15.7109375" style="148" customWidth="1"/>
    <col min="2829" max="2829" width="27.7109375" style="148" customWidth="1"/>
    <col min="2830" max="2830" width="15.7109375" style="148" customWidth="1"/>
    <col min="2831" max="2831" width="27.7109375" style="148" customWidth="1"/>
    <col min="2832" max="2833" width="15.7109375" style="148" customWidth="1"/>
    <col min="2834" max="3072" width="9.140625" style="148" customWidth="1"/>
    <col min="3073" max="3073" width="56.85546875" style="148" customWidth="1"/>
    <col min="3074" max="3074" width="15.7109375" style="148" customWidth="1"/>
    <col min="3075" max="3075" width="27.7109375" style="148" customWidth="1"/>
    <col min="3076" max="3076" width="15.7109375" style="148" customWidth="1"/>
    <col min="3077" max="3077" width="27.7109375" style="148" customWidth="1"/>
    <col min="3078" max="3078" width="15.7109375" style="148" customWidth="1"/>
    <col min="3079" max="3079" width="27.7109375" style="148" customWidth="1"/>
    <col min="3080" max="3082" width="15.7109375" style="148" customWidth="1"/>
    <col min="3083" max="3083" width="27.7109375" style="148" customWidth="1"/>
    <col min="3084" max="3084" width="15.7109375" style="148" customWidth="1"/>
    <col min="3085" max="3085" width="27.7109375" style="148" customWidth="1"/>
    <col min="3086" max="3086" width="15.7109375" style="148" customWidth="1"/>
    <col min="3087" max="3087" width="27.7109375" style="148" customWidth="1"/>
    <col min="3088" max="3089" width="15.7109375" style="148" customWidth="1"/>
    <col min="3090" max="3328" width="9.140625" style="148" customWidth="1"/>
    <col min="3329" max="3329" width="56.85546875" style="148" customWidth="1"/>
    <col min="3330" max="3330" width="15.7109375" style="148" customWidth="1"/>
    <col min="3331" max="3331" width="27.7109375" style="148" customWidth="1"/>
    <col min="3332" max="3332" width="15.7109375" style="148" customWidth="1"/>
    <col min="3333" max="3333" width="27.7109375" style="148" customWidth="1"/>
    <col min="3334" max="3334" width="15.7109375" style="148" customWidth="1"/>
    <col min="3335" max="3335" width="27.7109375" style="148" customWidth="1"/>
    <col min="3336" max="3338" width="15.7109375" style="148" customWidth="1"/>
    <col min="3339" max="3339" width="27.7109375" style="148" customWidth="1"/>
    <col min="3340" max="3340" width="15.7109375" style="148" customWidth="1"/>
    <col min="3341" max="3341" width="27.7109375" style="148" customWidth="1"/>
    <col min="3342" max="3342" width="15.7109375" style="148" customWidth="1"/>
    <col min="3343" max="3343" width="27.7109375" style="148" customWidth="1"/>
    <col min="3344" max="3345" width="15.7109375" style="148" customWidth="1"/>
    <col min="3346" max="3584" width="9.140625" style="148" customWidth="1"/>
    <col min="3585" max="3585" width="56.85546875" style="148" customWidth="1"/>
    <col min="3586" max="3586" width="15.7109375" style="148" customWidth="1"/>
    <col min="3587" max="3587" width="27.7109375" style="148" customWidth="1"/>
    <col min="3588" max="3588" width="15.7109375" style="148" customWidth="1"/>
    <col min="3589" max="3589" width="27.7109375" style="148" customWidth="1"/>
    <col min="3590" max="3590" width="15.7109375" style="148" customWidth="1"/>
    <col min="3591" max="3591" width="27.7109375" style="148" customWidth="1"/>
    <col min="3592" max="3594" width="15.7109375" style="148" customWidth="1"/>
    <col min="3595" max="3595" width="27.7109375" style="148" customWidth="1"/>
    <col min="3596" max="3596" width="15.7109375" style="148" customWidth="1"/>
    <col min="3597" max="3597" width="27.7109375" style="148" customWidth="1"/>
    <col min="3598" max="3598" width="15.7109375" style="148" customWidth="1"/>
    <col min="3599" max="3599" width="27.7109375" style="148" customWidth="1"/>
    <col min="3600" max="3601" width="15.7109375" style="148" customWidth="1"/>
    <col min="3602" max="3840" width="9.140625" style="148" customWidth="1"/>
    <col min="3841" max="3841" width="56.85546875" style="148" customWidth="1"/>
    <col min="3842" max="3842" width="15.7109375" style="148" customWidth="1"/>
    <col min="3843" max="3843" width="27.7109375" style="148" customWidth="1"/>
    <col min="3844" max="3844" width="15.7109375" style="148" customWidth="1"/>
    <col min="3845" max="3845" width="27.7109375" style="148" customWidth="1"/>
    <col min="3846" max="3846" width="15.7109375" style="148" customWidth="1"/>
    <col min="3847" max="3847" width="27.7109375" style="148" customWidth="1"/>
    <col min="3848" max="3850" width="15.7109375" style="148" customWidth="1"/>
    <col min="3851" max="3851" width="27.7109375" style="148" customWidth="1"/>
    <col min="3852" max="3852" width="15.7109375" style="148" customWidth="1"/>
    <col min="3853" max="3853" width="27.7109375" style="148" customWidth="1"/>
    <col min="3854" max="3854" width="15.7109375" style="148" customWidth="1"/>
    <col min="3855" max="3855" width="27.7109375" style="148" customWidth="1"/>
    <col min="3856" max="3857" width="15.7109375" style="148" customWidth="1"/>
    <col min="3858" max="4096" width="9.140625" style="148" customWidth="1"/>
    <col min="4097" max="4097" width="56.85546875" style="148" customWidth="1"/>
    <col min="4098" max="4098" width="15.7109375" style="148" customWidth="1"/>
    <col min="4099" max="4099" width="27.7109375" style="148" customWidth="1"/>
    <col min="4100" max="4100" width="15.7109375" style="148" customWidth="1"/>
    <col min="4101" max="4101" width="27.7109375" style="148" customWidth="1"/>
    <col min="4102" max="4102" width="15.7109375" style="148" customWidth="1"/>
    <col min="4103" max="4103" width="27.7109375" style="148" customWidth="1"/>
    <col min="4104" max="4106" width="15.7109375" style="148" customWidth="1"/>
    <col min="4107" max="4107" width="27.7109375" style="148" customWidth="1"/>
    <col min="4108" max="4108" width="15.7109375" style="148" customWidth="1"/>
    <col min="4109" max="4109" width="27.7109375" style="148" customWidth="1"/>
    <col min="4110" max="4110" width="15.7109375" style="148" customWidth="1"/>
    <col min="4111" max="4111" width="27.7109375" style="148" customWidth="1"/>
    <col min="4112" max="4113" width="15.7109375" style="148" customWidth="1"/>
    <col min="4114" max="4352" width="9.140625" style="148" customWidth="1"/>
    <col min="4353" max="4353" width="56.85546875" style="148" customWidth="1"/>
    <col min="4354" max="4354" width="15.7109375" style="148" customWidth="1"/>
    <col min="4355" max="4355" width="27.7109375" style="148" customWidth="1"/>
    <col min="4356" max="4356" width="15.7109375" style="148" customWidth="1"/>
    <col min="4357" max="4357" width="27.7109375" style="148" customWidth="1"/>
    <col min="4358" max="4358" width="15.7109375" style="148" customWidth="1"/>
    <col min="4359" max="4359" width="27.7109375" style="148" customWidth="1"/>
    <col min="4360" max="4362" width="15.7109375" style="148" customWidth="1"/>
    <col min="4363" max="4363" width="27.7109375" style="148" customWidth="1"/>
    <col min="4364" max="4364" width="15.7109375" style="148" customWidth="1"/>
    <col min="4365" max="4365" width="27.7109375" style="148" customWidth="1"/>
    <col min="4366" max="4366" width="15.7109375" style="148" customWidth="1"/>
    <col min="4367" max="4367" width="27.7109375" style="148" customWidth="1"/>
    <col min="4368" max="4369" width="15.7109375" style="148" customWidth="1"/>
    <col min="4370" max="4608" width="9.140625" style="148" customWidth="1"/>
    <col min="4609" max="4609" width="56.85546875" style="148" customWidth="1"/>
    <col min="4610" max="4610" width="15.7109375" style="148" customWidth="1"/>
    <col min="4611" max="4611" width="27.7109375" style="148" customWidth="1"/>
    <col min="4612" max="4612" width="15.7109375" style="148" customWidth="1"/>
    <col min="4613" max="4613" width="27.7109375" style="148" customWidth="1"/>
    <col min="4614" max="4614" width="15.7109375" style="148" customWidth="1"/>
    <col min="4615" max="4615" width="27.7109375" style="148" customWidth="1"/>
    <col min="4616" max="4618" width="15.7109375" style="148" customWidth="1"/>
    <col min="4619" max="4619" width="27.7109375" style="148" customWidth="1"/>
    <col min="4620" max="4620" width="15.7109375" style="148" customWidth="1"/>
    <col min="4621" max="4621" width="27.7109375" style="148" customWidth="1"/>
    <col min="4622" max="4622" width="15.7109375" style="148" customWidth="1"/>
    <col min="4623" max="4623" width="27.7109375" style="148" customWidth="1"/>
    <col min="4624" max="4625" width="15.7109375" style="148" customWidth="1"/>
    <col min="4626" max="4864" width="9.140625" style="148" customWidth="1"/>
    <col min="4865" max="4865" width="56.85546875" style="148" customWidth="1"/>
    <col min="4866" max="4866" width="15.7109375" style="148" customWidth="1"/>
    <col min="4867" max="4867" width="27.7109375" style="148" customWidth="1"/>
    <col min="4868" max="4868" width="15.7109375" style="148" customWidth="1"/>
    <col min="4869" max="4869" width="27.7109375" style="148" customWidth="1"/>
    <col min="4870" max="4870" width="15.7109375" style="148" customWidth="1"/>
    <col min="4871" max="4871" width="27.7109375" style="148" customWidth="1"/>
    <col min="4872" max="4874" width="15.7109375" style="148" customWidth="1"/>
    <col min="4875" max="4875" width="27.7109375" style="148" customWidth="1"/>
    <col min="4876" max="4876" width="15.7109375" style="148" customWidth="1"/>
    <col min="4877" max="4877" width="27.7109375" style="148" customWidth="1"/>
    <col min="4878" max="4878" width="15.7109375" style="148" customWidth="1"/>
    <col min="4879" max="4879" width="27.7109375" style="148" customWidth="1"/>
    <col min="4880" max="4881" width="15.7109375" style="148" customWidth="1"/>
    <col min="4882" max="5120" width="9.140625" style="148" customWidth="1"/>
    <col min="5121" max="5121" width="56.85546875" style="148" customWidth="1"/>
    <col min="5122" max="5122" width="15.7109375" style="148" customWidth="1"/>
    <col min="5123" max="5123" width="27.7109375" style="148" customWidth="1"/>
    <col min="5124" max="5124" width="15.7109375" style="148" customWidth="1"/>
    <col min="5125" max="5125" width="27.7109375" style="148" customWidth="1"/>
    <col min="5126" max="5126" width="15.7109375" style="148" customWidth="1"/>
    <col min="5127" max="5127" width="27.7109375" style="148" customWidth="1"/>
    <col min="5128" max="5130" width="15.7109375" style="148" customWidth="1"/>
    <col min="5131" max="5131" width="27.7109375" style="148" customWidth="1"/>
    <col min="5132" max="5132" width="15.7109375" style="148" customWidth="1"/>
    <col min="5133" max="5133" width="27.7109375" style="148" customWidth="1"/>
    <col min="5134" max="5134" width="15.7109375" style="148" customWidth="1"/>
    <col min="5135" max="5135" width="27.7109375" style="148" customWidth="1"/>
    <col min="5136" max="5137" width="15.7109375" style="148" customWidth="1"/>
    <col min="5138" max="5376" width="9.140625" style="148" customWidth="1"/>
    <col min="5377" max="5377" width="56.85546875" style="148" customWidth="1"/>
    <col min="5378" max="5378" width="15.7109375" style="148" customWidth="1"/>
    <col min="5379" max="5379" width="27.7109375" style="148" customWidth="1"/>
    <col min="5380" max="5380" width="15.7109375" style="148" customWidth="1"/>
    <col min="5381" max="5381" width="27.7109375" style="148" customWidth="1"/>
    <col min="5382" max="5382" width="15.7109375" style="148" customWidth="1"/>
    <col min="5383" max="5383" width="27.7109375" style="148" customWidth="1"/>
    <col min="5384" max="5386" width="15.7109375" style="148" customWidth="1"/>
    <col min="5387" max="5387" width="27.7109375" style="148" customWidth="1"/>
    <col min="5388" max="5388" width="15.7109375" style="148" customWidth="1"/>
    <col min="5389" max="5389" width="27.7109375" style="148" customWidth="1"/>
    <col min="5390" max="5390" width="15.7109375" style="148" customWidth="1"/>
    <col min="5391" max="5391" width="27.7109375" style="148" customWidth="1"/>
    <col min="5392" max="5393" width="15.7109375" style="148" customWidth="1"/>
    <col min="5394" max="5632" width="9.140625" style="148" customWidth="1"/>
    <col min="5633" max="5633" width="56.85546875" style="148" customWidth="1"/>
    <col min="5634" max="5634" width="15.7109375" style="148" customWidth="1"/>
    <col min="5635" max="5635" width="27.7109375" style="148" customWidth="1"/>
    <col min="5636" max="5636" width="15.7109375" style="148" customWidth="1"/>
    <col min="5637" max="5637" width="27.7109375" style="148" customWidth="1"/>
    <col min="5638" max="5638" width="15.7109375" style="148" customWidth="1"/>
    <col min="5639" max="5639" width="27.7109375" style="148" customWidth="1"/>
    <col min="5640" max="5642" width="15.7109375" style="148" customWidth="1"/>
    <col min="5643" max="5643" width="27.7109375" style="148" customWidth="1"/>
    <col min="5644" max="5644" width="15.7109375" style="148" customWidth="1"/>
    <col min="5645" max="5645" width="27.7109375" style="148" customWidth="1"/>
    <col min="5646" max="5646" width="15.7109375" style="148" customWidth="1"/>
    <col min="5647" max="5647" width="27.7109375" style="148" customWidth="1"/>
    <col min="5648" max="5649" width="15.7109375" style="148" customWidth="1"/>
    <col min="5650" max="5888" width="9.140625" style="148" customWidth="1"/>
    <col min="5889" max="5889" width="56.85546875" style="148" customWidth="1"/>
    <col min="5890" max="5890" width="15.7109375" style="148" customWidth="1"/>
    <col min="5891" max="5891" width="27.7109375" style="148" customWidth="1"/>
    <col min="5892" max="5892" width="15.7109375" style="148" customWidth="1"/>
    <col min="5893" max="5893" width="27.7109375" style="148" customWidth="1"/>
    <col min="5894" max="5894" width="15.7109375" style="148" customWidth="1"/>
    <col min="5895" max="5895" width="27.7109375" style="148" customWidth="1"/>
    <col min="5896" max="5898" width="15.7109375" style="148" customWidth="1"/>
    <col min="5899" max="5899" width="27.7109375" style="148" customWidth="1"/>
    <col min="5900" max="5900" width="15.7109375" style="148" customWidth="1"/>
    <col min="5901" max="5901" width="27.7109375" style="148" customWidth="1"/>
    <col min="5902" max="5902" width="15.7109375" style="148" customWidth="1"/>
    <col min="5903" max="5903" width="27.7109375" style="148" customWidth="1"/>
    <col min="5904" max="5905" width="15.7109375" style="148" customWidth="1"/>
    <col min="5906" max="6144" width="9.140625" style="148" customWidth="1"/>
    <col min="6145" max="6145" width="56.85546875" style="148" customWidth="1"/>
    <col min="6146" max="6146" width="15.7109375" style="148" customWidth="1"/>
    <col min="6147" max="6147" width="27.7109375" style="148" customWidth="1"/>
    <col min="6148" max="6148" width="15.7109375" style="148" customWidth="1"/>
    <col min="6149" max="6149" width="27.7109375" style="148" customWidth="1"/>
    <col min="6150" max="6150" width="15.7109375" style="148" customWidth="1"/>
    <col min="6151" max="6151" width="27.7109375" style="148" customWidth="1"/>
    <col min="6152" max="6154" width="15.7109375" style="148" customWidth="1"/>
    <col min="6155" max="6155" width="27.7109375" style="148" customWidth="1"/>
    <col min="6156" max="6156" width="15.7109375" style="148" customWidth="1"/>
    <col min="6157" max="6157" width="27.7109375" style="148" customWidth="1"/>
    <col min="6158" max="6158" width="15.7109375" style="148" customWidth="1"/>
    <col min="6159" max="6159" width="27.7109375" style="148" customWidth="1"/>
    <col min="6160" max="6161" width="15.7109375" style="148" customWidth="1"/>
    <col min="6162" max="6400" width="9.140625" style="148" customWidth="1"/>
    <col min="6401" max="6401" width="56.85546875" style="148" customWidth="1"/>
    <col min="6402" max="6402" width="15.7109375" style="148" customWidth="1"/>
    <col min="6403" max="6403" width="27.7109375" style="148" customWidth="1"/>
    <col min="6404" max="6404" width="15.7109375" style="148" customWidth="1"/>
    <col min="6405" max="6405" width="27.7109375" style="148" customWidth="1"/>
    <col min="6406" max="6406" width="15.7109375" style="148" customWidth="1"/>
    <col min="6407" max="6407" width="27.7109375" style="148" customWidth="1"/>
    <col min="6408" max="6410" width="15.7109375" style="148" customWidth="1"/>
    <col min="6411" max="6411" width="27.7109375" style="148" customWidth="1"/>
    <col min="6412" max="6412" width="15.7109375" style="148" customWidth="1"/>
    <col min="6413" max="6413" width="27.7109375" style="148" customWidth="1"/>
    <col min="6414" max="6414" width="15.7109375" style="148" customWidth="1"/>
    <col min="6415" max="6415" width="27.7109375" style="148" customWidth="1"/>
    <col min="6416" max="6417" width="15.7109375" style="148" customWidth="1"/>
    <col min="6418" max="6656" width="9.140625" style="148" customWidth="1"/>
    <col min="6657" max="6657" width="56.85546875" style="148" customWidth="1"/>
    <col min="6658" max="6658" width="15.7109375" style="148" customWidth="1"/>
    <col min="6659" max="6659" width="27.7109375" style="148" customWidth="1"/>
    <col min="6660" max="6660" width="15.7109375" style="148" customWidth="1"/>
    <col min="6661" max="6661" width="27.7109375" style="148" customWidth="1"/>
    <col min="6662" max="6662" width="15.7109375" style="148" customWidth="1"/>
    <col min="6663" max="6663" width="27.7109375" style="148" customWidth="1"/>
    <col min="6664" max="6666" width="15.7109375" style="148" customWidth="1"/>
    <col min="6667" max="6667" width="27.7109375" style="148" customWidth="1"/>
    <col min="6668" max="6668" width="15.7109375" style="148" customWidth="1"/>
    <col min="6669" max="6669" width="27.7109375" style="148" customWidth="1"/>
    <col min="6670" max="6670" width="15.7109375" style="148" customWidth="1"/>
    <col min="6671" max="6671" width="27.7109375" style="148" customWidth="1"/>
    <col min="6672" max="6673" width="15.7109375" style="148" customWidth="1"/>
    <col min="6674" max="6912" width="9.140625" style="148" customWidth="1"/>
    <col min="6913" max="6913" width="56.85546875" style="148" customWidth="1"/>
    <col min="6914" max="6914" width="15.7109375" style="148" customWidth="1"/>
    <col min="6915" max="6915" width="27.7109375" style="148" customWidth="1"/>
    <col min="6916" max="6916" width="15.7109375" style="148" customWidth="1"/>
    <col min="6917" max="6917" width="27.7109375" style="148" customWidth="1"/>
    <col min="6918" max="6918" width="15.7109375" style="148" customWidth="1"/>
    <col min="6919" max="6919" width="27.7109375" style="148" customWidth="1"/>
    <col min="6920" max="6922" width="15.7109375" style="148" customWidth="1"/>
    <col min="6923" max="6923" width="27.7109375" style="148" customWidth="1"/>
    <col min="6924" max="6924" width="15.7109375" style="148" customWidth="1"/>
    <col min="6925" max="6925" width="27.7109375" style="148" customWidth="1"/>
    <col min="6926" max="6926" width="15.7109375" style="148" customWidth="1"/>
    <col min="6927" max="6927" width="27.7109375" style="148" customWidth="1"/>
    <col min="6928" max="6929" width="15.7109375" style="148" customWidth="1"/>
    <col min="6930" max="7168" width="9.140625" style="148" customWidth="1"/>
    <col min="7169" max="7169" width="56.85546875" style="148" customWidth="1"/>
    <col min="7170" max="7170" width="15.7109375" style="148" customWidth="1"/>
    <col min="7171" max="7171" width="27.7109375" style="148" customWidth="1"/>
    <col min="7172" max="7172" width="15.7109375" style="148" customWidth="1"/>
    <col min="7173" max="7173" width="27.7109375" style="148" customWidth="1"/>
    <col min="7174" max="7174" width="15.7109375" style="148" customWidth="1"/>
    <col min="7175" max="7175" width="27.7109375" style="148" customWidth="1"/>
    <col min="7176" max="7178" width="15.7109375" style="148" customWidth="1"/>
    <col min="7179" max="7179" width="27.7109375" style="148" customWidth="1"/>
    <col min="7180" max="7180" width="15.7109375" style="148" customWidth="1"/>
    <col min="7181" max="7181" width="27.7109375" style="148" customWidth="1"/>
    <col min="7182" max="7182" width="15.7109375" style="148" customWidth="1"/>
    <col min="7183" max="7183" width="27.7109375" style="148" customWidth="1"/>
    <col min="7184" max="7185" width="15.7109375" style="148" customWidth="1"/>
    <col min="7186" max="7424" width="9.140625" style="148" customWidth="1"/>
    <col min="7425" max="7425" width="56.85546875" style="148" customWidth="1"/>
    <col min="7426" max="7426" width="15.7109375" style="148" customWidth="1"/>
    <col min="7427" max="7427" width="27.7109375" style="148" customWidth="1"/>
    <col min="7428" max="7428" width="15.7109375" style="148" customWidth="1"/>
    <col min="7429" max="7429" width="27.7109375" style="148" customWidth="1"/>
    <col min="7430" max="7430" width="15.7109375" style="148" customWidth="1"/>
    <col min="7431" max="7431" width="27.7109375" style="148" customWidth="1"/>
    <col min="7432" max="7434" width="15.7109375" style="148" customWidth="1"/>
    <col min="7435" max="7435" width="27.7109375" style="148" customWidth="1"/>
    <col min="7436" max="7436" width="15.7109375" style="148" customWidth="1"/>
    <col min="7437" max="7437" width="27.7109375" style="148" customWidth="1"/>
    <col min="7438" max="7438" width="15.7109375" style="148" customWidth="1"/>
    <col min="7439" max="7439" width="27.7109375" style="148" customWidth="1"/>
    <col min="7440" max="7441" width="15.7109375" style="148" customWidth="1"/>
    <col min="7442" max="7680" width="9.140625" style="148" customWidth="1"/>
    <col min="7681" max="7681" width="56.85546875" style="148" customWidth="1"/>
    <col min="7682" max="7682" width="15.7109375" style="148" customWidth="1"/>
    <col min="7683" max="7683" width="27.7109375" style="148" customWidth="1"/>
    <col min="7684" max="7684" width="15.7109375" style="148" customWidth="1"/>
    <col min="7685" max="7685" width="27.7109375" style="148" customWidth="1"/>
    <col min="7686" max="7686" width="15.7109375" style="148" customWidth="1"/>
    <col min="7687" max="7687" width="27.7109375" style="148" customWidth="1"/>
    <col min="7688" max="7690" width="15.7109375" style="148" customWidth="1"/>
    <col min="7691" max="7691" width="27.7109375" style="148" customWidth="1"/>
    <col min="7692" max="7692" width="15.7109375" style="148" customWidth="1"/>
    <col min="7693" max="7693" width="27.7109375" style="148" customWidth="1"/>
    <col min="7694" max="7694" width="15.7109375" style="148" customWidth="1"/>
    <col min="7695" max="7695" width="27.7109375" style="148" customWidth="1"/>
    <col min="7696" max="7697" width="15.7109375" style="148" customWidth="1"/>
    <col min="7698" max="7936" width="9.140625" style="148" customWidth="1"/>
    <col min="7937" max="7937" width="56.85546875" style="148" customWidth="1"/>
    <col min="7938" max="7938" width="15.7109375" style="148" customWidth="1"/>
    <col min="7939" max="7939" width="27.7109375" style="148" customWidth="1"/>
    <col min="7940" max="7940" width="15.7109375" style="148" customWidth="1"/>
    <col min="7941" max="7941" width="27.7109375" style="148" customWidth="1"/>
    <col min="7942" max="7942" width="15.7109375" style="148" customWidth="1"/>
    <col min="7943" max="7943" width="27.7109375" style="148" customWidth="1"/>
    <col min="7944" max="7946" width="15.7109375" style="148" customWidth="1"/>
    <col min="7947" max="7947" width="27.7109375" style="148" customWidth="1"/>
    <col min="7948" max="7948" width="15.7109375" style="148" customWidth="1"/>
    <col min="7949" max="7949" width="27.7109375" style="148" customWidth="1"/>
    <col min="7950" max="7950" width="15.7109375" style="148" customWidth="1"/>
    <col min="7951" max="7951" width="27.7109375" style="148" customWidth="1"/>
    <col min="7952" max="7953" width="15.7109375" style="148" customWidth="1"/>
    <col min="7954" max="8192" width="9.140625" style="148" customWidth="1"/>
    <col min="8193" max="8193" width="56.85546875" style="148" customWidth="1"/>
    <col min="8194" max="8194" width="15.7109375" style="148" customWidth="1"/>
    <col min="8195" max="8195" width="27.7109375" style="148" customWidth="1"/>
    <col min="8196" max="8196" width="15.7109375" style="148" customWidth="1"/>
    <col min="8197" max="8197" width="27.7109375" style="148" customWidth="1"/>
    <col min="8198" max="8198" width="15.7109375" style="148" customWidth="1"/>
    <col min="8199" max="8199" width="27.7109375" style="148" customWidth="1"/>
    <col min="8200" max="8202" width="15.7109375" style="148" customWidth="1"/>
    <col min="8203" max="8203" width="27.7109375" style="148" customWidth="1"/>
    <col min="8204" max="8204" width="15.7109375" style="148" customWidth="1"/>
    <col min="8205" max="8205" width="27.7109375" style="148" customWidth="1"/>
    <col min="8206" max="8206" width="15.7109375" style="148" customWidth="1"/>
    <col min="8207" max="8207" width="27.7109375" style="148" customWidth="1"/>
    <col min="8208" max="8209" width="15.7109375" style="148" customWidth="1"/>
    <col min="8210" max="8448" width="9.140625" style="148" customWidth="1"/>
    <col min="8449" max="8449" width="56.85546875" style="148" customWidth="1"/>
    <col min="8450" max="8450" width="15.7109375" style="148" customWidth="1"/>
    <col min="8451" max="8451" width="27.7109375" style="148" customWidth="1"/>
    <col min="8452" max="8452" width="15.7109375" style="148" customWidth="1"/>
    <col min="8453" max="8453" width="27.7109375" style="148" customWidth="1"/>
    <col min="8454" max="8454" width="15.7109375" style="148" customWidth="1"/>
    <col min="8455" max="8455" width="27.7109375" style="148" customWidth="1"/>
    <col min="8456" max="8458" width="15.7109375" style="148" customWidth="1"/>
    <col min="8459" max="8459" width="27.7109375" style="148" customWidth="1"/>
    <col min="8460" max="8460" width="15.7109375" style="148" customWidth="1"/>
    <col min="8461" max="8461" width="27.7109375" style="148" customWidth="1"/>
    <col min="8462" max="8462" width="15.7109375" style="148" customWidth="1"/>
    <col min="8463" max="8463" width="27.7109375" style="148" customWidth="1"/>
    <col min="8464" max="8465" width="15.7109375" style="148" customWidth="1"/>
    <col min="8466" max="8704" width="9.140625" style="148" customWidth="1"/>
    <col min="8705" max="8705" width="56.85546875" style="148" customWidth="1"/>
    <col min="8706" max="8706" width="15.7109375" style="148" customWidth="1"/>
    <col min="8707" max="8707" width="27.7109375" style="148" customWidth="1"/>
    <col min="8708" max="8708" width="15.7109375" style="148" customWidth="1"/>
    <col min="8709" max="8709" width="27.7109375" style="148" customWidth="1"/>
    <col min="8710" max="8710" width="15.7109375" style="148" customWidth="1"/>
    <col min="8711" max="8711" width="27.7109375" style="148" customWidth="1"/>
    <col min="8712" max="8714" width="15.7109375" style="148" customWidth="1"/>
    <col min="8715" max="8715" width="27.7109375" style="148" customWidth="1"/>
    <col min="8716" max="8716" width="15.7109375" style="148" customWidth="1"/>
    <col min="8717" max="8717" width="27.7109375" style="148" customWidth="1"/>
    <col min="8718" max="8718" width="15.7109375" style="148" customWidth="1"/>
    <col min="8719" max="8719" width="27.7109375" style="148" customWidth="1"/>
    <col min="8720" max="8721" width="15.7109375" style="148" customWidth="1"/>
    <col min="8722" max="8960" width="9.140625" style="148" customWidth="1"/>
    <col min="8961" max="8961" width="56.85546875" style="148" customWidth="1"/>
    <col min="8962" max="8962" width="15.7109375" style="148" customWidth="1"/>
    <col min="8963" max="8963" width="27.7109375" style="148" customWidth="1"/>
    <col min="8964" max="8964" width="15.7109375" style="148" customWidth="1"/>
    <col min="8965" max="8965" width="27.7109375" style="148" customWidth="1"/>
    <col min="8966" max="8966" width="15.7109375" style="148" customWidth="1"/>
    <col min="8967" max="8967" width="27.7109375" style="148" customWidth="1"/>
    <col min="8968" max="8970" width="15.7109375" style="148" customWidth="1"/>
    <col min="8971" max="8971" width="27.7109375" style="148" customWidth="1"/>
    <col min="8972" max="8972" width="15.7109375" style="148" customWidth="1"/>
    <col min="8973" max="8973" width="27.7109375" style="148" customWidth="1"/>
    <col min="8974" max="8974" width="15.7109375" style="148" customWidth="1"/>
    <col min="8975" max="8975" width="27.7109375" style="148" customWidth="1"/>
    <col min="8976" max="8977" width="15.7109375" style="148" customWidth="1"/>
    <col min="8978" max="9216" width="9.140625" style="148" customWidth="1"/>
    <col min="9217" max="9217" width="56.85546875" style="148" customWidth="1"/>
    <col min="9218" max="9218" width="15.7109375" style="148" customWidth="1"/>
    <col min="9219" max="9219" width="27.7109375" style="148" customWidth="1"/>
    <col min="9220" max="9220" width="15.7109375" style="148" customWidth="1"/>
    <col min="9221" max="9221" width="27.7109375" style="148" customWidth="1"/>
    <col min="9222" max="9222" width="15.7109375" style="148" customWidth="1"/>
    <col min="9223" max="9223" width="27.7109375" style="148" customWidth="1"/>
    <col min="9224" max="9226" width="15.7109375" style="148" customWidth="1"/>
    <col min="9227" max="9227" width="27.7109375" style="148" customWidth="1"/>
    <col min="9228" max="9228" width="15.7109375" style="148" customWidth="1"/>
    <col min="9229" max="9229" width="27.7109375" style="148" customWidth="1"/>
    <col min="9230" max="9230" width="15.7109375" style="148" customWidth="1"/>
    <col min="9231" max="9231" width="27.7109375" style="148" customWidth="1"/>
    <col min="9232" max="9233" width="15.7109375" style="148" customWidth="1"/>
    <col min="9234" max="9472" width="9.140625" style="148" customWidth="1"/>
    <col min="9473" max="9473" width="56.85546875" style="148" customWidth="1"/>
    <col min="9474" max="9474" width="15.7109375" style="148" customWidth="1"/>
    <col min="9475" max="9475" width="27.7109375" style="148" customWidth="1"/>
    <col min="9476" max="9476" width="15.7109375" style="148" customWidth="1"/>
    <col min="9477" max="9477" width="27.7109375" style="148" customWidth="1"/>
    <col min="9478" max="9478" width="15.7109375" style="148" customWidth="1"/>
    <col min="9479" max="9479" width="27.7109375" style="148" customWidth="1"/>
    <col min="9480" max="9482" width="15.7109375" style="148" customWidth="1"/>
    <col min="9483" max="9483" width="27.7109375" style="148" customWidth="1"/>
    <col min="9484" max="9484" width="15.7109375" style="148" customWidth="1"/>
    <col min="9485" max="9485" width="27.7109375" style="148" customWidth="1"/>
    <col min="9486" max="9486" width="15.7109375" style="148" customWidth="1"/>
    <col min="9487" max="9487" width="27.7109375" style="148" customWidth="1"/>
    <col min="9488" max="9489" width="15.7109375" style="148" customWidth="1"/>
    <col min="9490" max="9728" width="9.140625" style="148" customWidth="1"/>
    <col min="9729" max="9729" width="56.85546875" style="148" customWidth="1"/>
    <col min="9730" max="9730" width="15.7109375" style="148" customWidth="1"/>
    <col min="9731" max="9731" width="27.7109375" style="148" customWidth="1"/>
    <col min="9732" max="9732" width="15.7109375" style="148" customWidth="1"/>
    <col min="9733" max="9733" width="27.7109375" style="148" customWidth="1"/>
    <col min="9734" max="9734" width="15.7109375" style="148" customWidth="1"/>
    <col min="9735" max="9735" width="27.7109375" style="148" customWidth="1"/>
    <col min="9736" max="9738" width="15.7109375" style="148" customWidth="1"/>
    <col min="9739" max="9739" width="27.7109375" style="148" customWidth="1"/>
    <col min="9740" max="9740" width="15.7109375" style="148" customWidth="1"/>
    <col min="9741" max="9741" width="27.7109375" style="148" customWidth="1"/>
    <col min="9742" max="9742" width="15.7109375" style="148" customWidth="1"/>
    <col min="9743" max="9743" width="27.7109375" style="148" customWidth="1"/>
    <col min="9744" max="9745" width="15.7109375" style="148" customWidth="1"/>
    <col min="9746" max="9984" width="9.140625" style="148" customWidth="1"/>
    <col min="9985" max="9985" width="56.85546875" style="148" customWidth="1"/>
    <col min="9986" max="9986" width="15.7109375" style="148" customWidth="1"/>
    <col min="9987" max="9987" width="27.7109375" style="148" customWidth="1"/>
    <col min="9988" max="9988" width="15.7109375" style="148" customWidth="1"/>
    <col min="9989" max="9989" width="27.7109375" style="148" customWidth="1"/>
    <col min="9990" max="9990" width="15.7109375" style="148" customWidth="1"/>
    <col min="9991" max="9991" width="27.7109375" style="148" customWidth="1"/>
    <col min="9992" max="9994" width="15.7109375" style="148" customWidth="1"/>
    <col min="9995" max="9995" width="27.7109375" style="148" customWidth="1"/>
    <col min="9996" max="9996" width="15.7109375" style="148" customWidth="1"/>
    <col min="9997" max="9997" width="27.7109375" style="148" customWidth="1"/>
    <col min="9998" max="9998" width="15.7109375" style="148" customWidth="1"/>
    <col min="9999" max="9999" width="27.7109375" style="148" customWidth="1"/>
    <col min="10000" max="10001" width="15.7109375" style="148" customWidth="1"/>
    <col min="10002" max="10240" width="9.140625" style="148" customWidth="1"/>
    <col min="10241" max="10241" width="56.85546875" style="148" customWidth="1"/>
    <col min="10242" max="10242" width="15.7109375" style="148" customWidth="1"/>
    <col min="10243" max="10243" width="27.7109375" style="148" customWidth="1"/>
    <col min="10244" max="10244" width="15.7109375" style="148" customWidth="1"/>
    <col min="10245" max="10245" width="27.7109375" style="148" customWidth="1"/>
    <col min="10246" max="10246" width="15.7109375" style="148" customWidth="1"/>
    <col min="10247" max="10247" width="27.7109375" style="148" customWidth="1"/>
    <col min="10248" max="10250" width="15.7109375" style="148" customWidth="1"/>
    <col min="10251" max="10251" width="27.7109375" style="148" customWidth="1"/>
    <col min="10252" max="10252" width="15.7109375" style="148" customWidth="1"/>
    <col min="10253" max="10253" width="27.7109375" style="148" customWidth="1"/>
    <col min="10254" max="10254" width="15.7109375" style="148" customWidth="1"/>
    <col min="10255" max="10255" width="27.7109375" style="148" customWidth="1"/>
    <col min="10256" max="10257" width="15.7109375" style="148" customWidth="1"/>
    <col min="10258" max="10496" width="9.140625" style="148" customWidth="1"/>
    <col min="10497" max="10497" width="56.85546875" style="148" customWidth="1"/>
    <col min="10498" max="10498" width="15.7109375" style="148" customWidth="1"/>
    <col min="10499" max="10499" width="27.7109375" style="148" customWidth="1"/>
    <col min="10500" max="10500" width="15.7109375" style="148" customWidth="1"/>
    <col min="10501" max="10501" width="27.7109375" style="148" customWidth="1"/>
    <col min="10502" max="10502" width="15.7109375" style="148" customWidth="1"/>
    <col min="10503" max="10503" width="27.7109375" style="148" customWidth="1"/>
    <col min="10504" max="10506" width="15.7109375" style="148" customWidth="1"/>
    <col min="10507" max="10507" width="27.7109375" style="148" customWidth="1"/>
    <col min="10508" max="10508" width="15.7109375" style="148" customWidth="1"/>
    <col min="10509" max="10509" width="27.7109375" style="148" customWidth="1"/>
    <col min="10510" max="10510" width="15.7109375" style="148" customWidth="1"/>
    <col min="10511" max="10511" width="27.7109375" style="148" customWidth="1"/>
    <col min="10512" max="10513" width="15.7109375" style="148" customWidth="1"/>
    <col min="10514" max="10752" width="9.140625" style="148" customWidth="1"/>
    <col min="10753" max="10753" width="56.85546875" style="148" customWidth="1"/>
    <col min="10754" max="10754" width="15.7109375" style="148" customWidth="1"/>
    <col min="10755" max="10755" width="27.7109375" style="148" customWidth="1"/>
    <col min="10756" max="10756" width="15.7109375" style="148" customWidth="1"/>
    <col min="10757" max="10757" width="27.7109375" style="148" customWidth="1"/>
    <col min="10758" max="10758" width="15.7109375" style="148" customWidth="1"/>
    <col min="10759" max="10759" width="27.7109375" style="148" customWidth="1"/>
    <col min="10760" max="10762" width="15.7109375" style="148" customWidth="1"/>
    <col min="10763" max="10763" width="27.7109375" style="148" customWidth="1"/>
    <col min="10764" max="10764" width="15.7109375" style="148" customWidth="1"/>
    <col min="10765" max="10765" width="27.7109375" style="148" customWidth="1"/>
    <col min="10766" max="10766" width="15.7109375" style="148" customWidth="1"/>
    <col min="10767" max="10767" width="27.7109375" style="148" customWidth="1"/>
    <col min="10768" max="10769" width="15.7109375" style="148" customWidth="1"/>
    <col min="10770" max="11008" width="9.140625" style="148" customWidth="1"/>
    <col min="11009" max="11009" width="56.85546875" style="148" customWidth="1"/>
    <col min="11010" max="11010" width="15.7109375" style="148" customWidth="1"/>
    <col min="11011" max="11011" width="27.7109375" style="148" customWidth="1"/>
    <col min="11012" max="11012" width="15.7109375" style="148" customWidth="1"/>
    <col min="11013" max="11013" width="27.7109375" style="148" customWidth="1"/>
    <col min="11014" max="11014" width="15.7109375" style="148" customWidth="1"/>
    <col min="11015" max="11015" width="27.7109375" style="148" customWidth="1"/>
    <col min="11016" max="11018" width="15.7109375" style="148" customWidth="1"/>
    <col min="11019" max="11019" width="27.7109375" style="148" customWidth="1"/>
    <col min="11020" max="11020" width="15.7109375" style="148" customWidth="1"/>
    <col min="11021" max="11021" width="27.7109375" style="148" customWidth="1"/>
    <col min="11022" max="11022" width="15.7109375" style="148" customWidth="1"/>
    <col min="11023" max="11023" width="27.7109375" style="148" customWidth="1"/>
    <col min="11024" max="11025" width="15.7109375" style="148" customWidth="1"/>
    <col min="11026" max="11264" width="9.140625" style="148" customWidth="1"/>
    <col min="11265" max="11265" width="56.85546875" style="148" customWidth="1"/>
    <col min="11266" max="11266" width="15.7109375" style="148" customWidth="1"/>
    <col min="11267" max="11267" width="27.7109375" style="148" customWidth="1"/>
    <col min="11268" max="11268" width="15.7109375" style="148" customWidth="1"/>
    <col min="11269" max="11269" width="27.7109375" style="148" customWidth="1"/>
    <col min="11270" max="11270" width="15.7109375" style="148" customWidth="1"/>
    <col min="11271" max="11271" width="27.7109375" style="148" customWidth="1"/>
    <col min="11272" max="11274" width="15.7109375" style="148" customWidth="1"/>
    <col min="11275" max="11275" width="27.7109375" style="148" customWidth="1"/>
    <col min="11276" max="11276" width="15.7109375" style="148" customWidth="1"/>
    <col min="11277" max="11277" width="27.7109375" style="148" customWidth="1"/>
    <col min="11278" max="11278" width="15.7109375" style="148" customWidth="1"/>
    <col min="11279" max="11279" width="27.7109375" style="148" customWidth="1"/>
    <col min="11280" max="11281" width="15.7109375" style="148" customWidth="1"/>
    <col min="11282" max="11520" width="9.140625" style="148" customWidth="1"/>
    <col min="11521" max="11521" width="56.85546875" style="148" customWidth="1"/>
    <col min="11522" max="11522" width="15.7109375" style="148" customWidth="1"/>
    <col min="11523" max="11523" width="27.7109375" style="148" customWidth="1"/>
    <col min="11524" max="11524" width="15.7109375" style="148" customWidth="1"/>
    <col min="11525" max="11525" width="27.7109375" style="148" customWidth="1"/>
    <col min="11526" max="11526" width="15.7109375" style="148" customWidth="1"/>
    <col min="11527" max="11527" width="27.7109375" style="148" customWidth="1"/>
    <col min="11528" max="11530" width="15.7109375" style="148" customWidth="1"/>
    <col min="11531" max="11531" width="27.7109375" style="148" customWidth="1"/>
    <col min="11532" max="11532" width="15.7109375" style="148" customWidth="1"/>
    <col min="11533" max="11533" width="27.7109375" style="148" customWidth="1"/>
    <col min="11534" max="11534" width="15.7109375" style="148" customWidth="1"/>
    <col min="11535" max="11535" width="27.7109375" style="148" customWidth="1"/>
    <col min="11536" max="11537" width="15.7109375" style="148" customWidth="1"/>
    <col min="11538" max="11776" width="9.140625" style="148" customWidth="1"/>
    <col min="11777" max="11777" width="56.85546875" style="148" customWidth="1"/>
    <col min="11778" max="11778" width="15.7109375" style="148" customWidth="1"/>
    <col min="11779" max="11779" width="27.7109375" style="148" customWidth="1"/>
    <col min="11780" max="11780" width="15.7109375" style="148" customWidth="1"/>
    <col min="11781" max="11781" width="27.7109375" style="148" customWidth="1"/>
    <col min="11782" max="11782" width="15.7109375" style="148" customWidth="1"/>
    <col min="11783" max="11783" width="27.7109375" style="148" customWidth="1"/>
    <col min="11784" max="11786" width="15.7109375" style="148" customWidth="1"/>
    <col min="11787" max="11787" width="27.7109375" style="148" customWidth="1"/>
    <col min="11788" max="11788" width="15.7109375" style="148" customWidth="1"/>
    <col min="11789" max="11789" width="27.7109375" style="148" customWidth="1"/>
    <col min="11790" max="11790" width="15.7109375" style="148" customWidth="1"/>
    <col min="11791" max="11791" width="27.7109375" style="148" customWidth="1"/>
    <col min="11792" max="11793" width="15.7109375" style="148" customWidth="1"/>
    <col min="11794" max="12032" width="9.140625" style="148" customWidth="1"/>
    <col min="12033" max="12033" width="56.85546875" style="148" customWidth="1"/>
    <col min="12034" max="12034" width="15.7109375" style="148" customWidth="1"/>
    <col min="12035" max="12035" width="27.7109375" style="148" customWidth="1"/>
    <col min="12036" max="12036" width="15.7109375" style="148" customWidth="1"/>
    <col min="12037" max="12037" width="27.7109375" style="148" customWidth="1"/>
    <col min="12038" max="12038" width="15.7109375" style="148" customWidth="1"/>
    <col min="12039" max="12039" width="27.7109375" style="148" customWidth="1"/>
    <col min="12040" max="12042" width="15.7109375" style="148" customWidth="1"/>
    <col min="12043" max="12043" width="27.7109375" style="148" customWidth="1"/>
    <col min="12044" max="12044" width="15.7109375" style="148" customWidth="1"/>
    <col min="12045" max="12045" width="27.7109375" style="148" customWidth="1"/>
    <col min="12046" max="12046" width="15.7109375" style="148" customWidth="1"/>
    <col min="12047" max="12047" width="27.7109375" style="148" customWidth="1"/>
    <col min="12048" max="12049" width="15.7109375" style="148" customWidth="1"/>
    <col min="12050" max="12288" width="9.140625" style="148" customWidth="1"/>
    <col min="12289" max="12289" width="56.85546875" style="148" customWidth="1"/>
    <col min="12290" max="12290" width="15.7109375" style="148" customWidth="1"/>
    <col min="12291" max="12291" width="27.7109375" style="148" customWidth="1"/>
    <col min="12292" max="12292" width="15.7109375" style="148" customWidth="1"/>
    <col min="12293" max="12293" width="27.7109375" style="148" customWidth="1"/>
    <col min="12294" max="12294" width="15.7109375" style="148" customWidth="1"/>
    <col min="12295" max="12295" width="27.7109375" style="148" customWidth="1"/>
    <col min="12296" max="12298" width="15.7109375" style="148" customWidth="1"/>
    <col min="12299" max="12299" width="27.7109375" style="148" customWidth="1"/>
    <col min="12300" max="12300" width="15.7109375" style="148" customWidth="1"/>
    <col min="12301" max="12301" width="27.7109375" style="148" customWidth="1"/>
    <col min="12302" max="12302" width="15.7109375" style="148" customWidth="1"/>
    <col min="12303" max="12303" width="27.7109375" style="148" customWidth="1"/>
    <col min="12304" max="12305" width="15.7109375" style="148" customWidth="1"/>
    <col min="12306" max="12544" width="9.140625" style="148" customWidth="1"/>
    <col min="12545" max="12545" width="56.85546875" style="148" customWidth="1"/>
    <col min="12546" max="12546" width="15.7109375" style="148" customWidth="1"/>
    <col min="12547" max="12547" width="27.7109375" style="148" customWidth="1"/>
    <col min="12548" max="12548" width="15.7109375" style="148" customWidth="1"/>
    <col min="12549" max="12549" width="27.7109375" style="148" customWidth="1"/>
    <col min="12550" max="12550" width="15.7109375" style="148" customWidth="1"/>
    <col min="12551" max="12551" width="27.7109375" style="148" customWidth="1"/>
    <col min="12552" max="12554" width="15.7109375" style="148" customWidth="1"/>
    <col min="12555" max="12555" width="27.7109375" style="148" customWidth="1"/>
    <col min="12556" max="12556" width="15.7109375" style="148" customWidth="1"/>
    <col min="12557" max="12557" width="27.7109375" style="148" customWidth="1"/>
    <col min="12558" max="12558" width="15.7109375" style="148" customWidth="1"/>
    <col min="12559" max="12559" width="27.7109375" style="148" customWidth="1"/>
    <col min="12560" max="12561" width="15.7109375" style="148" customWidth="1"/>
    <col min="12562" max="12800" width="9.140625" style="148" customWidth="1"/>
    <col min="12801" max="12801" width="56.85546875" style="148" customWidth="1"/>
    <col min="12802" max="12802" width="15.7109375" style="148" customWidth="1"/>
    <col min="12803" max="12803" width="27.7109375" style="148" customWidth="1"/>
    <col min="12804" max="12804" width="15.7109375" style="148" customWidth="1"/>
    <col min="12805" max="12805" width="27.7109375" style="148" customWidth="1"/>
    <col min="12806" max="12806" width="15.7109375" style="148" customWidth="1"/>
    <col min="12807" max="12807" width="27.7109375" style="148" customWidth="1"/>
    <col min="12808" max="12810" width="15.7109375" style="148" customWidth="1"/>
    <col min="12811" max="12811" width="27.7109375" style="148" customWidth="1"/>
    <col min="12812" max="12812" width="15.7109375" style="148" customWidth="1"/>
    <col min="12813" max="12813" width="27.7109375" style="148" customWidth="1"/>
    <col min="12814" max="12814" width="15.7109375" style="148" customWidth="1"/>
    <col min="12815" max="12815" width="27.7109375" style="148" customWidth="1"/>
    <col min="12816" max="12817" width="15.7109375" style="148" customWidth="1"/>
    <col min="12818" max="13056" width="9.140625" style="148" customWidth="1"/>
    <col min="13057" max="13057" width="56.85546875" style="148" customWidth="1"/>
    <col min="13058" max="13058" width="15.7109375" style="148" customWidth="1"/>
    <col min="13059" max="13059" width="27.7109375" style="148" customWidth="1"/>
    <col min="13060" max="13060" width="15.7109375" style="148" customWidth="1"/>
    <col min="13061" max="13061" width="27.7109375" style="148" customWidth="1"/>
    <col min="13062" max="13062" width="15.7109375" style="148" customWidth="1"/>
    <col min="13063" max="13063" width="27.7109375" style="148" customWidth="1"/>
    <col min="13064" max="13066" width="15.7109375" style="148" customWidth="1"/>
    <col min="13067" max="13067" width="27.7109375" style="148" customWidth="1"/>
    <col min="13068" max="13068" width="15.7109375" style="148" customWidth="1"/>
    <col min="13069" max="13069" width="27.7109375" style="148" customWidth="1"/>
    <col min="13070" max="13070" width="15.7109375" style="148" customWidth="1"/>
    <col min="13071" max="13071" width="27.7109375" style="148" customWidth="1"/>
    <col min="13072" max="13073" width="15.7109375" style="148" customWidth="1"/>
    <col min="13074" max="13312" width="9.140625" style="148" customWidth="1"/>
    <col min="13313" max="13313" width="56.85546875" style="148" customWidth="1"/>
    <col min="13314" max="13314" width="15.7109375" style="148" customWidth="1"/>
    <col min="13315" max="13315" width="27.7109375" style="148" customWidth="1"/>
    <col min="13316" max="13316" width="15.7109375" style="148" customWidth="1"/>
    <col min="13317" max="13317" width="27.7109375" style="148" customWidth="1"/>
    <col min="13318" max="13318" width="15.7109375" style="148" customWidth="1"/>
    <col min="13319" max="13319" width="27.7109375" style="148" customWidth="1"/>
    <col min="13320" max="13322" width="15.7109375" style="148" customWidth="1"/>
    <col min="13323" max="13323" width="27.7109375" style="148" customWidth="1"/>
    <col min="13324" max="13324" width="15.7109375" style="148" customWidth="1"/>
    <col min="13325" max="13325" width="27.7109375" style="148" customWidth="1"/>
    <col min="13326" max="13326" width="15.7109375" style="148" customWidth="1"/>
    <col min="13327" max="13327" width="27.7109375" style="148" customWidth="1"/>
    <col min="13328" max="13329" width="15.7109375" style="148" customWidth="1"/>
    <col min="13330" max="13568" width="9.140625" style="148" customWidth="1"/>
    <col min="13569" max="13569" width="56.85546875" style="148" customWidth="1"/>
    <col min="13570" max="13570" width="15.7109375" style="148" customWidth="1"/>
    <col min="13571" max="13571" width="27.7109375" style="148" customWidth="1"/>
    <col min="13572" max="13572" width="15.7109375" style="148" customWidth="1"/>
    <col min="13573" max="13573" width="27.7109375" style="148" customWidth="1"/>
    <col min="13574" max="13574" width="15.7109375" style="148" customWidth="1"/>
    <col min="13575" max="13575" width="27.7109375" style="148" customWidth="1"/>
    <col min="13576" max="13578" width="15.7109375" style="148" customWidth="1"/>
    <col min="13579" max="13579" width="27.7109375" style="148" customWidth="1"/>
    <col min="13580" max="13580" width="15.7109375" style="148" customWidth="1"/>
    <col min="13581" max="13581" width="27.7109375" style="148" customWidth="1"/>
    <col min="13582" max="13582" width="15.7109375" style="148" customWidth="1"/>
    <col min="13583" max="13583" width="27.7109375" style="148" customWidth="1"/>
    <col min="13584" max="13585" width="15.7109375" style="148" customWidth="1"/>
    <col min="13586" max="13824" width="9.140625" style="148" customWidth="1"/>
    <col min="13825" max="13825" width="56.85546875" style="148" customWidth="1"/>
    <col min="13826" max="13826" width="15.7109375" style="148" customWidth="1"/>
    <col min="13827" max="13827" width="27.7109375" style="148" customWidth="1"/>
    <col min="13828" max="13828" width="15.7109375" style="148" customWidth="1"/>
    <col min="13829" max="13829" width="27.7109375" style="148" customWidth="1"/>
    <col min="13830" max="13830" width="15.7109375" style="148" customWidth="1"/>
    <col min="13831" max="13831" width="27.7109375" style="148" customWidth="1"/>
    <col min="13832" max="13834" width="15.7109375" style="148" customWidth="1"/>
    <col min="13835" max="13835" width="27.7109375" style="148" customWidth="1"/>
    <col min="13836" max="13836" width="15.7109375" style="148" customWidth="1"/>
    <col min="13837" max="13837" width="27.7109375" style="148" customWidth="1"/>
    <col min="13838" max="13838" width="15.7109375" style="148" customWidth="1"/>
    <col min="13839" max="13839" width="27.7109375" style="148" customWidth="1"/>
    <col min="13840" max="13841" width="15.7109375" style="148" customWidth="1"/>
    <col min="13842" max="14080" width="9.140625" style="148" customWidth="1"/>
    <col min="14081" max="14081" width="56.85546875" style="148" customWidth="1"/>
    <col min="14082" max="14082" width="15.7109375" style="148" customWidth="1"/>
    <col min="14083" max="14083" width="27.7109375" style="148" customWidth="1"/>
    <col min="14084" max="14084" width="15.7109375" style="148" customWidth="1"/>
    <col min="14085" max="14085" width="27.7109375" style="148" customWidth="1"/>
    <col min="14086" max="14086" width="15.7109375" style="148" customWidth="1"/>
    <col min="14087" max="14087" width="27.7109375" style="148" customWidth="1"/>
    <col min="14088" max="14090" width="15.7109375" style="148" customWidth="1"/>
    <col min="14091" max="14091" width="27.7109375" style="148" customWidth="1"/>
    <col min="14092" max="14092" width="15.7109375" style="148" customWidth="1"/>
    <col min="14093" max="14093" width="27.7109375" style="148" customWidth="1"/>
    <col min="14094" max="14094" width="15.7109375" style="148" customWidth="1"/>
    <col min="14095" max="14095" width="27.7109375" style="148" customWidth="1"/>
    <col min="14096" max="14097" width="15.7109375" style="148" customWidth="1"/>
    <col min="14098" max="14336" width="9.140625" style="148" customWidth="1"/>
    <col min="14337" max="14337" width="56.85546875" style="148" customWidth="1"/>
    <col min="14338" max="14338" width="15.7109375" style="148" customWidth="1"/>
    <col min="14339" max="14339" width="27.7109375" style="148" customWidth="1"/>
    <col min="14340" max="14340" width="15.7109375" style="148" customWidth="1"/>
    <col min="14341" max="14341" width="27.7109375" style="148" customWidth="1"/>
    <col min="14342" max="14342" width="15.7109375" style="148" customWidth="1"/>
    <col min="14343" max="14343" width="27.7109375" style="148" customWidth="1"/>
    <col min="14344" max="14346" width="15.7109375" style="148" customWidth="1"/>
    <col min="14347" max="14347" width="27.7109375" style="148" customWidth="1"/>
    <col min="14348" max="14348" width="15.7109375" style="148" customWidth="1"/>
    <col min="14349" max="14349" width="27.7109375" style="148" customWidth="1"/>
    <col min="14350" max="14350" width="15.7109375" style="148" customWidth="1"/>
    <col min="14351" max="14351" width="27.7109375" style="148" customWidth="1"/>
    <col min="14352" max="14353" width="15.7109375" style="148" customWidth="1"/>
    <col min="14354" max="14592" width="9.140625" style="148" customWidth="1"/>
    <col min="14593" max="14593" width="56.85546875" style="148" customWidth="1"/>
    <col min="14594" max="14594" width="15.7109375" style="148" customWidth="1"/>
    <col min="14595" max="14595" width="27.7109375" style="148" customWidth="1"/>
    <col min="14596" max="14596" width="15.7109375" style="148" customWidth="1"/>
    <col min="14597" max="14597" width="27.7109375" style="148" customWidth="1"/>
    <col min="14598" max="14598" width="15.7109375" style="148" customWidth="1"/>
    <col min="14599" max="14599" width="27.7109375" style="148" customWidth="1"/>
    <col min="14600" max="14602" width="15.7109375" style="148" customWidth="1"/>
    <col min="14603" max="14603" width="27.7109375" style="148" customWidth="1"/>
    <col min="14604" max="14604" width="15.7109375" style="148" customWidth="1"/>
    <col min="14605" max="14605" width="27.7109375" style="148" customWidth="1"/>
    <col min="14606" max="14606" width="15.7109375" style="148" customWidth="1"/>
    <col min="14607" max="14607" width="27.7109375" style="148" customWidth="1"/>
    <col min="14608" max="14609" width="15.7109375" style="148" customWidth="1"/>
    <col min="14610" max="14848" width="9.140625" style="148" customWidth="1"/>
    <col min="14849" max="14849" width="56.85546875" style="148" customWidth="1"/>
    <col min="14850" max="14850" width="15.7109375" style="148" customWidth="1"/>
    <col min="14851" max="14851" width="27.7109375" style="148" customWidth="1"/>
    <col min="14852" max="14852" width="15.7109375" style="148" customWidth="1"/>
    <col min="14853" max="14853" width="27.7109375" style="148" customWidth="1"/>
    <col min="14854" max="14854" width="15.7109375" style="148" customWidth="1"/>
    <col min="14855" max="14855" width="27.7109375" style="148" customWidth="1"/>
    <col min="14856" max="14858" width="15.7109375" style="148" customWidth="1"/>
    <col min="14859" max="14859" width="27.7109375" style="148" customWidth="1"/>
    <col min="14860" max="14860" width="15.7109375" style="148" customWidth="1"/>
    <col min="14861" max="14861" width="27.7109375" style="148" customWidth="1"/>
    <col min="14862" max="14862" width="15.7109375" style="148" customWidth="1"/>
    <col min="14863" max="14863" width="27.7109375" style="148" customWidth="1"/>
    <col min="14864" max="14865" width="15.7109375" style="148" customWidth="1"/>
    <col min="14866" max="15104" width="9.140625" style="148" customWidth="1"/>
    <col min="15105" max="15105" width="56.85546875" style="148" customWidth="1"/>
    <col min="15106" max="15106" width="15.7109375" style="148" customWidth="1"/>
    <col min="15107" max="15107" width="27.7109375" style="148" customWidth="1"/>
    <col min="15108" max="15108" width="15.7109375" style="148" customWidth="1"/>
    <col min="15109" max="15109" width="27.7109375" style="148" customWidth="1"/>
    <col min="15110" max="15110" width="15.7109375" style="148" customWidth="1"/>
    <col min="15111" max="15111" width="27.7109375" style="148" customWidth="1"/>
    <col min="15112" max="15114" width="15.7109375" style="148" customWidth="1"/>
    <col min="15115" max="15115" width="27.7109375" style="148" customWidth="1"/>
    <col min="15116" max="15116" width="15.7109375" style="148" customWidth="1"/>
    <col min="15117" max="15117" width="27.7109375" style="148" customWidth="1"/>
    <col min="15118" max="15118" width="15.7109375" style="148" customWidth="1"/>
    <col min="15119" max="15119" width="27.7109375" style="148" customWidth="1"/>
    <col min="15120" max="15121" width="15.7109375" style="148" customWidth="1"/>
    <col min="15122" max="15360" width="9.140625" style="148" customWidth="1"/>
    <col min="15361" max="15361" width="56.85546875" style="148" customWidth="1"/>
    <col min="15362" max="15362" width="15.7109375" style="148" customWidth="1"/>
    <col min="15363" max="15363" width="27.7109375" style="148" customWidth="1"/>
    <col min="15364" max="15364" width="15.7109375" style="148" customWidth="1"/>
    <col min="15365" max="15365" width="27.7109375" style="148" customWidth="1"/>
    <col min="15366" max="15366" width="15.7109375" style="148" customWidth="1"/>
    <col min="15367" max="15367" width="27.7109375" style="148" customWidth="1"/>
    <col min="15368" max="15370" width="15.7109375" style="148" customWidth="1"/>
    <col min="15371" max="15371" width="27.7109375" style="148" customWidth="1"/>
    <col min="15372" max="15372" width="15.7109375" style="148" customWidth="1"/>
    <col min="15373" max="15373" width="27.7109375" style="148" customWidth="1"/>
    <col min="15374" max="15374" width="15.7109375" style="148" customWidth="1"/>
    <col min="15375" max="15375" width="27.7109375" style="148" customWidth="1"/>
    <col min="15376" max="15377" width="15.7109375" style="148" customWidth="1"/>
    <col min="15378" max="15616" width="9.140625" style="148" customWidth="1"/>
    <col min="15617" max="15617" width="56.85546875" style="148" customWidth="1"/>
    <col min="15618" max="15618" width="15.7109375" style="148" customWidth="1"/>
    <col min="15619" max="15619" width="27.7109375" style="148" customWidth="1"/>
    <col min="15620" max="15620" width="15.7109375" style="148" customWidth="1"/>
    <col min="15621" max="15621" width="27.7109375" style="148" customWidth="1"/>
    <col min="15622" max="15622" width="15.7109375" style="148" customWidth="1"/>
    <col min="15623" max="15623" width="27.7109375" style="148" customWidth="1"/>
    <col min="15624" max="15626" width="15.7109375" style="148" customWidth="1"/>
    <col min="15627" max="15627" width="27.7109375" style="148" customWidth="1"/>
    <col min="15628" max="15628" width="15.7109375" style="148" customWidth="1"/>
    <col min="15629" max="15629" width="27.7109375" style="148" customWidth="1"/>
    <col min="15630" max="15630" width="15.7109375" style="148" customWidth="1"/>
    <col min="15631" max="15631" width="27.7109375" style="148" customWidth="1"/>
    <col min="15632" max="15633" width="15.7109375" style="148" customWidth="1"/>
    <col min="15634" max="15872" width="9.140625" style="148" customWidth="1"/>
    <col min="15873" max="15873" width="56.85546875" style="148" customWidth="1"/>
    <col min="15874" max="15874" width="15.7109375" style="148" customWidth="1"/>
    <col min="15875" max="15875" width="27.7109375" style="148" customWidth="1"/>
    <col min="15876" max="15876" width="15.7109375" style="148" customWidth="1"/>
    <col min="15877" max="15877" width="27.7109375" style="148" customWidth="1"/>
    <col min="15878" max="15878" width="15.7109375" style="148" customWidth="1"/>
    <col min="15879" max="15879" width="27.7109375" style="148" customWidth="1"/>
    <col min="15880" max="15882" width="15.7109375" style="148" customWidth="1"/>
    <col min="15883" max="15883" width="27.7109375" style="148" customWidth="1"/>
    <col min="15884" max="15884" width="15.7109375" style="148" customWidth="1"/>
    <col min="15885" max="15885" width="27.7109375" style="148" customWidth="1"/>
    <col min="15886" max="15886" width="15.7109375" style="148" customWidth="1"/>
    <col min="15887" max="15887" width="27.7109375" style="148" customWidth="1"/>
    <col min="15888" max="15889" width="15.7109375" style="148" customWidth="1"/>
    <col min="15890" max="16128" width="9.140625" style="148" customWidth="1"/>
    <col min="16129" max="16129" width="56.85546875" style="148" customWidth="1"/>
    <col min="16130" max="16130" width="15.7109375" style="148" customWidth="1"/>
    <col min="16131" max="16131" width="27.7109375" style="148" customWidth="1"/>
    <col min="16132" max="16132" width="15.7109375" style="148" customWidth="1"/>
    <col min="16133" max="16133" width="27.7109375" style="148" customWidth="1"/>
    <col min="16134" max="16134" width="15.7109375" style="148" customWidth="1"/>
    <col min="16135" max="16135" width="27.7109375" style="148" customWidth="1"/>
    <col min="16136" max="16138" width="15.7109375" style="148" customWidth="1"/>
    <col min="16139" max="16139" width="27.7109375" style="148" customWidth="1"/>
    <col min="16140" max="16140" width="15.7109375" style="148" customWidth="1"/>
    <col min="16141" max="16141" width="27.7109375" style="148" customWidth="1"/>
    <col min="16142" max="16142" width="15.7109375" style="148" customWidth="1"/>
    <col min="16143" max="16143" width="27.7109375" style="148" customWidth="1"/>
    <col min="16144" max="16145" width="15.7109375" style="148" customWidth="1"/>
    <col min="16146" max="16384" width="9.140625" style="148" customWidth="1"/>
  </cols>
  <sheetData>
    <row r="1" spans="1:17" ht="30" customHeight="1" x14ac:dyDescent="0.25">
      <c r="A1" s="199" t="s">
        <v>215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ht="15" customHeight="1" x14ac:dyDescent="0.25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ht="15" customHeight="1" x14ac:dyDescent="0.25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9"/>
    </row>
    <row r="6" spans="1:17" ht="15" customHeight="1" x14ac:dyDescent="0.25">
      <c r="A6" s="41"/>
      <c r="B6" s="198" t="s">
        <v>91</v>
      </c>
      <c r="C6" s="198"/>
      <c r="D6" s="198"/>
      <c r="E6" s="198"/>
      <c r="F6" s="198"/>
      <c r="G6" s="198"/>
      <c r="H6" s="198"/>
      <c r="I6" s="198"/>
      <c r="J6" s="198" t="s">
        <v>92</v>
      </c>
      <c r="K6" s="198"/>
      <c r="L6" s="198"/>
      <c r="M6" s="198"/>
      <c r="N6" s="198"/>
      <c r="O6" s="198"/>
      <c r="P6" s="198"/>
      <c r="Q6" s="198"/>
    </row>
    <row r="7" spans="1:17" ht="39.950000000000003" customHeight="1" x14ac:dyDescent="0.25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5">
      <c r="A8" s="57" t="s">
        <v>19</v>
      </c>
      <c r="B8" s="48">
        <v>880745.45535999967</v>
      </c>
      <c r="C8" s="48">
        <v>286215.33817000012</v>
      </c>
      <c r="D8" s="48">
        <v>3657.1323799999991</v>
      </c>
      <c r="E8" s="48">
        <v>2362.2732399999991</v>
      </c>
      <c r="F8" s="48">
        <v>11947.572399999997</v>
      </c>
      <c r="G8" s="48">
        <v>1650.8342500000001</v>
      </c>
      <c r="H8" s="48">
        <v>0</v>
      </c>
      <c r="I8" s="48">
        <v>1186578.6058</v>
      </c>
      <c r="J8" s="48">
        <v>47549.908559999996</v>
      </c>
      <c r="K8" s="48">
        <v>17864.974590000005</v>
      </c>
      <c r="L8" s="48">
        <v>717.59421999999984</v>
      </c>
      <c r="M8" s="48">
        <v>935.44842000000006</v>
      </c>
      <c r="N8" s="48">
        <v>0</v>
      </c>
      <c r="O8" s="48">
        <v>3169.2624499999997</v>
      </c>
      <c r="P8" s="48">
        <v>0</v>
      </c>
      <c r="Q8" s="48">
        <v>70237.188240000003</v>
      </c>
    </row>
    <row r="9" spans="1:17" ht="15" customHeight="1" x14ac:dyDescent="0.25">
      <c r="A9" s="57" t="s">
        <v>20</v>
      </c>
      <c r="B9" s="48">
        <v>4928.1568399999996</v>
      </c>
      <c r="C9" s="48">
        <v>4919.6789899999994</v>
      </c>
      <c r="D9" s="48">
        <v>45.761499999999998</v>
      </c>
      <c r="E9" s="48">
        <v>0</v>
      </c>
      <c r="F9" s="48">
        <v>0</v>
      </c>
      <c r="G9" s="48">
        <v>0</v>
      </c>
      <c r="H9" s="48">
        <v>0</v>
      </c>
      <c r="I9" s="48">
        <v>9893.5973300000005</v>
      </c>
      <c r="J9" s="48">
        <v>1599.2380899999998</v>
      </c>
      <c r="K9" s="48">
        <v>3956.89176</v>
      </c>
      <c r="L9" s="48">
        <v>126.82661999999999</v>
      </c>
      <c r="M9" s="48">
        <v>378.60702000000003</v>
      </c>
      <c r="N9" s="48">
        <v>334.89916999999997</v>
      </c>
      <c r="O9" s="48">
        <v>0</v>
      </c>
      <c r="P9" s="48">
        <v>0</v>
      </c>
      <c r="Q9" s="48">
        <v>6396.4626599999992</v>
      </c>
    </row>
    <row r="10" spans="1:17" ht="15" customHeight="1" x14ac:dyDescent="0.25">
      <c r="A10" s="57" t="s">
        <v>21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</row>
    <row r="11" spans="1:17" ht="15" customHeight="1" x14ac:dyDescent="0.25">
      <c r="A11" s="57" t="s">
        <v>22</v>
      </c>
      <c r="B11" s="48">
        <v>0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0</v>
      </c>
    </row>
    <row r="12" spans="1:17" ht="15" customHeight="1" x14ac:dyDescent="0.25">
      <c r="A12" s="57" t="s">
        <v>23</v>
      </c>
      <c r="B12" s="48">
        <v>318148.01778000005</v>
      </c>
      <c r="C12" s="48">
        <v>45082.543619999997</v>
      </c>
      <c r="D12" s="48">
        <v>1495.2812899999999</v>
      </c>
      <c r="E12" s="48">
        <v>1111.8364099999999</v>
      </c>
      <c r="F12" s="48">
        <v>11095.35007</v>
      </c>
      <c r="G12" s="48">
        <v>489.59257000000002</v>
      </c>
      <c r="H12" s="48">
        <v>0</v>
      </c>
      <c r="I12" s="48">
        <v>377422.62174000003</v>
      </c>
      <c r="J12" s="48">
        <v>9740.0740699999969</v>
      </c>
      <c r="K12" s="48">
        <v>1982.8855099999998</v>
      </c>
      <c r="L12" s="48">
        <v>1138.3694300000004</v>
      </c>
      <c r="M12" s="48">
        <v>1289.8166899999999</v>
      </c>
      <c r="N12" s="48">
        <v>679.90705999999989</v>
      </c>
      <c r="O12" s="48">
        <v>198.49405000000002</v>
      </c>
      <c r="P12" s="48">
        <v>0</v>
      </c>
      <c r="Q12" s="48">
        <v>15029.546809999996</v>
      </c>
    </row>
    <row r="13" spans="1:17" ht="15" customHeight="1" x14ac:dyDescent="0.25">
      <c r="A13" s="57" t="s">
        <v>24</v>
      </c>
      <c r="B13" s="48">
        <v>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</row>
    <row r="14" spans="1:17" ht="15" customHeight="1" x14ac:dyDescent="0.25">
      <c r="A14" s="57" t="s">
        <v>25</v>
      </c>
      <c r="B14" s="48">
        <v>0</v>
      </c>
      <c r="C14" s="48">
        <v>0</v>
      </c>
      <c r="D14" s="48">
        <v>0</v>
      </c>
      <c r="E14" s="48">
        <v>0</v>
      </c>
      <c r="F14" s="48">
        <v>29627.99667</v>
      </c>
      <c r="G14" s="48">
        <v>0</v>
      </c>
      <c r="H14" s="48">
        <v>0</v>
      </c>
      <c r="I14" s="48">
        <v>29627.99667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</row>
    <row r="15" spans="1:17" ht="15" customHeight="1" x14ac:dyDescent="0.25">
      <c r="A15" s="57" t="s">
        <v>26</v>
      </c>
      <c r="B15" s="48">
        <v>13794.64061</v>
      </c>
      <c r="C15" s="48">
        <v>902.2156100000002</v>
      </c>
      <c r="D15" s="48">
        <v>240.17663000000002</v>
      </c>
      <c r="E15" s="48">
        <v>0</v>
      </c>
      <c r="F15" s="48">
        <v>62.435589999999998</v>
      </c>
      <c r="G15" s="48">
        <v>0</v>
      </c>
      <c r="H15" s="48">
        <v>0</v>
      </c>
      <c r="I15" s="48">
        <v>14999.468440000001</v>
      </c>
      <c r="J15" s="48">
        <v>1013.7492</v>
      </c>
      <c r="K15" s="48">
        <v>6.6473100000000001</v>
      </c>
      <c r="L15" s="48">
        <v>78.859290000000001</v>
      </c>
      <c r="M15" s="48">
        <v>0</v>
      </c>
      <c r="N15" s="48">
        <v>0</v>
      </c>
      <c r="O15" s="48">
        <v>0</v>
      </c>
      <c r="P15" s="48">
        <v>0</v>
      </c>
      <c r="Q15" s="48">
        <v>1099.2557999999999</v>
      </c>
    </row>
    <row r="16" spans="1:17" ht="15" customHeight="1" x14ac:dyDescent="0.25">
      <c r="A16" s="57" t="s">
        <v>27</v>
      </c>
      <c r="B16" s="48">
        <v>15677.860030000003</v>
      </c>
      <c r="C16" s="48">
        <v>3783.8838500000006</v>
      </c>
      <c r="D16" s="48">
        <v>246.78642000000002</v>
      </c>
      <c r="E16" s="48">
        <v>191.18760999999995</v>
      </c>
      <c r="F16" s="48">
        <v>111.18382000000001</v>
      </c>
      <c r="G16" s="48">
        <v>131.81837999999999</v>
      </c>
      <c r="H16" s="48">
        <v>0</v>
      </c>
      <c r="I16" s="48">
        <v>20142.720110000006</v>
      </c>
      <c r="J16" s="48">
        <v>1792.9968599999995</v>
      </c>
      <c r="K16" s="48">
        <v>4474.1789300000009</v>
      </c>
      <c r="L16" s="48">
        <v>118.54794</v>
      </c>
      <c r="M16" s="48">
        <v>139.20612</v>
      </c>
      <c r="N16" s="48">
        <v>0</v>
      </c>
      <c r="O16" s="48">
        <v>0</v>
      </c>
      <c r="P16" s="48">
        <v>0</v>
      </c>
      <c r="Q16" s="48">
        <v>6524.9298500000004</v>
      </c>
    </row>
    <row r="17" spans="1:17" ht="15" customHeight="1" x14ac:dyDescent="0.25">
      <c r="A17" s="57" t="s">
        <v>28</v>
      </c>
      <c r="B17" s="48">
        <v>7664.1476700000021</v>
      </c>
      <c r="C17" s="48">
        <v>281.75853999999998</v>
      </c>
      <c r="D17" s="48">
        <v>15.118810000000002</v>
      </c>
      <c r="E17" s="48">
        <v>0</v>
      </c>
      <c r="F17" s="48">
        <v>969.48392000000001</v>
      </c>
      <c r="G17" s="48">
        <v>434.26627000000002</v>
      </c>
      <c r="H17" s="48">
        <v>0</v>
      </c>
      <c r="I17" s="48">
        <v>9364.7752100000016</v>
      </c>
      <c r="J17" s="48">
        <v>267.93700000000001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267.93700000000001</v>
      </c>
    </row>
    <row r="18" spans="1:17" ht="15" customHeight="1" x14ac:dyDescent="0.25">
      <c r="A18" s="57" t="s">
        <v>29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</row>
    <row r="19" spans="1:17" ht="15" customHeight="1" x14ac:dyDescent="0.25">
      <c r="A19" s="57" t="s">
        <v>30</v>
      </c>
      <c r="B19" s="48">
        <v>559.53918999999996</v>
      </c>
      <c r="C19" s="48">
        <v>56.286830000000002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615.82601999999997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</row>
    <row r="20" spans="1:17" ht="15" customHeight="1" x14ac:dyDescent="0.25">
      <c r="A20" s="57" t="s">
        <v>31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</row>
    <row r="21" spans="1:17" ht="15" customHeight="1" x14ac:dyDescent="0.25">
      <c r="A21" s="57" t="s">
        <v>32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</row>
    <row r="22" spans="1:17" ht="15" customHeight="1" x14ac:dyDescent="0.25">
      <c r="A22" s="57" t="s">
        <v>33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</row>
    <row r="23" spans="1:17" ht="15" customHeight="1" x14ac:dyDescent="0.25">
      <c r="A23" s="57" t="s">
        <v>34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</row>
    <row r="24" spans="1:17" ht="15" customHeight="1" x14ac:dyDescent="0.25">
      <c r="A24" s="5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</row>
    <row r="25" spans="1:17" ht="15" customHeight="1" x14ac:dyDescent="0.25">
      <c r="A25" s="57" t="s">
        <v>36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</row>
    <row r="26" spans="1:17" ht="15" customHeight="1" x14ac:dyDescent="0.25">
      <c r="A26" s="94" t="s">
        <v>42</v>
      </c>
      <c r="B26" s="50">
        <v>1241517.8174799997</v>
      </c>
      <c r="C26" s="50">
        <v>341241.70561000012</v>
      </c>
      <c r="D26" s="50">
        <v>5700.2570299999988</v>
      </c>
      <c r="E26" s="50">
        <v>3665.2972599999989</v>
      </c>
      <c r="F26" s="50">
        <v>53814.022469999996</v>
      </c>
      <c r="G26" s="50">
        <v>2706.5114700000004</v>
      </c>
      <c r="H26" s="50">
        <v>0</v>
      </c>
      <c r="I26" s="50">
        <v>1648645.6113200004</v>
      </c>
      <c r="J26" s="50">
        <v>61963.903779999986</v>
      </c>
      <c r="K26" s="50">
        <v>28285.578100000006</v>
      </c>
      <c r="L26" s="50">
        <v>2180.1975000000002</v>
      </c>
      <c r="M26" s="50">
        <v>2743.0782499999996</v>
      </c>
      <c r="N26" s="50">
        <v>1014.8062299999999</v>
      </c>
      <c r="O26" s="50">
        <v>3367.7564999999995</v>
      </c>
      <c r="P26" s="50">
        <v>0</v>
      </c>
      <c r="Q26" s="50">
        <v>99555.320360000012</v>
      </c>
    </row>
    <row r="27" spans="1:17" ht="15" customHeight="1" thickBot="1" x14ac:dyDescent="0.3">
      <c r="A27" s="63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17" ht="15" customHeight="1" x14ac:dyDescent="0.25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  <row r="29" spans="1:17" ht="15" customHeight="1" x14ac:dyDescent="0.25">
      <c r="A29" s="37"/>
      <c r="B29" s="5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57"/>
      <c r="N29" s="39"/>
      <c r="O29" s="39"/>
      <c r="P29" s="39"/>
      <c r="Q29" s="39"/>
    </row>
  </sheetData>
  <mergeCells count="6">
    <mergeCell ref="A1:Q1"/>
    <mergeCell ref="A2:Q2"/>
    <mergeCell ref="A3:Q3"/>
    <mergeCell ref="A4:Q4"/>
    <mergeCell ref="B6:I6"/>
    <mergeCell ref="J6:Q6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4DF55-0EFF-4860-A3CC-D7FE90A777D8}">
  <dimension ref="A1:Q29"/>
  <sheetViews>
    <sheetView workbookViewId="0">
      <selection activeCell="B7" sqref="B7"/>
    </sheetView>
  </sheetViews>
  <sheetFormatPr baseColWidth="10" defaultRowHeight="15" x14ac:dyDescent="0.25"/>
  <cols>
    <col min="1" max="1" width="56.85546875" style="148" customWidth="1"/>
    <col min="2" max="2" width="15.7109375" style="148" customWidth="1"/>
    <col min="3" max="3" width="27.7109375" style="148" customWidth="1"/>
    <col min="4" max="4" width="15.7109375" style="148" customWidth="1"/>
    <col min="5" max="5" width="27.7109375" style="148" customWidth="1"/>
    <col min="6" max="6" width="15.7109375" style="148" customWidth="1"/>
    <col min="7" max="7" width="27.7109375" style="148" customWidth="1"/>
    <col min="8" max="10" width="15.7109375" style="148" customWidth="1"/>
    <col min="11" max="11" width="27.7109375" style="148" customWidth="1"/>
    <col min="12" max="12" width="15.7109375" style="148" customWidth="1"/>
    <col min="13" max="13" width="27.7109375" style="148" customWidth="1"/>
    <col min="14" max="14" width="15.7109375" style="148" customWidth="1"/>
    <col min="15" max="15" width="27.7109375" style="148" customWidth="1"/>
    <col min="16" max="17" width="15.7109375" style="148" customWidth="1"/>
    <col min="18" max="256" width="9.140625" style="148" customWidth="1"/>
    <col min="257" max="257" width="56.85546875" style="148" customWidth="1"/>
    <col min="258" max="258" width="15.7109375" style="148" customWidth="1"/>
    <col min="259" max="259" width="27.7109375" style="148" customWidth="1"/>
    <col min="260" max="260" width="15.7109375" style="148" customWidth="1"/>
    <col min="261" max="261" width="27.7109375" style="148" customWidth="1"/>
    <col min="262" max="262" width="15.7109375" style="148" customWidth="1"/>
    <col min="263" max="263" width="27.7109375" style="148" customWidth="1"/>
    <col min="264" max="266" width="15.7109375" style="148" customWidth="1"/>
    <col min="267" max="267" width="27.7109375" style="148" customWidth="1"/>
    <col min="268" max="268" width="15.7109375" style="148" customWidth="1"/>
    <col min="269" max="269" width="27.7109375" style="148" customWidth="1"/>
    <col min="270" max="270" width="15.7109375" style="148" customWidth="1"/>
    <col min="271" max="271" width="27.7109375" style="148" customWidth="1"/>
    <col min="272" max="273" width="15.7109375" style="148" customWidth="1"/>
    <col min="274" max="512" width="9.140625" style="148" customWidth="1"/>
    <col min="513" max="513" width="56.85546875" style="148" customWidth="1"/>
    <col min="514" max="514" width="15.7109375" style="148" customWidth="1"/>
    <col min="515" max="515" width="27.7109375" style="148" customWidth="1"/>
    <col min="516" max="516" width="15.7109375" style="148" customWidth="1"/>
    <col min="517" max="517" width="27.7109375" style="148" customWidth="1"/>
    <col min="518" max="518" width="15.7109375" style="148" customWidth="1"/>
    <col min="519" max="519" width="27.7109375" style="148" customWidth="1"/>
    <col min="520" max="522" width="15.7109375" style="148" customWidth="1"/>
    <col min="523" max="523" width="27.7109375" style="148" customWidth="1"/>
    <col min="524" max="524" width="15.7109375" style="148" customWidth="1"/>
    <col min="525" max="525" width="27.7109375" style="148" customWidth="1"/>
    <col min="526" max="526" width="15.7109375" style="148" customWidth="1"/>
    <col min="527" max="527" width="27.7109375" style="148" customWidth="1"/>
    <col min="528" max="529" width="15.7109375" style="148" customWidth="1"/>
    <col min="530" max="768" width="9.140625" style="148" customWidth="1"/>
    <col min="769" max="769" width="56.85546875" style="148" customWidth="1"/>
    <col min="770" max="770" width="15.7109375" style="148" customWidth="1"/>
    <col min="771" max="771" width="27.7109375" style="148" customWidth="1"/>
    <col min="772" max="772" width="15.7109375" style="148" customWidth="1"/>
    <col min="773" max="773" width="27.7109375" style="148" customWidth="1"/>
    <col min="774" max="774" width="15.7109375" style="148" customWidth="1"/>
    <col min="775" max="775" width="27.7109375" style="148" customWidth="1"/>
    <col min="776" max="778" width="15.7109375" style="148" customWidth="1"/>
    <col min="779" max="779" width="27.7109375" style="148" customWidth="1"/>
    <col min="780" max="780" width="15.7109375" style="148" customWidth="1"/>
    <col min="781" max="781" width="27.7109375" style="148" customWidth="1"/>
    <col min="782" max="782" width="15.7109375" style="148" customWidth="1"/>
    <col min="783" max="783" width="27.7109375" style="148" customWidth="1"/>
    <col min="784" max="785" width="15.7109375" style="148" customWidth="1"/>
    <col min="786" max="1024" width="9.140625" style="148" customWidth="1"/>
    <col min="1025" max="1025" width="56.85546875" style="148" customWidth="1"/>
    <col min="1026" max="1026" width="15.7109375" style="148" customWidth="1"/>
    <col min="1027" max="1027" width="27.7109375" style="148" customWidth="1"/>
    <col min="1028" max="1028" width="15.7109375" style="148" customWidth="1"/>
    <col min="1029" max="1029" width="27.7109375" style="148" customWidth="1"/>
    <col min="1030" max="1030" width="15.7109375" style="148" customWidth="1"/>
    <col min="1031" max="1031" width="27.7109375" style="148" customWidth="1"/>
    <col min="1032" max="1034" width="15.7109375" style="148" customWidth="1"/>
    <col min="1035" max="1035" width="27.7109375" style="148" customWidth="1"/>
    <col min="1036" max="1036" width="15.7109375" style="148" customWidth="1"/>
    <col min="1037" max="1037" width="27.7109375" style="148" customWidth="1"/>
    <col min="1038" max="1038" width="15.7109375" style="148" customWidth="1"/>
    <col min="1039" max="1039" width="27.7109375" style="148" customWidth="1"/>
    <col min="1040" max="1041" width="15.7109375" style="148" customWidth="1"/>
    <col min="1042" max="1280" width="9.140625" style="148" customWidth="1"/>
    <col min="1281" max="1281" width="56.85546875" style="148" customWidth="1"/>
    <col min="1282" max="1282" width="15.7109375" style="148" customWidth="1"/>
    <col min="1283" max="1283" width="27.7109375" style="148" customWidth="1"/>
    <col min="1284" max="1284" width="15.7109375" style="148" customWidth="1"/>
    <col min="1285" max="1285" width="27.7109375" style="148" customWidth="1"/>
    <col min="1286" max="1286" width="15.7109375" style="148" customWidth="1"/>
    <col min="1287" max="1287" width="27.7109375" style="148" customWidth="1"/>
    <col min="1288" max="1290" width="15.7109375" style="148" customWidth="1"/>
    <col min="1291" max="1291" width="27.7109375" style="148" customWidth="1"/>
    <col min="1292" max="1292" width="15.7109375" style="148" customWidth="1"/>
    <col min="1293" max="1293" width="27.7109375" style="148" customWidth="1"/>
    <col min="1294" max="1294" width="15.7109375" style="148" customWidth="1"/>
    <col min="1295" max="1295" width="27.7109375" style="148" customWidth="1"/>
    <col min="1296" max="1297" width="15.7109375" style="148" customWidth="1"/>
    <col min="1298" max="1536" width="9.140625" style="148" customWidth="1"/>
    <col min="1537" max="1537" width="56.85546875" style="148" customWidth="1"/>
    <col min="1538" max="1538" width="15.7109375" style="148" customWidth="1"/>
    <col min="1539" max="1539" width="27.7109375" style="148" customWidth="1"/>
    <col min="1540" max="1540" width="15.7109375" style="148" customWidth="1"/>
    <col min="1541" max="1541" width="27.7109375" style="148" customWidth="1"/>
    <col min="1542" max="1542" width="15.7109375" style="148" customWidth="1"/>
    <col min="1543" max="1543" width="27.7109375" style="148" customWidth="1"/>
    <col min="1544" max="1546" width="15.7109375" style="148" customWidth="1"/>
    <col min="1547" max="1547" width="27.7109375" style="148" customWidth="1"/>
    <col min="1548" max="1548" width="15.7109375" style="148" customWidth="1"/>
    <col min="1549" max="1549" width="27.7109375" style="148" customWidth="1"/>
    <col min="1550" max="1550" width="15.7109375" style="148" customWidth="1"/>
    <col min="1551" max="1551" width="27.7109375" style="148" customWidth="1"/>
    <col min="1552" max="1553" width="15.7109375" style="148" customWidth="1"/>
    <col min="1554" max="1792" width="9.140625" style="148" customWidth="1"/>
    <col min="1793" max="1793" width="56.85546875" style="148" customWidth="1"/>
    <col min="1794" max="1794" width="15.7109375" style="148" customWidth="1"/>
    <col min="1795" max="1795" width="27.7109375" style="148" customWidth="1"/>
    <col min="1796" max="1796" width="15.7109375" style="148" customWidth="1"/>
    <col min="1797" max="1797" width="27.7109375" style="148" customWidth="1"/>
    <col min="1798" max="1798" width="15.7109375" style="148" customWidth="1"/>
    <col min="1799" max="1799" width="27.7109375" style="148" customWidth="1"/>
    <col min="1800" max="1802" width="15.7109375" style="148" customWidth="1"/>
    <col min="1803" max="1803" width="27.7109375" style="148" customWidth="1"/>
    <col min="1804" max="1804" width="15.7109375" style="148" customWidth="1"/>
    <col min="1805" max="1805" width="27.7109375" style="148" customWidth="1"/>
    <col min="1806" max="1806" width="15.7109375" style="148" customWidth="1"/>
    <col min="1807" max="1807" width="27.7109375" style="148" customWidth="1"/>
    <col min="1808" max="1809" width="15.7109375" style="148" customWidth="1"/>
    <col min="1810" max="2048" width="9.140625" style="148" customWidth="1"/>
    <col min="2049" max="2049" width="56.85546875" style="148" customWidth="1"/>
    <col min="2050" max="2050" width="15.7109375" style="148" customWidth="1"/>
    <col min="2051" max="2051" width="27.7109375" style="148" customWidth="1"/>
    <col min="2052" max="2052" width="15.7109375" style="148" customWidth="1"/>
    <col min="2053" max="2053" width="27.7109375" style="148" customWidth="1"/>
    <col min="2054" max="2054" width="15.7109375" style="148" customWidth="1"/>
    <col min="2055" max="2055" width="27.7109375" style="148" customWidth="1"/>
    <col min="2056" max="2058" width="15.7109375" style="148" customWidth="1"/>
    <col min="2059" max="2059" width="27.7109375" style="148" customWidth="1"/>
    <col min="2060" max="2060" width="15.7109375" style="148" customWidth="1"/>
    <col min="2061" max="2061" width="27.7109375" style="148" customWidth="1"/>
    <col min="2062" max="2062" width="15.7109375" style="148" customWidth="1"/>
    <col min="2063" max="2063" width="27.7109375" style="148" customWidth="1"/>
    <col min="2064" max="2065" width="15.7109375" style="148" customWidth="1"/>
    <col min="2066" max="2304" width="9.140625" style="148" customWidth="1"/>
    <col min="2305" max="2305" width="56.85546875" style="148" customWidth="1"/>
    <col min="2306" max="2306" width="15.7109375" style="148" customWidth="1"/>
    <col min="2307" max="2307" width="27.7109375" style="148" customWidth="1"/>
    <col min="2308" max="2308" width="15.7109375" style="148" customWidth="1"/>
    <col min="2309" max="2309" width="27.7109375" style="148" customWidth="1"/>
    <col min="2310" max="2310" width="15.7109375" style="148" customWidth="1"/>
    <col min="2311" max="2311" width="27.7109375" style="148" customWidth="1"/>
    <col min="2312" max="2314" width="15.7109375" style="148" customWidth="1"/>
    <col min="2315" max="2315" width="27.7109375" style="148" customWidth="1"/>
    <col min="2316" max="2316" width="15.7109375" style="148" customWidth="1"/>
    <col min="2317" max="2317" width="27.7109375" style="148" customWidth="1"/>
    <col min="2318" max="2318" width="15.7109375" style="148" customWidth="1"/>
    <col min="2319" max="2319" width="27.7109375" style="148" customWidth="1"/>
    <col min="2320" max="2321" width="15.7109375" style="148" customWidth="1"/>
    <col min="2322" max="2560" width="9.140625" style="148" customWidth="1"/>
    <col min="2561" max="2561" width="56.85546875" style="148" customWidth="1"/>
    <col min="2562" max="2562" width="15.7109375" style="148" customWidth="1"/>
    <col min="2563" max="2563" width="27.7109375" style="148" customWidth="1"/>
    <col min="2564" max="2564" width="15.7109375" style="148" customWidth="1"/>
    <col min="2565" max="2565" width="27.7109375" style="148" customWidth="1"/>
    <col min="2566" max="2566" width="15.7109375" style="148" customWidth="1"/>
    <col min="2567" max="2567" width="27.7109375" style="148" customWidth="1"/>
    <col min="2568" max="2570" width="15.7109375" style="148" customWidth="1"/>
    <col min="2571" max="2571" width="27.7109375" style="148" customWidth="1"/>
    <col min="2572" max="2572" width="15.7109375" style="148" customWidth="1"/>
    <col min="2573" max="2573" width="27.7109375" style="148" customWidth="1"/>
    <col min="2574" max="2574" width="15.7109375" style="148" customWidth="1"/>
    <col min="2575" max="2575" width="27.7109375" style="148" customWidth="1"/>
    <col min="2576" max="2577" width="15.7109375" style="148" customWidth="1"/>
    <col min="2578" max="2816" width="9.140625" style="148" customWidth="1"/>
    <col min="2817" max="2817" width="56.85546875" style="148" customWidth="1"/>
    <col min="2818" max="2818" width="15.7109375" style="148" customWidth="1"/>
    <col min="2819" max="2819" width="27.7109375" style="148" customWidth="1"/>
    <col min="2820" max="2820" width="15.7109375" style="148" customWidth="1"/>
    <col min="2821" max="2821" width="27.7109375" style="148" customWidth="1"/>
    <col min="2822" max="2822" width="15.7109375" style="148" customWidth="1"/>
    <col min="2823" max="2823" width="27.7109375" style="148" customWidth="1"/>
    <col min="2824" max="2826" width="15.7109375" style="148" customWidth="1"/>
    <col min="2827" max="2827" width="27.7109375" style="148" customWidth="1"/>
    <col min="2828" max="2828" width="15.7109375" style="148" customWidth="1"/>
    <col min="2829" max="2829" width="27.7109375" style="148" customWidth="1"/>
    <col min="2830" max="2830" width="15.7109375" style="148" customWidth="1"/>
    <col min="2831" max="2831" width="27.7109375" style="148" customWidth="1"/>
    <col min="2832" max="2833" width="15.7109375" style="148" customWidth="1"/>
    <col min="2834" max="3072" width="9.140625" style="148" customWidth="1"/>
    <col min="3073" max="3073" width="56.85546875" style="148" customWidth="1"/>
    <col min="3074" max="3074" width="15.7109375" style="148" customWidth="1"/>
    <col min="3075" max="3075" width="27.7109375" style="148" customWidth="1"/>
    <col min="3076" max="3076" width="15.7109375" style="148" customWidth="1"/>
    <col min="3077" max="3077" width="27.7109375" style="148" customWidth="1"/>
    <col min="3078" max="3078" width="15.7109375" style="148" customWidth="1"/>
    <col min="3079" max="3079" width="27.7109375" style="148" customWidth="1"/>
    <col min="3080" max="3082" width="15.7109375" style="148" customWidth="1"/>
    <col min="3083" max="3083" width="27.7109375" style="148" customWidth="1"/>
    <col min="3084" max="3084" width="15.7109375" style="148" customWidth="1"/>
    <col min="3085" max="3085" width="27.7109375" style="148" customWidth="1"/>
    <col min="3086" max="3086" width="15.7109375" style="148" customWidth="1"/>
    <col min="3087" max="3087" width="27.7109375" style="148" customWidth="1"/>
    <col min="3088" max="3089" width="15.7109375" style="148" customWidth="1"/>
    <col min="3090" max="3328" width="9.140625" style="148" customWidth="1"/>
    <col min="3329" max="3329" width="56.85546875" style="148" customWidth="1"/>
    <col min="3330" max="3330" width="15.7109375" style="148" customWidth="1"/>
    <col min="3331" max="3331" width="27.7109375" style="148" customWidth="1"/>
    <col min="3332" max="3332" width="15.7109375" style="148" customWidth="1"/>
    <col min="3333" max="3333" width="27.7109375" style="148" customWidth="1"/>
    <col min="3334" max="3334" width="15.7109375" style="148" customWidth="1"/>
    <col min="3335" max="3335" width="27.7109375" style="148" customWidth="1"/>
    <col min="3336" max="3338" width="15.7109375" style="148" customWidth="1"/>
    <col min="3339" max="3339" width="27.7109375" style="148" customWidth="1"/>
    <col min="3340" max="3340" width="15.7109375" style="148" customWidth="1"/>
    <col min="3341" max="3341" width="27.7109375" style="148" customWidth="1"/>
    <col min="3342" max="3342" width="15.7109375" style="148" customWidth="1"/>
    <col min="3343" max="3343" width="27.7109375" style="148" customWidth="1"/>
    <col min="3344" max="3345" width="15.7109375" style="148" customWidth="1"/>
    <col min="3346" max="3584" width="9.140625" style="148" customWidth="1"/>
    <col min="3585" max="3585" width="56.85546875" style="148" customWidth="1"/>
    <col min="3586" max="3586" width="15.7109375" style="148" customWidth="1"/>
    <col min="3587" max="3587" width="27.7109375" style="148" customWidth="1"/>
    <col min="3588" max="3588" width="15.7109375" style="148" customWidth="1"/>
    <col min="3589" max="3589" width="27.7109375" style="148" customWidth="1"/>
    <col min="3590" max="3590" width="15.7109375" style="148" customWidth="1"/>
    <col min="3591" max="3591" width="27.7109375" style="148" customWidth="1"/>
    <col min="3592" max="3594" width="15.7109375" style="148" customWidth="1"/>
    <col min="3595" max="3595" width="27.7109375" style="148" customWidth="1"/>
    <col min="3596" max="3596" width="15.7109375" style="148" customWidth="1"/>
    <col min="3597" max="3597" width="27.7109375" style="148" customWidth="1"/>
    <col min="3598" max="3598" width="15.7109375" style="148" customWidth="1"/>
    <col min="3599" max="3599" width="27.7109375" style="148" customWidth="1"/>
    <col min="3600" max="3601" width="15.7109375" style="148" customWidth="1"/>
    <col min="3602" max="3840" width="9.140625" style="148" customWidth="1"/>
    <col min="3841" max="3841" width="56.85546875" style="148" customWidth="1"/>
    <col min="3842" max="3842" width="15.7109375" style="148" customWidth="1"/>
    <col min="3843" max="3843" width="27.7109375" style="148" customWidth="1"/>
    <col min="3844" max="3844" width="15.7109375" style="148" customWidth="1"/>
    <col min="3845" max="3845" width="27.7109375" style="148" customWidth="1"/>
    <col min="3846" max="3846" width="15.7109375" style="148" customWidth="1"/>
    <col min="3847" max="3847" width="27.7109375" style="148" customWidth="1"/>
    <col min="3848" max="3850" width="15.7109375" style="148" customWidth="1"/>
    <col min="3851" max="3851" width="27.7109375" style="148" customWidth="1"/>
    <col min="3852" max="3852" width="15.7109375" style="148" customWidth="1"/>
    <col min="3853" max="3853" width="27.7109375" style="148" customWidth="1"/>
    <col min="3854" max="3854" width="15.7109375" style="148" customWidth="1"/>
    <col min="3855" max="3855" width="27.7109375" style="148" customWidth="1"/>
    <col min="3856" max="3857" width="15.7109375" style="148" customWidth="1"/>
    <col min="3858" max="4096" width="9.140625" style="148" customWidth="1"/>
    <col min="4097" max="4097" width="56.85546875" style="148" customWidth="1"/>
    <col min="4098" max="4098" width="15.7109375" style="148" customWidth="1"/>
    <col min="4099" max="4099" width="27.7109375" style="148" customWidth="1"/>
    <col min="4100" max="4100" width="15.7109375" style="148" customWidth="1"/>
    <col min="4101" max="4101" width="27.7109375" style="148" customWidth="1"/>
    <col min="4102" max="4102" width="15.7109375" style="148" customWidth="1"/>
    <col min="4103" max="4103" width="27.7109375" style="148" customWidth="1"/>
    <col min="4104" max="4106" width="15.7109375" style="148" customWidth="1"/>
    <col min="4107" max="4107" width="27.7109375" style="148" customWidth="1"/>
    <col min="4108" max="4108" width="15.7109375" style="148" customWidth="1"/>
    <col min="4109" max="4109" width="27.7109375" style="148" customWidth="1"/>
    <col min="4110" max="4110" width="15.7109375" style="148" customWidth="1"/>
    <col min="4111" max="4111" width="27.7109375" style="148" customWidth="1"/>
    <col min="4112" max="4113" width="15.7109375" style="148" customWidth="1"/>
    <col min="4114" max="4352" width="9.140625" style="148" customWidth="1"/>
    <col min="4353" max="4353" width="56.85546875" style="148" customWidth="1"/>
    <col min="4354" max="4354" width="15.7109375" style="148" customWidth="1"/>
    <col min="4355" max="4355" width="27.7109375" style="148" customWidth="1"/>
    <col min="4356" max="4356" width="15.7109375" style="148" customWidth="1"/>
    <col min="4357" max="4357" width="27.7109375" style="148" customWidth="1"/>
    <col min="4358" max="4358" width="15.7109375" style="148" customWidth="1"/>
    <col min="4359" max="4359" width="27.7109375" style="148" customWidth="1"/>
    <col min="4360" max="4362" width="15.7109375" style="148" customWidth="1"/>
    <col min="4363" max="4363" width="27.7109375" style="148" customWidth="1"/>
    <col min="4364" max="4364" width="15.7109375" style="148" customWidth="1"/>
    <col min="4365" max="4365" width="27.7109375" style="148" customWidth="1"/>
    <col min="4366" max="4366" width="15.7109375" style="148" customWidth="1"/>
    <col min="4367" max="4367" width="27.7109375" style="148" customWidth="1"/>
    <col min="4368" max="4369" width="15.7109375" style="148" customWidth="1"/>
    <col min="4370" max="4608" width="9.140625" style="148" customWidth="1"/>
    <col min="4609" max="4609" width="56.85546875" style="148" customWidth="1"/>
    <col min="4610" max="4610" width="15.7109375" style="148" customWidth="1"/>
    <col min="4611" max="4611" width="27.7109375" style="148" customWidth="1"/>
    <col min="4612" max="4612" width="15.7109375" style="148" customWidth="1"/>
    <col min="4613" max="4613" width="27.7109375" style="148" customWidth="1"/>
    <col min="4614" max="4614" width="15.7109375" style="148" customWidth="1"/>
    <col min="4615" max="4615" width="27.7109375" style="148" customWidth="1"/>
    <col min="4616" max="4618" width="15.7109375" style="148" customWidth="1"/>
    <col min="4619" max="4619" width="27.7109375" style="148" customWidth="1"/>
    <col min="4620" max="4620" width="15.7109375" style="148" customWidth="1"/>
    <col min="4621" max="4621" width="27.7109375" style="148" customWidth="1"/>
    <col min="4622" max="4622" width="15.7109375" style="148" customWidth="1"/>
    <col min="4623" max="4623" width="27.7109375" style="148" customWidth="1"/>
    <col min="4624" max="4625" width="15.7109375" style="148" customWidth="1"/>
    <col min="4626" max="4864" width="9.140625" style="148" customWidth="1"/>
    <col min="4865" max="4865" width="56.85546875" style="148" customWidth="1"/>
    <col min="4866" max="4866" width="15.7109375" style="148" customWidth="1"/>
    <col min="4867" max="4867" width="27.7109375" style="148" customWidth="1"/>
    <col min="4868" max="4868" width="15.7109375" style="148" customWidth="1"/>
    <col min="4869" max="4869" width="27.7109375" style="148" customWidth="1"/>
    <col min="4870" max="4870" width="15.7109375" style="148" customWidth="1"/>
    <col min="4871" max="4871" width="27.7109375" style="148" customWidth="1"/>
    <col min="4872" max="4874" width="15.7109375" style="148" customWidth="1"/>
    <col min="4875" max="4875" width="27.7109375" style="148" customWidth="1"/>
    <col min="4876" max="4876" width="15.7109375" style="148" customWidth="1"/>
    <col min="4877" max="4877" width="27.7109375" style="148" customWidth="1"/>
    <col min="4878" max="4878" width="15.7109375" style="148" customWidth="1"/>
    <col min="4879" max="4879" width="27.7109375" style="148" customWidth="1"/>
    <col min="4880" max="4881" width="15.7109375" style="148" customWidth="1"/>
    <col min="4882" max="5120" width="9.140625" style="148" customWidth="1"/>
    <col min="5121" max="5121" width="56.85546875" style="148" customWidth="1"/>
    <col min="5122" max="5122" width="15.7109375" style="148" customWidth="1"/>
    <col min="5123" max="5123" width="27.7109375" style="148" customWidth="1"/>
    <col min="5124" max="5124" width="15.7109375" style="148" customWidth="1"/>
    <col min="5125" max="5125" width="27.7109375" style="148" customWidth="1"/>
    <col min="5126" max="5126" width="15.7109375" style="148" customWidth="1"/>
    <col min="5127" max="5127" width="27.7109375" style="148" customWidth="1"/>
    <col min="5128" max="5130" width="15.7109375" style="148" customWidth="1"/>
    <col min="5131" max="5131" width="27.7109375" style="148" customWidth="1"/>
    <col min="5132" max="5132" width="15.7109375" style="148" customWidth="1"/>
    <col min="5133" max="5133" width="27.7109375" style="148" customWidth="1"/>
    <col min="5134" max="5134" width="15.7109375" style="148" customWidth="1"/>
    <col min="5135" max="5135" width="27.7109375" style="148" customWidth="1"/>
    <col min="5136" max="5137" width="15.7109375" style="148" customWidth="1"/>
    <col min="5138" max="5376" width="9.140625" style="148" customWidth="1"/>
    <col min="5377" max="5377" width="56.85546875" style="148" customWidth="1"/>
    <col min="5378" max="5378" width="15.7109375" style="148" customWidth="1"/>
    <col min="5379" max="5379" width="27.7109375" style="148" customWidth="1"/>
    <col min="5380" max="5380" width="15.7109375" style="148" customWidth="1"/>
    <col min="5381" max="5381" width="27.7109375" style="148" customWidth="1"/>
    <col min="5382" max="5382" width="15.7109375" style="148" customWidth="1"/>
    <col min="5383" max="5383" width="27.7109375" style="148" customWidth="1"/>
    <col min="5384" max="5386" width="15.7109375" style="148" customWidth="1"/>
    <col min="5387" max="5387" width="27.7109375" style="148" customWidth="1"/>
    <col min="5388" max="5388" width="15.7109375" style="148" customWidth="1"/>
    <col min="5389" max="5389" width="27.7109375" style="148" customWidth="1"/>
    <col min="5390" max="5390" width="15.7109375" style="148" customWidth="1"/>
    <col min="5391" max="5391" width="27.7109375" style="148" customWidth="1"/>
    <col min="5392" max="5393" width="15.7109375" style="148" customWidth="1"/>
    <col min="5394" max="5632" width="9.140625" style="148" customWidth="1"/>
    <col min="5633" max="5633" width="56.85546875" style="148" customWidth="1"/>
    <col min="5634" max="5634" width="15.7109375" style="148" customWidth="1"/>
    <col min="5635" max="5635" width="27.7109375" style="148" customWidth="1"/>
    <col min="5636" max="5636" width="15.7109375" style="148" customWidth="1"/>
    <col min="5637" max="5637" width="27.7109375" style="148" customWidth="1"/>
    <col min="5638" max="5638" width="15.7109375" style="148" customWidth="1"/>
    <col min="5639" max="5639" width="27.7109375" style="148" customWidth="1"/>
    <col min="5640" max="5642" width="15.7109375" style="148" customWidth="1"/>
    <col min="5643" max="5643" width="27.7109375" style="148" customWidth="1"/>
    <col min="5644" max="5644" width="15.7109375" style="148" customWidth="1"/>
    <col min="5645" max="5645" width="27.7109375" style="148" customWidth="1"/>
    <col min="5646" max="5646" width="15.7109375" style="148" customWidth="1"/>
    <col min="5647" max="5647" width="27.7109375" style="148" customWidth="1"/>
    <col min="5648" max="5649" width="15.7109375" style="148" customWidth="1"/>
    <col min="5650" max="5888" width="9.140625" style="148" customWidth="1"/>
    <col min="5889" max="5889" width="56.85546875" style="148" customWidth="1"/>
    <col min="5890" max="5890" width="15.7109375" style="148" customWidth="1"/>
    <col min="5891" max="5891" width="27.7109375" style="148" customWidth="1"/>
    <col min="5892" max="5892" width="15.7109375" style="148" customWidth="1"/>
    <col min="5893" max="5893" width="27.7109375" style="148" customWidth="1"/>
    <col min="5894" max="5894" width="15.7109375" style="148" customWidth="1"/>
    <col min="5895" max="5895" width="27.7109375" style="148" customWidth="1"/>
    <col min="5896" max="5898" width="15.7109375" style="148" customWidth="1"/>
    <col min="5899" max="5899" width="27.7109375" style="148" customWidth="1"/>
    <col min="5900" max="5900" width="15.7109375" style="148" customWidth="1"/>
    <col min="5901" max="5901" width="27.7109375" style="148" customWidth="1"/>
    <col min="5902" max="5902" width="15.7109375" style="148" customWidth="1"/>
    <col min="5903" max="5903" width="27.7109375" style="148" customWidth="1"/>
    <col min="5904" max="5905" width="15.7109375" style="148" customWidth="1"/>
    <col min="5906" max="6144" width="9.140625" style="148" customWidth="1"/>
    <col min="6145" max="6145" width="56.85546875" style="148" customWidth="1"/>
    <col min="6146" max="6146" width="15.7109375" style="148" customWidth="1"/>
    <col min="6147" max="6147" width="27.7109375" style="148" customWidth="1"/>
    <col min="6148" max="6148" width="15.7109375" style="148" customWidth="1"/>
    <col min="6149" max="6149" width="27.7109375" style="148" customWidth="1"/>
    <col min="6150" max="6150" width="15.7109375" style="148" customWidth="1"/>
    <col min="6151" max="6151" width="27.7109375" style="148" customWidth="1"/>
    <col min="6152" max="6154" width="15.7109375" style="148" customWidth="1"/>
    <col min="6155" max="6155" width="27.7109375" style="148" customWidth="1"/>
    <col min="6156" max="6156" width="15.7109375" style="148" customWidth="1"/>
    <col min="6157" max="6157" width="27.7109375" style="148" customWidth="1"/>
    <col min="6158" max="6158" width="15.7109375" style="148" customWidth="1"/>
    <col min="6159" max="6159" width="27.7109375" style="148" customWidth="1"/>
    <col min="6160" max="6161" width="15.7109375" style="148" customWidth="1"/>
    <col min="6162" max="6400" width="9.140625" style="148" customWidth="1"/>
    <col min="6401" max="6401" width="56.85546875" style="148" customWidth="1"/>
    <col min="6402" max="6402" width="15.7109375" style="148" customWidth="1"/>
    <col min="6403" max="6403" width="27.7109375" style="148" customWidth="1"/>
    <col min="6404" max="6404" width="15.7109375" style="148" customWidth="1"/>
    <col min="6405" max="6405" width="27.7109375" style="148" customWidth="1"/>
    <col min="6406" max="6406" width="15.7109375" style="148" customWidth="1"/>
    <col min="6407" max="6407" width="27.7109375" style="148" customWidth="1"/>
    <col min="6408" max="6410" width="15.7109375" style="148" customWidth="1"/>
    <col min="6411" max="6411" width="27.7109375" style="148" customWidth="1"/>
    <col min="6412" max="6412" width="15.7109375" style="148" customWidth="1"/>
    <col min="6413" max="6413" width="27.7109375" style="148" customWidth="1"/>
    <col min="6414" max="6414" width="15.7109375" style="148" customWidth="1"/>
    <col min="6415" max="6415" width="27.7109375" style="148" customWidth="1"/>
    <col min="6416" max="6417" width="15.7109375" style="148" customWidth="1"/>
    <col min="6418" max="6656" width="9.140625" style="148" customWidth="1"/>
    <col min="6657" max="6657" width="56.85546875" style="148" customWidth="1"/>
    <col min="6658" max="6658" width="15.7109375" style="148" customWidth="1"/>
    <col min="6659" max="6659" width="27.7109375" style="148" customWidth="1"/>
    <col min="6660" max="6660" width="15.7109375" style="148" customWidth="1"/>
    <col min="6661" max="6661" width="27.7109375" style="148" customWidth="1"/>
    <col min="6662" max="6662" width="15.7109375" style="148" customWidth="1"/>
    <col min="6663" max="6663" width="27.7109375" style="148" customWidth="1"/>
    <col min="6664" max="6666" width="15.7109375" style="148" customWidth="1"/>
    <col min="6667" max="6667" width="27.7109375" style="148" customWidth="1"/>
    <col min="6668" max="6668" width="15.7109375" style="148" customWidth="1"/>
    <col min="6669" max="6669" width="27.7109375" style="148" customWidth="1"/>
    <col min="6670" max="6670" width="15.7109375" style="148" customWidth="1"/>
    <col min="6671" max="6671" width="27.7109375" style="148" customWidth="1"/>
    <col min="6672" max="6673" width="15.7109375" style="148" customWidth="1"/>
    <col min="6674" max="6912" width="9.140625" style="148" customWidth="1"/>
    <col min="6913" max="6913" width="56.85546875" style="148" customWidth="1"/>
    <col min="6914" max="6914" width="15.7109375" style="148" customWidth="1"/>
    <col min="6915" max="6915" width="27.7109375" style="148" customWidth="1"/>
    <col min="6916" max="6916" width="15.7109375" style="148" customWidth="1"/>
    <col min="6917" max="6917" width="27.7109375" style="148" customWidth="1"/>
    <col min="6918" max="6918" width="15.7109375" style="148" customWidth="1"/>
    <col min="6919" max="6919" width="27.7109375" style="148" customWidth="1"/>
    <col min="6920" max="6922" width="15.7109375" style="148" customWidth="1"/>
    <col min="6923" max="6923" width="27.7109375" style="148" customWidth="1"/>
    <col min="6924" max="6924" width="15.7109375" style="148" customWidth="1"/>
    <col min="6925" max="6925" width="27.7109375" style="148" customWidth="1"/>
    <col min="6926" max="6926" width="15.7109375" style="148" customWidth="1"/>
    <col min="6927" max="6927" width="27.7109375" style="148" customWidth="1"/>
    <col min="6928" max="6929" width="15.7109375" style="148" customWidth="1"/>
    <col min="6930" max="7168" width="9.140625" style="148" customWidth="1"/>
    <col min="7169" max="7169" width="56.85546875" style="148" customWidth="1"/>
    <col min="7170" max="7170" width="15.7109375" style="148" customWidth="1"/>
    <col min="7171" max="7171" width="27.7109375" style="148" customWidth="1"/>
    <col min="7172" max="7172" width="15.7109375" style="148" customWidth="1"/>
    <col min="7173" max="7173" width="27.7109375" style="148" customWidth="1"/>
    <col min="7174" max="7174" width="15.7109375" style="148" customWidth="1"/>
    <col min="7175" max="7175" width="27.7109375" style="148" customWidth="1"/>
    <col min="7176" max="7178" width="15.7109375" style="148" customWidth="1"/>
    <col min="7179" max="7179" width="27.7109375" style="148" customWidth="1"/>
    <col min="7180" max="7180" width="15.7109375" style="148" customWidth="1"/>
    <col min="7181" max="7181" width="27.7109375" style="148" customWidth="1"/>
    <col min="7182" max="7182" width="15.7109375" style="148" customWidth="1"/>
    <col min="7183" max="7183" width="27.7109375" style="148" customWidth="1"/>
    <col min="7184" max="7185" width="15.7109375" style="148" customWidth="1"/>
    <col min="7186" max="7424" width="9.140625" style="148" customWidth="1"/>
    <col min="7425" max="7425" width="56.85546875" style="148" customWidth="1"/>
    <col min="7426" max="7426" width="15.7109375" style="148" customWidth="1"/>
    <col min="7427" max="7427" width="27.7109375" style="148" customWidth="1"/>
    <col min="7428" max="7428" width="15.7109375" style="148" customWidth="1"/>
    <col min="7429" max="7429" width="27.7109375" style="148" customWidth="1"/>
    <col min="7430" max="7430" width="15.7109375" style="148" customWidth="1"/>
    <col min="7431" max="7431" width="27.7109375" style="148" customWidth="1"/>
    <col min="7432" max="7434" width="15.7109375" style="148" customWidth="1"/>
    <col min="7435" max="7435" width="27.7109375" style="148" customWidth="1"/>
    <col min="7436" max="7436" width="15.7109375" style="148" customWidth="1"/>
    <col min="7437" max="7437" width="27.7109375" style="148" customWidth="1"/>
    <col min="7438" max="7438" width="15.7109375" style="148" customWidth="1"/>
    <col min="7439" max="7439" width="27.7109375" style="148" customWidth="1"/>
    <col min="7440" max="7441" width="15.7109375" style="148" customWidth="1"/>
    <col min="7442" max="7680" width="9.140625" style="148" customWidth="1"/>
    <col min="7681" max="7681" width="56.85546875" style="148" customWidth="1"/>
    <col min="7682" max="7682" width="15.7109375" style="148" customWidth="1"/>
    <col min="7683" max="7683" width="27.7109375" style="148" customWidth="1"/>
    <col min="7684" max="7684" width="15.7109375" style="148" customWidth="1"/>
    <col min="7685" max="7685" width="27.7109375" style="148" customWidth="1"/>
    <col min="7686" max="7686" width="15.7109375" style="148" customWidth="1"/>
    <col min="7687" max="7687" width="27.7109375" style="148" customWidth="1"/>
    <col min="7688" max="7690" width="15.7109375" style="148" customWidth="1"/>
    <col min="7691" max="7691" width="27.7109375" style="148" customWidth="1"/>
    <col min="7692" max="7692" width="15.7109375" style="148" customWidth="1"/>
    <col min="7693" max="7693" width="27.7109375" style="148" customWidth="1"/>
    <col min="7694" max="7694" width="15.7109375" style="148" customWidth="1"/>
    <col min="7695" max="7695" width="27.7109375" style="148" customWidth="1"/>
    <col min="7696" max="7697" width="15.7109375" style="148" customWidth="1"/>
    <col min="7698" max="7936" width="9.140625" style="148" customWidth="1"/>
    <col min="7937" max="7937" width="56.85546875" style="148" customWidth="1"/>
    <col min="7938" max="7938" width="15.7109375" style="148" customWidth="1"/>
    <col min="7939" max="7939" width="27.7109375" style="148" customWidth="1"/>
    <col min="7940" max="7940" width="15.7109375" style="148" customWidth="1"/>
    <col min="7941" max="7941" width="27.7109375" style="148" customWidth="1"/>
    <col min="7942" max="7942" width="15.7109375" style="148" customWidth="1"/>
    <col min="7943" max="7943" width="27.7109375" style="148" customWidth="1"/>
    <col min="7944" max="7946" width="15.7109375" style="148" customWidth="1"/>
    <col min="7947" max="7947" width="27.7109375" style="148" customWidth="1"/>
    <col min="7948" max="7948" width="15.7109375" style="148" customWidth="1"/>
    <col min="7949" max="7949" width="27.7109375" style="148" customWidth="1"/>
    <col min="7950" max="7950" width="15.7109375" style="148" customWidth="1"/>
    <col min="7951" max="7951" width="27.7109375" style="148" customWidth="1"/>
    <col min="7952" max="7953" width="15.7109375" style="148" customWidth="1"/>
    <col min="7954" max="8192" width="9.140625" style="148" customWidth="1"/>
    <col min="8193" max="8193" width="56.85546875" style="148" customWidth="1"/>
    <col min="8194" max="8194" width="15.7109375" style="148" customWidth="1"/>
    <col min="8195" max="8195" width="27.7109375" style="148" customWidth="1"/>
    <col min="8196" max="8196" width="15.7109375" style="148" customWidth="1"/>
    <col min="8197" max="8197" width="27.7109375" style="148" customWidth="1"/>
    <col min="8198" max="8198" width="15.7109375" style="148" customWidth="1"/>
    <col min="8199" max="8199" width="27.7109375" style="148" customWidth="1"/>
    <col min="8200" max="8202" width="15.7109375" style="148" customWidth="1"/>
    <col min="8203" max="8203" width="27.7109375" style="148" customWidth="1"/>
    <col min="8204" max="8204" width="15.7109375" style="148" customWidth="1"/>
    <col min="8205" max="8205" width="27.7109375" style="148" customWidth="1"/>
    <col min="8206" max="8206" width="15.7109375" style="148" customWidth="1"/>
    <col min="8207" max="8207" width="27.7109375" style="148" customWidth="1"/>
    <col min="8208" max="8209" width="15.7109375" style="148" customWidth="1"/>
    <col min="8210" max="8448" width="9.140625" style="148" customWidth="1"/>
    <col min="8449" max="8449" width="56.85546875" style="148" customWidth="1"/>
    <col min="8450" max="8450" width="15.7109375" style="148" customWidth="1"/>
    <col min="8451" max="8451" width="27.7109375" style="148" customWidth="1"/>
    <col min="8452" max="8452" width="15.7109375" style="148" customWidth="1"/>
    <col min="8453" max="8453" width="27.7109375" style="148" customWidth="1"/>
    <col min="8454" max="8454" width="15.7109375" style="148" customWidth="1"/>
    <col min="8455" max="8455" width="27.7109375" style="148" customWidth="1"/>
    <col min="8456" max="8458" width="15.7109375" style="148" customWidth="1"/>
    <col min="8459" max="8459" width="27.7109375" style="148" customWidth="1"/>
    <col min="8460" max="8460" width="15.7109375" style="148" customWidth="1"/>
    <col min="8461" max="8461" width="27.7109375" style="148" customWidth="1"/>
    <col min="8462" max="8462" width="15.7109375" style="148" customWidth="1"/>
    <col min="8463" max="8463" width="27.7109375" style="148" customWidth="1"/>
    <col min="8464" max="8465" width="15.7109375" style="148" customWidth="1"/>
    <col min="8466" max="8704" width="9.140625" style="148" customWidth="1"/>
    <col min="8705" max="8705" width="56.85546875" style="148" customWidth="1"/>
    <col min="8706" max="8706" width="15.7109375" style="148" customWidth="1"/>
    <col min="8707" max="8707" width="27.7109375" style="148" customWidth="1"/>
    <col min="8708" max="8708" width="15.7109375" style="148" customWidth="1"/>
    <col min="8709" max="8709" width="27.7109375" style="148" customWidth="1"/>
    <col min="8710" max="8710" width="15.7109375" style="148" customWidth="1"/>
    <col min="8711" max="8711" width="27.7109375" style="148" customWidth="1"/>
    <col min="8712" max="8714" width="15.7109375" style="148" customWidth="1"/>
    <col min="8715" max="8715" width="27.7109375" style="148" customWidth="1"/>
    <col min="8716" max="8716" width="15.7109375" style="148" customWidth="1"/>
    <col min="8717" max="8717" width="27.7109375" style="148" customWidth="1"/>
    <col min="8718" max="8718" width="15.7109375" style="148" customWidth="1"/>
    <col min="8719" max="8719" width="27.7109375" style="148" customWidth="1"/>
    <col min="8720" max="8721" width="15.7109375" style="148" customWidth="1"/>
    <col min="8722" max="8960" width="9.140625" style="148" customWidth="1"/>
    <col min="8961" max="8961" width="56.85546875" style="148" customWidth="1"/>
    <col min="8962" max="8962" width="15.7109375" style="148" customWidth="1"/>
    <col min="8963" max="8963" width="27.7109375" style="148" customWidth="1"/>
    <col min="8964" max="8964" width="15.7109375" style="148" customWidth="1"/>
    <col min="8965" max="8965" width="27.7109375" style="148" customWidth="1"/>
    <col min="8966" max="8966" width="15.7109375" style="148" customWidth="1"/>
    <col min="8967" max="8967" width="27.7109375" style="148" customWidth="1"/>
    <col min="8968" max="8970" width="15.7109375" style="148" customWidth="1"/>
    <col min="8971" max="8971" width="27.7109375" style="148" customWidth="1"/>
    <col min="8972" max="8972" width="15.7109375" style="148" customWidth="1"/>
    <col min="8973" max="8973" width="27.7109375" style="148" customWidth="1"/>
    <col min="8974" max="8974" width="15.7109375" style="148" customWidth="1"/>
    <col min="8975" max="8975" width="27.7109375" style="148" customWidth="1"/>
    <col min="8976" max="8977" width="15.7109375" style="148" customWidth="1"/>
    <col min="8978" max="9216" width="9.140625" style="148" customWidth="1"/>
    <col min="9217" max="9217" width="56.85546875" style="148" customWidth="1"/>
    <col min="9218" max="9218" width="15.7109375" style="148" customWidth="1"/>
    <col min="9219" max="9219" width="27.7109375" style="148" customWidth="1"/>
    <col min="9220" max="9220" width="15.7109375" style="148" customWidth="1"/>
    <col min="9221" max="9221" width="27.7109375" style="148" customWidth="1"/>
    <col min="9222" max="9222" width="15.7109375" style="148" customWidth="1"/>
    <col min="9223" max="9223" width="27.7109375" style="148" customWidth="1"/>
    <col min="9224" max="9226" width="15.7109375" style="148" customWidth="1"/>
    <col min="9227" max="9227" width="27.7109375" style="148" customWidth="1"/>
    <col min="9228" max="9228" width="15.7109375" style="148" customWidth="1"/>
    <col min="9229" max="9229" width="27.7109375" style="148" customWidth="1"/>
    <col min="9230" max="9230" width="15.7109375" style="148" customWidth="1"/>
    <col min="9231" max="9231" width="27.7109375" style="148" customWidth="1"/>
    <col min="9232" max="9233" width="15.7109375" style="148" customWidth="1"/>
    <col min="9234" max="9472" width="9.140625" style="148" customWidth="1"/>
    <col min="9473" max="9473" width="56.85546875" style="148" customWidth="1"/>
    <col min="9474" max="9474" width="15.7109375" style="148" customWidth="1"/>
    <col min="9475" max="9475" width="27.7109375" style="148" customWidth="1"/>
    <col min="9476" max="9476" width="15.7109375" style="148" customWidth="1"/>
    <col min="9477" max="9477" width="27.7109375" style="148" customWidth="1"/>
    <col min="9478" max="9478" width="15.7109375" style="148" customWidth="1"/>
    <col min="9479" max="9479" width="27.7109375" style="148" customWidth="1"/>
    <col min="9480" max="9482" width="15.7109375" style="148" customWidth="1"/>
    <col min="9483" max="9483" width="27.7109375" style="148" customWidth="1"/>
    <col min="9484" max="9484" width="15.7109375" style="148" customWidth="1"/>
    <col min="9485" max="9485" width="27.7109375" style="148" customWidth="1"/>
    <col min="9486" max="9486" width="15.7109375" style="148" customWidth="1"/>
    <col min="9487" max="9487" width="27.7109375" style="148" customWidth="1"/>
    <col min="9488" max="9489" width="15.7109375" style="148" customWidth="1"/>
    <col min="9490" max="9728" width="9.140625" style="148" customWidth="1"/>
    <col min="9729" max="9729" width="56.85546875" style="148" customWidth="1"/>
    <col min="9730" max="9730" width="15.7109375" style="148" customWidth="1"/>
    <col min="9731" max="9731" width="27.7109375" style="148" customWidth="1"/>
    <col min="9732" max="9732" width="15.7109375" style="148" customWidth="1"/>
    <col min="9733" max="9733" width="27.7109375" style="148" customWidth="1"/>
    <col min="9734" max="9734" width="15.7109375" style="148" customWidth="1"/>
    <col min="9735" max="9735" width="27.7109375" style="148" customWidth="1"/>
    <col min="9736" max="9738" width="15.7109375" style="148" customWidth="1"/>
    <col min="9739" max="9739" width="27.7109375" style="148" customWidth="1"/>
    <col min="9740" max="9740" width="15.7109375" style="148" customWidth="1"/>
    <col min="9741" max="9741" width="27.7109375" style="148" customWidth="1"/>
    <col min="9742" max="9742" width="15.7109375" style="148" customWidth="1"/>
    <col min="9743" max="9743" width="27.7109375" style="148" customWidth="1"/>
    <col min="9744" max="9745" width="15.7109375" style="148" customWidth="1"/>
    <col min="9746" max="9984" width="9.140625" style="148" customWidth="1"/>
    <col min="9985" max="9985" width="56.85546875" style="148" customWidth="1"/>
    <col min="9986" max="9986" width="15.7109375" style="148" customWidth="1"/>
    <col min="9987" max="9987" width="27.7109375" style="148" customWidth="1"/>
    <col min="9988" max="9988" width="15.7109375" style="148" customWidth="1"/>
    <col min="9989" max="9989" width="27.7109375" style="148" customWidth="1"/>
    <col min="9990" max="9990" width="15.7109375" style="148" customWidth="1"/>
    <col min="9991" max="9991" width="27.7109375" style="148" customWidth="1"/>
    <col min="9992" max="9994" width="15.7109375" style="148" customWidth="1"/>
    <col min="9995" max="9995" width="27.7109375" style="148" customWidth="1"/>
    <col min="9996" max="9996" width="15.7109375" style="148" customWidth="1"/>
    <col min="9997" max="9997" width="27.7109375" style="148" customWidth="1"/>
    <col min="9998" max="9998" width="15.7109375" style="148" customWidth="1"/>
    <col min="9999" max="9999" width="27.7109375" style="148" customWidth="1"/>
    <col min="10000" max="10001" width="15.7109375" style="148" customWidth="1"/>
    <col min="10002" max="10240" width="9.140625" style="148" customWidth="1"/>
    <col min="10241" max="10241" width="56.85546875" style="148" customWidth="1"/>
    <col min="10242" max="10242" width="15.7109375" style="148" customWidth="1"/>
    <col min="10243" max="10243" width="27.7109375" style="148" customWidth="1"/>
    <col min="10244" max="10244" width="15.7109375" style="148" customWidth="1"/>
    <col min="10245" max="10245" width="27.7109375" style="148" customWidth="1"/>
    <col min="10246" max="10246" width="15.7109375" style="148" customWidth="1"/>
    <col min="10247" max="10247" width="27.7109375" style="148" customWidth="1"/>
    <col min="10248" max="10250" width="15.7109375" style="148" customWidth="1"/>
    <col min="10251" max="10251" width="27.7109375" style="148" customWidth="1"/>
    <col min="10252" max="10252" width="15.7109375" style="148" customWidth="1"/>
    <col min="10253" max="10253" width="27.7109375" style="148" customWidth="1"/>
    <col min="10254" max="10254" width="15.7109375" style="148" customWidth="1"/>
    <col min="10255" max="10255" width="27.7109375" style="148" customWidth="1"/>
    <col min="10256" max="10257" width="15.7109375" style="148" customWidth="1"/>
    <col min="10258" max="10496" width="9.140625" style="148" customWidth="1"/>
    <col min="10497" max="10497" width="56.85546875" style="148" customWidth="1"/>
    <col min="10498" max="10498" width="15.7109375" style="148" customWidth="1"/>
    <col min="10499" max="10499" width="27.7109375" style="148" customWidth="1"/>
    <col min="10500" max="10500" width="15.7109375" style="148" customWidth="1"/>
    <col min="10501" max="10501" width="27.7109375" style="148" customWidth="1"/>
    <col min="10502" max="10502" width="15.7109375" style="148" customWidth="1"/>
    <col min="10503" max="10503" width="27.7109375" style="148" customWidth="1"/>
    <col min="10504" max="10506" width="15.7109375" style="148" customWidth="1"/>
    <col min="10507" max="10507" width="27.7109375" style="148" customWidth="1"/>
    <col min="10508" max="10508" width="15.7109375" style="148" customWidth="1"/>
    <col min="10509" max="10509" width="27.7109375" style="148" customWidth="1"/>
    <col min="10510" max="10510" width="15.7109375" style="148" customWidth="1"/>
    <col min="10511" max="10511" width="27.7109375" style="148" customWidth="1"/>
    <col min="10512" max="10513" width="15.7109375" style="148" customWidth="1"/>
    <col min="10514" max="10752" width="9.140625" style="148" customWidth="1"/>
    <col min="10753" max="10753" width="56.85546875" style="148" customWidth="1"/>
    <col min="10754" max="10754" width="15.7109375" style="148" customWidth="1"/>
    <col min="10755" max="10755" width="27.7109375" style="148" customWidth="1"/>
    <col min="10756" max="10756" width="15.7109375" style="148" customWidth="1"/>
    <col min="10757" max="10757" width="27.7109375" style="148" customWidth="1"/>
    <col min="10758" max="10758" width="15.7109375" style="148" customWidth="1"/>
    <col min="10759" max="10759" width="27.7109375" style="148" customWidth="1"/>
    <col min="10760" max="10762" width="15.7109375" style="148" customWidth="1"/>
    <col min="10763" max="10763" width="27.7109375" style="148" customWidth="1"/>
    <col min="10764" max="10764" width="15.7109375" style="148" customWidth="1"/>
    <col min="10765" max="10765" width="27.7109375" style="148" customWidth="1"/>
    <col min="10766" max="10766" width="15.7109375" style="148" customWidth="1"/>
    <col min="10767" max="10767" width="27.7109375" style="148" customWidth="1"/>
    <col min="10768" max="10769" width="15.7109375" style="148" customWidth="1"/>
    <col min="10770" max="11008" width="9.140625" style="148" customWidth="1"/>
    <col min="11009" max="11009" width="56.85546875" style="148" customWidth="1"/>
    <col min="11010" max="11010" width="15.7109375" style="148" customWidth="1"/>
    <col min="11011" max="11011" width="27.7109375" style="148" customWidth="1"/>
    <col min="11012" max="11012" width="15.7109375" style="148" customWidth="1"/>
    <col min="11013" max="11013" width="27.7109375" style="148" customWidth="1"/>
    <col min="11014" max="11014" width="15.7109375" style="148" customWidth="1"/>
    <col min="11015" max="11015" width="27.7109375" style="148" customWidth="1"/>
    <col min="11016" max="11018" width="15.7109375" style="148" customWidth="1"/>
    <col min="11019" max="11019" width="27.7109375" style="148" customWidth="1"/>
    <col min="11020" max="11020" width="15.7109375" style="148" customWidth="1"/>
    <col min="11021" max="11021" width="27.7109375" style="148" customWidth="1"/>
    <col min="11022" max="11022" width="15.7109375" style="148" customWidth="1"/>
    <col min="11023" max="11023" width="27.7109375" style="148" customWidth="1"/>
    <col min="11024" max="11025" width="15.7109375" style="148" customWidth="1"/>
    <col min="11026" max="11264" width="9.140625" style="148" customWidth="1"/>
    <col min="11265" max="11265" width="56.85546875" style="148" customWidth="1"/>
    <col min="11266" max="11266" width="15.7109375" style="148" customWidth="1"/>
    <col min="11267" max="11267" width="27.7109375" style="148" customWidth="1"/>
    <col min="11268" max="11268" width="15.7109375" style="148" customWidth="1"/>
    <col min="11269" max="11269" width="27.7109375" style="148" customWidth="1"/>
    <col min="11270" max="11270" width="15.7109375" style="148" customWidth="1"/>
    <col min="11271" max="11271" width="27.7109375" style="148" customWidth="1"/>
    <col min="11272" max="11274" width="15.7109375" style="148" customWidth="1"/>
    <col min="11275" max="11275" width="27.7109375" style="148" customWidth="1"/>
    <col min="11276" max="11276" width="15.7109375" style="148" customWidth="1"/>
    <col min="11277" max="11277" width="27.7109375" style="148" customWidth="1"/>
    <col min="11278" max="11278" width="15.7109375" style="148" customWidth="1"/>
    <col min="11279" max="11279" width="27.7109375" style="148" customWidth="1"/>
    <col min="11280" max="11281" width="15.7109375" style="148" customWidth="1"/>
    <col min="11282" max="11520" width="9.140625" style="148" customWidth="1"/>
    <col min="11521" max="11521" width="56.85546875" style="148" customWidth="1"/>
    <col min="11522" max="11522" width="15.7109375" style="148" customWidth="1"/>
    <col min="11523" max="11523" width="27.7109375" style="148" customWidth="1"/>
    <col min="11524" max="11524" width="15.7109375" style="148" customWidth="1"/>
    <col min="11525" max="11525" width="27.7109375" style="148" customWidth="1"/>
    <col min="11526" max="11526" width="15.7109375" style="148" customWidth="1"/>
    <col min="11527" max="11527" width="27.7109375" style="148" customWidth="1"/>
    <col min="11528" max="11530" width="15.7109375" style="148" customWidth="1"/>
    <col min="11531" max="11531" width="27.7109375" style="148" customWidth="1"/>
    <col min="11532" max="11532" width="15.7109375" style="148" customWidth="1"/>
    <col min="11533" max="11533" width="27.7109375" style="148" customWidth="1"/>
    <col min="11534" max="11534" width="15.7109375" style="148" customWidth="1"/>
    <col min="11535" max="11535" width="27.7109375" style="148" customWidth="1"/>
    <col min="11536" max="11537" width="15.7109375" style="148" customWidth="1"/>
    <col min="11538" max="11776" width="9.140625" style="148" customWidth="1"/>
    <col min="11777" max="11777" width="56.85546875" style="148" customWidth="1"/>
    <col min="11778" max="11778" width="15.7109375" style="148" customWidth="1"/>
    <col min="11779" max="11779" width="27.7109375" style="148" customWidth="1"/>
    <col min="11780" max="11780" width="15.7109375" style="148" customWidth="1"/>
    <col min="11781" max="11781" width="27.7109375" style="148" customWidth="1"/>
    <col min="11782" max="11782" width="15.7109375" style="148" customWidth="1"/>
    <col min="11783" max="11783" width="27.7109375" style="148" customWidth="1"/>
    <col min="11784" max="11786" width="15.7109375" style="148" customWidth="1"/>
    <col min="11787" max="11787" width="27.7109375" style="148" customWidth="1"/>
    <col min="11788" max="11788" width="15.7109375" style="148" customWidth="1"/>
    <col min="11789" max="11789" width="27.7109375" style="148" customWidth="1"/>
    <col min="11790" max="11790" width="15.7109375" style="148" customWidth="1"/>
    <col min="11791" max="11791" width="27.7109375" style="148" customWidth="1"/>
    <col min="11792" max="11793" width="15.7109375" style="148" customWidth="1"/>
    <col min="11794" max="12032" width="9.140625" style="148" customWidth="1"/>
    <col min="12033" max="12033" width="56.85546875" style="148" customWidth="1"/>
    <col min="12034" max="12034" width="15.7109375" style="148" customWidth="1"/>
    <col min="12035" max="12035" width="27.7109375" style="148" customWidth="1"/>
    <col min="12036" max="12036" width="15.7109375" style="148" customWidth="1"/>
    <col min="12037" max="12037" width="27.7109375" style="148" customWidth="1"/>
    <col min="12038" max="12038" width="15.7109375" style="148" customWidth="1"/>
    <col min="12039" max="12039" width="27.7109375" style="148" customWidth="1"/>
    <col min="12040" max="12042" width="15.7109375" style="148" customWidth="1"/>
    <col min="12043" max="12043" width="27.7109375" style="148" customWidth="1"/>
    <col min="12044" max="12044" width="15.7109375" style="148" customWidth="1"/>
    <col min="12045" max="12045" width="27.7109375" style="148" customWidth="1"/>
    <col min="12046" max="12046" width="15.7109375" style="148" customWidth="1"/>
    <col min="12047" max="12047" width="27.7109375" style="148" customWidth="1"/>
    <col min="12048" max="12049" width="15.7109375" style="148" customWidth="1"/>
    <col min="12050" max="12288" width="9.140625" style="148" customWidth="1"/>
    <col min="12289" max="12289" width="56.85546875" style="148" customWidth="1"/>
    <col min="12290" max="12290" width="15.7109375" style="148" customWidth="1"/>
    <col min="12291" max="12291" width="27.7109375" style="148" customWidth="1"/>
    <col min="12292" max="12292" width="15.7109375" style="148" customWidth="1"/>
    <col min="12293" max="12293" width="27.7109375" style="148" customWidth="1"/>
    <col min="12294" max="12294" width="15.7109375" style="148" customWidth="1"/>
    <col min="12295" max="12295" width="27.7109375" style="148" customWidth="1"/>
    <col min="12296" max="12298" width="15.7109375" style="148" customWidth="1"/>
    <col min="12299" max="12299" width="27.7109375" style="148" customWidth="1"/>
    <col min="12300" max="12300" width="15.7109375" style="148" customWidth="1"/>
    <col min="12301" max="12301" width="27.7109375" style="148" customWidth="1"/>
    <col min="12302" max="12302" width="15.7109375" style="148" customWidth="1"/>
    <col min="12303" max="12303" width="27.7109375" style="148" customWidth="1"/>
    <col min="12304" max="12305" width="15.7109375" style="148" customWidth="1"/>
    <col min="12306" max="12544" width="9.140625" style="148" customWidth="1"/>
    <col min="12545" max="12545" width="56.85546875" style="148" customWidth="1"/>
    <col min="12546" max="12546" width="15.7109375" style="148" customWidth="1"/>
    <col min="12547" max="12547" width="27.7109375" style="148" customWidth="1"/>
    <col min="12548" max="12548" width="15.7109375" style="148" customWidth="1"/>
    <col min="12549" max="12549" width="27.7109375" style="148" customWidth="1"/>
    <col min="12550" max="12550" width="15.7109375" style="148" customWidth="1"/>
    <col min="12551" max="12551" width="27.7109375" style="148" customWidth="1"/>
    <col min="12552" max="12554" width="15.7109375" style="148" customWidth="1"/>
    <col min="12555" max="12555" width="27.7109375" style="148" customWidth="1"/>
    <col min="12556" max="12556" width="15.7109375" style="148" customWidth="1"/>
    <col min="12557" max="12557" width="27.7109375" style="148" customWidth="1"/>
    <col min="12558" max="12558" width="15.7109375" style="148" customWidth="1"/>
    <col min="12559" max="12559" width="27.7109375" style="148" customWidth="1"/>
    <col min="12560" max="12561" width="15.7109375" style="148" customWidth="1"/>
    <col min="12562" max="12800" width="9.140625" style="148" customWidth="1"/>
    <col min="12801" max="12801" width="56.85546875" style="148" customWidth="1"/>
    <col min="12802" max="12802" width="15.7109375" style="148" customWidth="1"/>
    <col min="12803" max="12803" width="27.7109375" style="148" customWidth="1"/>
    <col min="12804" max="12804" width="15.7109375" style="148" customWidth="1"/>
    <col min="12805" max="12805" width="27.7109375" style="148" customWidth="1"/>
    <col min="12806" max="12806" width="15.7109375" style="148" customWidth="1"/>
    <col min="12807" max="12807" width="27.7109375" style="148" customWidth="1"/>
    <col min="12808" max="12810" width="15.7109375" style="148" customWidth="1"/>
    <col min="12811" max="12811" width="27.7109375" style="148" customWidth="1"/>
    <col min="12812" max="12812" width="15.7109375" style="148" customWidth="1"/>
    <col min="12813" max="12813" width="27.7109375" style="148" customWidth="1"/>
    <col min="12814" max="12814" width="15.7109375" style="148" customWidth="1"/>
    <col min="12815" max="12815" width="27.7109375" style="148" customWidth="1"/>
    <col min="12816" max="12817" width="15.7109375" style="148" customWidth="1"/>
    <col min="12818" max="13056" width="9.140625" style="148" customWidth="1"/>
    <col min="13057" max="13057" width="56.85546875" style="148" customWidth="1"/>
    <col min="13058" max="13058" width="15.7109375" style="148" customWidth="1"/>
    <col min="13059" max="13059" width="27.7109375" style="148" customWidth="1"/>
    <col min="13060" max="13060" width="15.7109375" style="148" customWidth="1"/>
    <col min="13061" max="13061" width="27.7109375" style="148" customWidth="1"/>
    <col min="13062" max="13062" width="15.7109375" style="148" customWidth="1"/>
    <col min="13063" max="13063" width="27.7109375" style="148" customWidth="1"/>
    <col min="13064" max="13066" width="15.7109375" style="148" customWidth="1"/>
    <col min="13067" max="13067" width="27.7109375" style="148" customWidth="1"/>
    <col min="13068" max="13068" width="15.7109375" style="148" customWidth="1"/>
    <col min="13069" max="13069" width="27.7109375" style="148" customWidth="1"/>
    <col min="13070" max="13070" width="15.7109375" style="148" customWidth="1"/>
    <col min="13071" max="13071" width="27.7109375" style="148" customWidth="1"/>
    <col min="13072" max="13073" width="15.7109375" style="148" customWidth="1"/>
    <col min="13074" max="13312" width="9.140625" style="148" customWidth="1"/>
    <col min="13313" max="13313" width="56.85546875" style="148" customWidth="1"/>
    <col min="13314" max="13314" width="15.7109375" style="148" customWidth="1"/>
    <col min="13315" max="13315" width="27.7109375" style="148" customWidth="1"/>
    <col min="13316" max="13316" width="15.7109375" style="148" customWidth="1"/>
    <col min="13317" max="13317" width="27.7109375" style="148" customWidth="1"/>
    <col min="13318" max="13318" width="15.7109375" style="148" customWidth="1"/>
    <col min="13319" max="13319" width="27.7109375" style="148" customWidth="1"/>
    <col min="13320" max="13322" width="15.7109375" style="148" customWidth="1"/>
    <col min="13323" max="13323" width="27.7109375" style="148" customWidth="1"/>
    <col min="13324" max="13324" width="15.7109375" style="148" customWidth="1"/>
    <col min="13325" max="13325" width="27.7109375" style="148" customWidth="1"/>
    <col min="13326" max="13326" width="15.7109375" style="148" customWidth="1"/>
    <col min="13327" max="13327" width="27.7109375" style="148" customWidth="1"/>
    <col min="13328" max="13329" width="15.7109375" style="148" customWidth="1"/>
    <col min="13330" max="13568" width="9.140625" style="148" customWidth="1"/>
    <col min="13569" max="13569" width="56.85546875" style="148" customWidth="1"/>
    <col min="13570" max="13570" width="15.7109375" style="148" customWidth="1"/>
    <col min="13571" max="13571" width="27.7109375" style="148" customWidth="1"/>
    <col min="13572" max="13572" width="15.7109375" style="148" customWidth="1"/>
    <col min="13573" max="13573" width="27.7109375" style="148" customWidth="1"/>
    <col min="13574" max="13574" width="15.7109375" style="148" customWidth="1"/>
    <col min="13575" max="13575" width="27.7109375" style="148" customWidth="1"/>
    <col min="13576" max="13578" width="15.7109375" style="148" customWidth="1"/>
    <col min="13579" max="13579" width="27.7109375" style="148" customWidth="1"/>
    <col min="13580" max="13580" width="15.7109375" style="148" customWidth="1"/>
    <col min="13581" max="13581" width="27.7109375" style="148" customWidth="1"/>
    <col min="13582" max="13582" width="15.7109375" style="148" customWidth="1"/>
    <col min="13583" max="13583" width="27.7109375" style="148" customWidth="1"/>
    <col min="13584" max="13585" width="15.7109375" style="148" customWidth="1"/>
    <col min="13586" max="13824" width="9.140625" style="148" customWidth="1"/>
    <col min="13825" max="13825" width="56.85546875" style="148" customWidth="1"/>
    <col min="13826" max="13826" width="15.7109375" style="148" customWidth="1"/>
    <col min="13827" max="13827" width="27.7109375" style="148" customWidth="1"/>
    <col min="13828" max="13828" width="15.7109375" style="148" customWidth="1"/>
    <col min="13829" max="13829" width="27.7109375" style="148" customWidth="1"/>
    <col min="13830" max="13830" width="15.7109375" style="148" customWidth="1"/>
    <col min="13831" max="13831" width="27.7109375" style="148" customWidth="1"/>
    <col min="13832" max="13834" width="15.7109375" style="148" customWidth="1"/>
    <col min="13835" max="13835" width="27.7109375" style="148" customWidth="1"/>
    <col min="13836" max="13836" width="15.7109375" style="148" customWidth="1"/>
    <col min="13837" max="13837" width="27.7109375" style="148" customWidth="1"/>
    <col min="13838" max="13838" width="15.7109375" style="148" customWidth="1"/>
    <col min="13839" max="13839" width="27.7109375" style="148" customWidth="1"/>
    <col min="13840" max="13841" width="15.7109375" style="148" customWidth="1"/>
    <col min="13842" max="14080" width="9.140625" style="148" customWidth="1"/>
    <col min="14081" max="14081" width="56.85546875" style="148" customWidth="1"/>
    <col min="14082" max="14082" width="15.7109375" style="148" customWidth="1"/>
    <col min="14083" max="14083" width="27.7109375" style="148" customWidth="1"/>
    <col min="14084" max="14084" width="15.7109375" style="148" customWidth="1"/>
    <col min="14085" max="14085" width="27.7109375" style="148" customWidth="1"/>
    <col min="14086" max="14086" width="15.7109375" style="148" customWidth="1"/>
    <col min="14087" max="14087" width="27.7109375" style="148" customWidth="1"/>
    <col min="14088" max="14090" width="15.7109375" style="148" customWidth="1"/>
    <col min="14091" max="14091" width="27.7109375" style="148" customWidth="1"/>
    <col min="14092" max="14092" width="15.7109375" style="148" customWidth="1"/>
    <col min="14093" max="14093" width="27.7109375" style="148" customWidth="1"/>
    <col min="14094" max="14094" width="15.7109375" style="148" customWidth="1"/>
    <col min="14095" max="14095" width="27.7109375" style="148" customWidth="1"/>
    <col min="14096" max="14097" width="15.7109375" style="148" customWidth="1"/>
    <col min="14098" max="14336" width="9.140625" style="148" customWidth="1"/>
    <col min="14337" max="14337" width="56.85546875" style="148" customWidth="1"/>
    <col min="14338" max="14338" width="15.7109375" style="148" customWidth="1"/>
    <col min="14339" max="14339" width="27.7109375" style="148" customWidth="1"/>
    <col min="14340" max="14340" width="15.7109375" style="148" customWidth="1"/>
    <col min="14341" max="14341" width="27.7109375" style="148" customWidth="1"/>
    <col min="14342" max="14342" width="15.7109375" style="148" customWidth="1"/>
    <col min="14343" max="14343" width="27.7109375" style="148" customWidth="1"/>
    <col min="14344" max="14346" width="15.7109375" style="148" customWidth="1"/>
    <col min="14347" max="14347" width="27.7109375" style="148" customWidth="1"/>
    <col min="14348" max="14348" width="15.7109375" style="148" customWidth="1"/>
    <col min="14349" max="14349" width="27.7109375" style="148" customWidth="1"/>
    <col min="14350" max="14350" width="15.7109375" style="148" customWidth="1"/>
    <col min="14351" max="14351" width="27.7109375" style="148" customWidth="1"/>
    <col min="14352" max="14353" width="15.7109375" style="148" customWidth="1"/>
    <col min="14354" max="14592" width="9.140625" style="148" customWidth="1"/>
    <col min="14593" max="14593" width="56.85546875" style="148" customWidth="1"/>
    <col min="14594" max="14594" width="15.7109375" style="148" customWidth="1"/>
    <col min="14595" max="14595" width="27.7109375" style="148" customWidth="1"/>
    <col min="14596" max="14596" width="15.7109375" style="148" customWidth="1"/>
    <col min="14597" max="14597" width="27.7109375" style="148" customWidth="1"/>
    <col min="14598" max="14598" width="15.7109375" style="148" customWidth="1"/>
    <col min="14599" max="14599" width="27.7109375" style="148" customWidth="1"/>
    <col min="14600" max="14602" width="15.7109375" style="148" customWidth="1"/>
    <col min="14603" max="14603" width="27.7109375" style="148" customWidth="1"/>
    <col min="14604" max="14604" width="15.7109375" style="148" customWidth="1"/>
    <col min="14605" max="14605" width="27.7109375" style="148" customWidth="1"/>
    <col min="14606" max="14606" width="15.7109375" style="148" customWidth="1"/>
    <col min="14607" max="14607" width="27.7109375" style="148" customWidth="1"/>
    <col min="14608" max="14609" width="15.7109375" style="148" customWidth="1"/>
    <col min="14610" max="14848" width="9.140625" style="148" customWidth="1"/>
    <col min="14849" max="14849" width="56.85546875" style="148" customWidth="1"/>
    <col min="14850" max="14850" width="15.7109375" style="148" customWidth="1"/>
    <col min="14851" max="14851" width="27.7109375" style="148" customWidth="1"/>
    <col min="14852" max="14852" width="15.7109375" style="148" customWidth="1"/>
    <col min="14853" max="14853" width="27.7109375" style="148" customWidth="1"/>
    <col min="14854" max="14854" width="15.7109375" style="148" customWidth="1"/>
    <col min="14855" max="14855" width="27.7109375" style="148" customWidth="1"/>
    <col min="14856" max="14858" width="15.7109375" style="148" customWidth="1"/>
    <col min="14859" max="14859" width="27.7109375" style="148" customWidth="1"/>
    <col min="14860" max="14860" width="15.7109375" style="148" customWidth="1"/>
    <col min="14861" max="14861" width="27.7109375" style="148" customWidth="1"/>
    <col min="14862" max="14862" width="15.7109375" style="148" customWidth="1"/>
    <col min="14863" max="14863" width="27.7109375" style="148" customWidth="1"/>
    <col min="14864" max="14865" width="15.7109375" style="148" customWidth="1"/>
    <col min="14866" max="15104" width="9.140625" style="148" customWidth="1"/>
    <col min="15105" max="15105" width="56.85546875" style="148" customWidth="1"/>
    <col min="15106" max="15106" width="15.7109375" style="148" customWidth="1"/>
    <col min="15107" max="15107" width="27.7109375" style="148" customWidth="1"/>
    <col min="15108" max="15108" width="15.7109375" style="148" customWidth="1"/>
    <col min="15109" max="15109" width="27.7109375" style="148" customWidth="1"/>
    <col min="15110" max="15110" width="15.7109375" style="148" customWidth="1"/>
    <col min="15111" max="15111" width="27.7109375" style="148" customWidth="1"/>
    <col min="15112" max="15114" width="15.7109375" style="148" customWidth="1"/>
    <col min="15115" max="15115" width="27.7109375" style="148" customWidth="1"/>
    <col min="15116" max="15116" width="15.7109375" style="148" customWidth="1"/>
    <col min="15117" max="15117" width="27.7109375" style="148" customWidth="1"/>
    <col min="15118" max="15118" width="15.7109375" style="148" customWidth="1"/>
    <col min="15119" max="15119" width="27.7109375" style="148" customWidth="1"/>
    <col min="15120" max="15121" width="15.7109375" style="148" customWidth="1"/>
    <col min="15122" max="15360" width="9.140625" style="148" customWidth="1"/>
    <col min="15361" max="15361" width="56.85546875" style="148" customWidth="1"/>
    <col min="15362" max="15362" width="15.7109375" style="148" customWidth="1"/>
    <col min="15363" max="15363" width="27.7109375" style="148" customWidth="1"/>
    <col min="15364" max="15364" width="15.7109375" style="148" customWidth="1"/>
    <col min="15365" max="15365" width="27.7109375" style="148" customWidth="1"/>
    <col min="15366" max="15366" width="15.7109375" style="148" customWidth="1"/>
    <col min="15367" max="15367" width="27.7109375" style="148" customWidth="1"/>
    <col min="15368" max="15370" width="15.7109375" style="148" customWidth="1"/>
    <col min="15371" max="15371" width="27.7109375" style="148" customWidth="1"/>
    <col min="15372" max="15372" width="15.7109375" style="148" customWidth="1"/>
    <col min="15373" max="15373" width="27.7109375" style="148" customWidth="1"/>
    <col min="15374" max="15374" width="15.7109375" style="148" customWidth="1"/>
    <col min="15375" max="15375" width="27.7109375" style="148" customWidth="1"/>
    <col min="15376" max="15377" width="15.7109375" style="148" customWidth="1"/>
    <col min="15378" max="15616" width="9.140625" style="148" customWidth="1"/>
    <col min="15617" max="15617" width="56.85546875" style="148" customWidth="1"/>
    <col min="15618" max="15618" width="15.7109375" style="148" customWidth="1"/>
    <col min="15619" max="15619" width="27.7109375" style="148" customWidth="1"/>
    <col min="15620" max="15620" width="15.7109375" style="148" customWidth="1"/>
    <col min="15621" max="15621" width="27.7109375" style="148" customWidth="1"/>
    <col min="15622" max="15622" width="15.7109375" style="148" customWidth="1"/>
    <col min="15623" max="15623" width="27.7109375" style="148" customWidth="1"/>
    <col min="15624" max="15626" width="15.7109375" style="148" customWidth="1"/>
    <col min="15627" max="15627" width="27.7109375" style="148" customWidth="1"/>
    <col min="15628" max="15628" width="15.7109375" style="148" customWidth="1"/>
    <col min="15629" max="15629" width="27.7109375" style="148" customWidth="1"/>
    <col min="15630" max="15630" width="15.7109375" style="148" customWidth="1"/>
    <col min="15631" max="15631" width="27.7109375" style="148" customWidth="1"/>
    <col min="15632" max="15633" width="15.7109375" style="148" customWidth="1"/>
    <col min="15634" max="15872" width="9.140625" style="148" customWidth="1"/>
    <col min="15873" max="15873" width="56.85546875" style="148" customWidth="1"/>
    <col min="15874" max="15874" width="15.7109375" style="148" customWidth="1"/>
    <col min="15875" max="15875" width="27.7109375" style="148" customWidth="1"/>
    <col min="15876" max="15876" width="15.7109375" style="148" customWidth="1"/>
    <col min="15877" max="15877" width="27.7109375" style="148" customWidth="1"/>
    <col min="15878" max="15878" width="15.7109375" style="148" customWidth="1"/>
    <col min="15879" max="15879" width="27.7109375" style="148" customWidth="1"/>
    <col min="15880" max="15882" width="15.7109375" style="148" customWidth="1"/>
    <col min="15883" max="15883" width="27.7109375" style="148" customWidth="1"/>
    <col min="15884" max="15884" width="15.7109375" style="148" customWidth="1"/>
    <col min="15885" max="15885" width="27.7109375" style="148" customWidth="1"/>
    <col min="15886" max="15886" width="15.7109375" style="148" customWidth="1"/>
    <col min="15887" max="15887" width="27.7109375" style="148" customWidth="1"/>
    <col min="15888" max="15889" width="15.7109375" style="148" customWidth="1"/>
    <col min="15890" max="16128" width="9.140625" style="148" customWidth="1"/>
    <col min="16129" max="16129" width="56.85546875" style="148" customWidth="1"/>
    <col min="16130" max="16130" width="15.7109375" style="148" customWidth="1"/>
    <col min="16131" max="16131" width="27.7109375" style="148" customWidth="1"/>
    <col min="16132" max="16132" width="15.7109375" style="148" customWidth="1"/>
    <col min="16133" max="16133" width="27.7109375" style="148" customWidth="1"/>
    <col min="16134" max="16134" width="15.7109375" style="148" customWidth="1"/>
    <col min="16135" max="16135" width="27.7109375" style="148" customWidth="1"/>
    <col min="16136" max="16138" width="15.7109375" style="148" customWidth="1"/>
    <col min="16139" max="16139" width="27.7109375" style="148" customWidth="1"/>
    <col min="16140" max="16140" width="15.7109375" style="148" customWidth="1"/>
    <col min="16141" max="16141" width="27.7109375" style="148" customWidth="1"/>
    <col min="16142" max="16142" width="15.7109375" style="148" customWidth="1"/>
    <col min="16143" max="16143" width="27.7109375" style="148" customWidth="1"/>
    <col min="16144" max="16145" width="15.7109375" style="148" customWidth="1"/>
    <col min="16146" max="16384" width="9.140625" style="148" customWidth="1"/>
  </cols>
  <sheetData>
    <row r="1" spans="1:17" ht="30" customHeight="1" x14ac:dyDescent="0.25">
      <c r="A1" s="199" t="s">
        <v>215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ht="15" customHeight="1" x14ac:dyDescent="0.25">
      <c r="A2" s="200" t="s">
        <v>76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ht="15" customHeight="1" x14ac:dyDescent="0.25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7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  <c r="L5" s="38"/>
      <c r="M5" s="38"/>
      <c r="N5" s="39"/>
      <c r="O5" s="39"/>
      <c r="P5" s="38"/>
      <c r="Q5" s="39"/>
    </row>
    <row r="6" spans="1:17" ht="15" customHeight="1" x14ac:dyDescent="0.25">
      <c r="A6" s="41"/>
      <c r="B6" s="198" t="s">
        <v>93</v>
      </c>
      <c r="C6" s="198"/>
      <c r="D6" s="198"/>
      <c r="E6" s="198"/>
      <c r="F6" s="198"/>
      <c r="G6" s="198"/>
      <c r="H6" s="198"/>
      <c r="I6" s="198"/>
      <c r="J6" s="198" t="s">
        <v>42</v>
      </c>
      <c r="K6" s="198"/>
      <c r="L6" s="198"/>
      <c r="M6" s="198"/>
      <c r="N6" s="198"/>
      <c r="O6" s="198"/>
      <c r="P6" s="198"/>
      <c r="Q6" s="198"/>
    </row>
    <row r="7" spans="1:17" ht="39.950000000000003" customHeight="1" x14ac:dyDescent="0.25">
      <c r="A7" s="43" t="s">
        <v>41</v>
      </c>
      <c r="B7" s="44" t="s">
        <v>80</v>
      </c>
      <c r="C7" s="45" t="s">
        <v>81</v>
      </c>
      <c r="D7" s="44" t="s">
        <v>82</v>
      </c>
      <c r="E7" s="44" t="s">
        <v>83</v>
      </c>
      <c r="F7" s="45" t="s">
        <v>84</v>
      </c>
      <c r="G7" s="44" t="s">
        <v>85</v>
      </c>
      <c r="H7" s="44" t="s">
        <v>86</v>
      </c>
      <c r="I7" s="45" t="s">
        <v>42</v>
      </c>
      <c r="J7" s="44" t="s">
        <v>80</v>
      </c>
      <c r="K7" s="44" t="s">
        <v>81</v>
      </c>
      <c r="L7" s="45" t="s">
        <v>82</v>
      </c>
      <c r="M7" s="44" t="s">
        <v>83</v>
      </c>
      <c r="N7" s="44" t="s">
        <v>84</v>
      </c>
      <c r="O7" s="44" t="s">
        <v>85</v>
      </c>
      <c r="P7" s="44" t="s">
        <v>86</v>
      </c>
      <c r="Q7" s="44" t="s">
        <v>42</v>
      </c>
    </row>
    <row r="8" spans="1:17" ht="15" customHeight="1" x14ac:dyDescent="0.25">
      <c r="A8" s="57" t="s">
        <v>19</v>
      </c>
      <c r="B8" s="48">
        <v>15382.75805</v>
      </c>
      <c r="C8" s="48">
        <v>118.48035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15501.2384</v>
      </c>
      <c r="J8" s="48">
        <v>2605162.6266499991</v>
      </c>
      <c r="K8" s="48">
        <v>413266.79792000016</v>
      </c>
      <c r="L8" s="48">
        <v>14076.88474</v>
      </c>
      <c r="M8" s="48">
        <v>10074.59981</v>
      </c>
      <c r="N8" s="48">
        <v>15723.614879999997</v>
      </c>
      <c r="O8" s="48">
        <v>6411.3817899999995</v>
      </c>
      <c r="P8" s="48">
        <v>0</v>
      </c>
      <c r="Q8" s="48">
        <v>3064715.9057900002</v>
      </c>
    </row>
    <row r="9" spans="1:17" ht="15" customHeight="1" x14ac:dyDescent="0.25">
      <c r="A9" s="57" t="s">
        <v>20</v>
      </c>
      <c r="B9" s="48">
        <v>2765.5865900000003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2765.5865900000003</v>
      </c>
      <c r="J9" s="48">
        <v>45877.318199999987</v>
      </c>
      <c r="K9" s="48">
        <v>11549.61169</v>
      </c>
      <c r="L9" s="48">
        <v>490.80542000000003</v>
      </c>
      <c r="M9" s="48">
        <v>1927.1939000000002</v>
      </c>
      <c r="N9" s="48">
        <v>334.89916999999997</v>
      </c>
      <c r="O9" s="48">
        <v>703.33092999999997</v>
      </c>
      <c r="P9" s="48">
        <v>0</v>
      </c>
      <c r="Q9" s="48">
        <v>60883.159309999988</v>
      </c>
    </row>
    <row r="10" spans="1:17" ht="15" customHeight="1" x14ac:dyDescent="0.25">
      <c r="A10" s="57" t="s">
        <v>21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</row>
    <row r="11" spans="1:17" ht="15" customHeight="1" x14ac:dyDescent="0.25">
      <c r="A11" s="57" t="s">
        <v>22</v>
      </c>
      <c r="B11" s="48">
        <v>0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573.36449000000005</v>
      </c>
      <c r="K11" s="48">
        <v>478.11122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1051.4757100000002</v>
      </c>
    </row>
    <row r="12" spans="1:17" ht="15" customHeight="1" x14ac:dyDescent="0.25">
      <c r="A12" s="57" t="s">
        <v>23</v>
      </c>
      <c r="B12" s="48">
        <v>25592.61867</v>
      </c>
      <c r="C12" s="48">
        <v>272.55857000000003</v>
      </c>
      <c r="D12" s="48">
        <v>26.171860000000002</v>
      </c>
      <c r="E12" s="48">
        <v>0</v>
      </c>
      <c r="F12" s="48">
        <v>0</v>
      </c>
      <c r="G12" s="48">
        <v>0</v>
      </c>
      <c r="H12" s="48">
        <v>0</v>
      </c>
      <c r="I12" s="48">
        <v>25891.349099999999</v>
      </c>
      <c r="J12" s="48">
        <v>926949.0869900001</v>
      </c>
      <c r="K12" s="48">
        <v>110561.62946</v>
      </c>
      <c r="L12" s="48">
        <v>7742.0007600000026</v>
      </c>
      <c r="M12" s="48">
        <v>6234.0718499999994</v>
      </c>
      <c r="N12" s="48">
        <v>16960.423920000001</v>
      </c>
      <c r="O12" s="48">
        <v>25426.145180000003</v>
      </c>
      <c r="P12" s="48">
        <v>0</v>
      </c>
      <c r="Q12" s="48">
        <v>1093873.3581600001</v>
      </c>
    </row>
    <row r="13" spans="1:17" ht="15" customHeight="1" x14ac:dyDescent="0.25">
      <c r="A13" s="57" t="s">
        <v>24</v>
      </c>
      <c r="B13" s="48">
        <v>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23724.502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23724.502</v>
      </c>
    </row>
    <row r="14" spans="1:17" ht="15" customHeight="1" x14ac:dyDescent="0.25">
      <c r="A14" s="57" t="s">
        <v>25</v>
      </c>
      <c r="B14" s="48">
        <v>0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29627.99667</v>
      </c>
      <c r="O14" s="48">
        <v>0</v>
      </c>
      <c r="P14" s="48">
        <v>0</v>
      </c>
      <c r="Q14" s="48">
        <v>29627.99667</v>
      </c>
    </row>
    <row r="15" spans="1:17" ht="15" customHeight="1" x14ac:dyDescent="0.25">
      <c r="A15" s="57" t="s">
        <v>26</v>
      </c>
      <c r="B15" s="48">
        <v>10499.057629999998</v>
      </c>
      <c r="C15" s="48">
        <v>45.416550000000001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10544.474179999997</v>
      </c>
      <c r="J15" s="48">
        <v>76401.680550000005</v>
      </c>
      <c r="K15" s="48">
        <v>2878.8685499999997</v>
      </c>
      <c r="L15" s="48">
        <v>616.90510000000006</v>
      </c>
      <c r="M15" s="48">
        <v>391.47104000000002</v>
      </c>
      <c r="N15" s="48">
        <v>132.17148</v>
      </c>
      <c r="O15" s="48">
        <v>333.12149999999997</v>
      </c>
      <c r="P15" s="48">
        <v>0</v>
      </c>
      <c r="Q15" s="48">
        <v>80754.218219999981</v>
      </c>
    </row>
    <row r="16" spans="1:17" ht="15" customHeight="1" x14ac:dyDescent="0.25">
      <c r="A16" s="57" t="s">
        <v>27</v>
      </c>
      <c r="B16" s="48">
        <v>2187.0967100000003</v>
      </c>
      <c r="C16" s="48">
        <v>13.074249999999999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2200.1709600000004</v>
      </c>
      <c r="J16" s="48">
        <v>66081.663369999995</v>
      </c>
      <c r="K16" s="48">
        <v>20370.07893</v>
      </c>
      <c r="L16" s="48">
        <v>611.70249999999999</v>
      </c>
      <c r="M16" s="48">
        <v>536.44663999999989</v>
      </c>
      <c r="N16" s="48">
        <v>599.49158</v>
      </c>
      <c r="O16" s="48">
        <v>359.49797000000001</v>
      </c>
      <c r="P16" s="48">
        <v>0</v>
      </c>
      <c r="Q16" s="48">
        <v>88558.880990000005</v>
      </c>
    </row>
    <row r="17" spans="1:17" ht="15" customHeight="1" x14ac:dyDescent="0.25">
      <c r="A17" s="57" t="s">
        <v>28</v>
      </c>
      <c r="B17" s="48">
        <v>54.555279999999996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54.555279999999996</v>
      </c>
      <c r="J17" s="48">
        <v>51084.842289999993</v>
      </c>
      <c r="K17" s="48">
        <v>6353.2044599999999</v>
      </c>
      <c r="L17" s="48">
        <v>324.13952999999998</v>
      </c>
      <c r="M17" s="48">
        <v>127.57864000000001</v>
      </c>
      <c r="N17" s="48">
        <v>1397.52252</v>
      </c>
      <c r="O17" s="48">
        <v>496.91194000000002</v>
      </c>
      <c r="P17" s="48">
        <v>0</v>
      </c>
      <c r="Q17" s="48">
        <v>59784.199379999998</v>
      </c>
    </row>
    <row r="18" spans="1:17" ht="15" customHeight="1" x14ac:dyDescent="0.25">
      <c r="A18" s="57" t="s">
        <v>29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2352013.2977199997</v>
      </c>
      <c r="K18" s="48">
        <v>22917.25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2374930.5477199997</v>
      </c>
    </row>
    <row r="19" spans="1:17" ht="15" customHeight="1" x14ac:dyDescent="0.25">
      <c r="A19" s="57" t="s">
        <v>30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1157.9301599999999</v>
      </c>
      <c r="K19" s="48">
        <v>149.04882000000001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1306.9789800000001</v>
      </c>
    </row>
    <row r="20" spans="1:17" ht="15" customHeight="1" x14ac:dyDescent="0.25">
      <c r="A20" s="57" t="s">
        <v>31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</row>
    <row r="21" spans="1:17" ht="15" customHeight="1" x14ac:dyDescent="0.25">
      <c r="A21" s="57" t="s">
        <v>32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</row>
    <row r="22" spans="1:17" ht="15" customHeight="1" x14ac:dyDescent="0.25">
      <c r="A22" s="57" t="s">
        <v>33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94.175809999999998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94.175809999999998</v>
      </c>
    </row>
    <row r="23" spans="1:17" ht="15" customHeight="1" x14ac:dyDescent="0.25">
      <c r="A23" s="57" t="s">
        <v>34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</row>
    <row r="24" spans="1:17" ht="15" customHeight="1" x14ac:dyDescent="0.25">
      <c r="A24" s="57" t="s">
        <v>35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</row>
    <row r="25" spans="1:17" ht="15" customHeight="1" x14ac:dyDescent="0.25">
      <c r="A25" s="57" t="s">
        <v>36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</row>
    <row r="26" spans="1:17" ht="15" customHeight="1" x14ac:dyDescent="0.25">
      <c r="A26" s="94" t="s">
        <v>42</v>
      </c>
      <c r="B26" s="50">
        <v>56481.672929999993</v>
      </c>
      <c r="C26" s="50">
        <v>449.52972</v>
      </c>
      <c r="D26" s="50">
        <v>26.171860000000002</v>
      </c>
      <c r="E26" s="50">
        <v>0</v>
      </c>
      <c r="F26" s="50">
        <v>0</v>
      </c>
      <c r="G26" s="50">
        <v>0</v>
      </c>
      <c r="H26" s="50">
        <v>0</v>
      </c>
      <c r="I26" s="50">
        <v>56957.374510000001</v>
      </c>
      <c r="J26" s="50">
        <v>6149120.4882299993</v>
      </c>
      <c r="K26" s="50">
        <v>588524.60105000017</v>
      </c>
      <c r="L26" s="50">
        <v>23862.438050000001</v>
      </c>
      <c r="M26" s="50">
        <v>19291.361879999997</v>
      </c>
      <c r="N26" s="50">
        <v>64776.120219999997</v>
      </c>
      <c r="O26" s="50">
        <v>33730.389309999999</v>
      </c>
      <c r="P26" s="50">
        <v>0</v>
      </c>
      <c r="Q26" s="50">
        <v>6879305.398740002</v>
      </c>
    </row>
    <row r="27" spans="1:17" ht="15" customHeight="1" thickBot="1" x14ac:dyDescent="0.3">
      <c r="A27" s="63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1"/>
      <c r="M27" s="61"/>
      <c r="N27" s="61"/>
      <c r="O27" s="61"/>
      <c r="P27" s="61"/>
      <c r="Q27" s="61"/>
    </row>
    <row r="28" spans="1:17" ht="15" customHeight="1" x14ac:dyDescent="0.25">
      <c r="A28" s="54" t="s">
        <v>39</v>
      </c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5"/>
      <c r="M28" s="55"/>
      <c r="N28" s="39"/>
      <c r="O28" s="39"/>
      <c r="P28" s="39"/>
      <c r="Q28" s="39"/>
    </row>
    <row r="29" spans="1:17" ht="15" customHeight="1" x14ac:dyDescent="0.25">
      <c r="A29" s="37"/>
      <c r="B29" s="5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57"/>
      <c r="N29" s="39"/>
      <c r="O29" s="39"/>
      <c r="P29" s="39"/>
      <c r="Q29" s="39"/>
    </row>
  </sheetData>
  <mergeCells count="6">
    <mergeCell ref="A1:Q1"/>
    <mergeCell ref="A2:Q2"/>
    <mergeCell ref="A3:Q3"/>
    <mergeCell ref="A4:Q4"/>
    <mergeCell ref="B6:I6"/>
    <mergeCell ref="J6:Q6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69A61-B4E1-429C-99FE-0BE77FE9722E}">
  <sheetPr codeName="Sheet4">
    <pageSetUpPr fitToPage="1"/>
  </sheetPr>
  <dimension ref="A1:U26"/>
  <sheetViews>
    <sheetView zoomScaleNormal="100" workbookViewId="0">
      <selection activeCell="J23" sqref="J23"/>
    </sheetView>
  </sheetViews>
  <sheetFormatPr baseColWidth="10" defaultRowHeight="12.75" x14ac:dyDescent="0.2"/>
  <cols>
    <col min="1" max="1" width="44.5703125" style="24" customWidth="1"/>
    <col min="2" max="4" width="16.42578125" customWidth="1"/>
    <col min="5" max="6" width="15.5703125" customWidth="1"/>
    <col min="7" max="256" width="9.140625" customWidth="1"/>
    <col min="257" max="257" width="44.5703125" customWidth="1"/>
    <col min="258" max="260" width="16.42578125" customWidth="1"/>
    <col min="261" max="262" width="15.5703125" customWidth="1"/>
    <col min="263" max="512" width="9.140625" customWidth="1"/>
    <col min="513" max="513" width="44.5703125" customWidth="1"/>
    <col min="514" max="516" width="16.42578125" customWidth="1"/>
    <col min="517" max="518" width="15.5703125" customWidth="1"/>
    <col min="519" max="768" width="9.140625" customWidth="1"/>
    <col min="769" max="769" width="44.5703125" customWidth="1"/>
    <col min="770" max="772" width="16.42578125" customWidth="1"/>
    <col min="773" max="774" width="15.5703125" customWidth="1"/>
    <col min="775" max="1024" width="9.140625" customWidth="1"/>
    <col min="1025" max="1025" width="44.5703125" customWidth="1"/>
    <col min="1026" max="1028" width="16.42578125" customWidth="1"/>
    <col min="1029" max="1030" width="15.5703125" customWidth="1"/>
    <col min="1031" max="1280" width="9.140625" customWidth="1"/>
    <col min="1281" max="1281" width="44.5703125" customWidth="1"/>
    <col min="1282" max="1284" width="16.42578125" customWidth="1"/>
    <col min="1285" max="1286" width="15.5703125" customWidth="1"/>
    <col min="1287" max="1536" width="9.140625" customWidth="1"/>
    <col min="1537" max="1537" width="44.5703125" customWidth="1"/>
    <col min="1538" max="1540" width="16.42578125" customWidth="1"/>
    <col min="1541" max="1542" width="15.5703125" customWidth="1"/>
    <col min="1543" max="1792" width="9.140625" customWidth="1"/>
    <col min="1793" max="1793" width="44.5703125" customWidth="1"/>
    <col min="1794" max="1796" width="16.42578125" customWidth="1"/>
    <col min="1797" max="1798" width="15.5703125" customWidth="1"/>
    <col min="1799" max="2048" width="9.140625" customWidth="1"/>
    <col min="2049" max="2049" width="44.5703125" customWidth="1"/>
    <col min="2050" max="2052" width="16.42578125" customWidth="1"/>
    <col min="2053" max="2054" width="15.5703125" customWidth="1"/>
    <col min="2055" max="2304" width="9.140625" customWidth="1"/>
    <col min="2305" max="2305" width="44.5703125" customWidth="1"/>
    <col min="2306" max="2308" width="16.42578125" customWidth="1"/>
    <col min="2309" max="2310" width="15.5703125" customWidth="1"/>
    <col min="2311" max="2560" width="9.140625" customWidth="1"/>
    <col min="2561" max="2561" width="44.5703125" customWidth="1"/>
    <col min="2562" max="2564" width="16.42578125" customWidth="1"/>
    <col min="2565" max="2566" width="15.5703125" customWidth="1"/>
    <col min="2567" max="2816" width="9.140625" customWidth="1"/>
    <col min="2817" max="2817" width="44.5703125" customWidth="1"/>
    <col min="2818" max="2820" width="16.42578125" customWidth="1"/>
    <col min="2821" max="2822" width="15.5703125" customWidth="1"/>
    <col min="2823" max="3072" width="9.140625" customWidth="1"/>
    <col min="3073" max="3073" width="44.5703125" customWidth="1"/>
    <col min="3074" max="3076" width="16.42578125" customWidth="1"/>
    <col min="3077" max="3078" width="15.5703125" customWidth="1"/>
    <col min="3079" max="3328" width="9.140625" customWidth="1"/>
    <col min="3329" max="3329" width="44.5703125" customWidth="1"/>
    <col min="3330" max="3332" width="16.42578125" customWidth="1"/>
    <col min="3333" max="3334" width="15.5703125" customWidth="1"/>
    <col min="3335" max="3584" width="9.140625" customWidth="1"/>
    <col min="3585" max="3585" width="44.5703125" customWidth="1"/>
    <col min="3586" max="3588" width="16.42578125" customWidth="1"/>
    <col min="3589" max="3590" width="15.5703125" customWidth="1"/>
    <col min="3591" max="3840" width="9.140625" customWidth="1"/>
    <col min="3841" max="3841" width="44.5703125" customWidth="1"/>
    <col min="3842" max="3844" width="16.42578125" customWidth="1"/>
    <col min="3845" max="3846" width="15.5703125" customWidth="1"/>
    <col min="3847" max="4096" width="9.140625" customWidth="1"/>
    <col min="4097" max="4097" width="44.5703125" customWidth="1"/>
    <col min="4098" max="4100" width="16.42578125" customWidth="1"/>
    <col min="4101" max="4102" width="15.5703125" customWidth="1"/>
    <col min="4103" max="4352" width="9.140625" customWidth="1"/>
    <col min="4353" max="4353" width="44.5703125" customWidth="1"/>
    <col min="4354" max="4356" width="16.42578125" customWidth="1"/>
    <col min="4357" max="4358" width="15.5703125" customWidth="1"/>
    <col min="4359" max="4608" width="9.140625" customWidth="1"/>
    <col min="4609" max="4609" width="44.5703125" customWidth="1"/>
    <col min="4610" max="4612" width="16.42578125" customWidth="1"/>
    <col min="4613" max="4614" width="15.5703125" customWidth="1"/>
    <col min="4615" max="4864" width="9.140625" customWidth="1"/>
    <col min="4865" max="4865" width="44.5703125" customWidth="1"/>
    <col min="4866" max="4868" width="16.42578125" customWidth="1"/>
    <col min="4869" max="4870" width="15.5703125" customWidth="1"/>
    <col min="4871" max="5120" width="9.140625" customWidth="1"/>
    <col min="5121" max="5121" width="44.5703125" customWidth="1"/>
    <col min="5122" max="5124" width="16.42578125" customWidth="1"/>
    <col min="5125" max="5126" width="15.5703125" customWidth="1"/>
    <col min="5127" max="5376" width="9.140625" customWidth="1"/>
    <col min="5377" max="5377" width="44.5703125" customWidth="1"/>
    <col min="5378" max="5380" width="16.42578125" customWidth="1"/>
    <col min="5381" max="5382" width="15.5703125" customWidth="1"/>
    <col min="5383" max="5632" width="9.140625" customWidth="1"/>
    <col min="5633" max="5633" width="44.5703125" customWidth="1"/>
    <col min="5634" max="5636" width="16.42578125" customWidth="1"/>
    <col min="5637" max="5638" width="15.5703125" customWidth="1"/>
    <col min="5639" max="5888" width="9.140625" customWidth="1"/>
    <col min="5889" max="5889" width="44.5703125" customWidth="1"/>
    <col min="5890" max="5892" width="16.42578125" customWidth="1"/>
    <col min="5893" max="5894" width="15.5703125" customWidth="1"/>
    <col min="5895" max="6144" width="9.140625" customWidth="1"/>
    <col min="6145" max="6145" width="44.5703125" customWidth="1"/>
    <col min="6146" max="6148" width="16.42578125" customWidth="1"/>
    <col min="6149" max="6150" width="15.5703125" customWidth="1"/>
    <col min="6151" max="6400" width="9.140625" customWidth="1"/>
    <col min="6401" max="6401" width="44.5703125" customWidth="1"/>
    <col min="6402" max="6404" width="16.42578125" customWidth="1"/>
    <col min="6405" max="6406" width="15.5703125" customWidth="1"/>
    <col min="6407" max="6656" width="9.140625" customWidth="1"/>
    <col min="6657" max="6657" width="44.5703125" customWidth="1"/>
    <col min="6658" max="6660" width="16.42578125" customWidth="1"/>
    <col min="6661" max="6662" width="15.5703125" customWidth="1"/>
    <col min="6663" max="6912" width="9.140625" customWidth="1"/>
    <col min="6913" max="6913" width="44.5703125" customWidth="1"/>
    <col min="6914" max="6916" width="16.42578125" customWidth="1"/>
    <col min="6917" max="6918" width="15.5703125" customWidth="1"/>
    <col min="6919" max="7168" width="9.140625" customWidth="1"/>
    <col min="7169" max="7169" width="44.5703125" customWidth="1"/>
    <col min="7170" max="7172" width="16.42578125" customWidth="1"/>
    <col min="7173" max="7174" width="15.5703125" customWidth="1"/>
    <col min="7175" max="7424" width="9.140625" customWidth="1"/>
    <col min="7425" max="7425" width="44.5703125" customWidth="1"/>
    <col min="7426" max="7428" width="16.42578125" customWidth="1"/>
    <col min="7429" max="7430" width="15.5703125" customWidth="1"/>
    <col min="7431" max="7680" width="9.140625" customWidth="1"/>
    <col min="7681" max="7681" width="44.5703125" customWidth="1"/>
    <col min="7682" max="7684" width="16.42578125" customWidth="1"/>
    <col min="7685" max="7686" width="15.5703125" customWidth="1"/>
    <col min="7687" max="7936" width="9.140625" customWidth="1"/>
    <col min="7937" max="7937" width="44.5703125" customWidth="1"/>
    <col min="7938" max="7940" width="16.42578125" customWidth="1"/>
    <col min="7941" max="7942" width="15.5703125" customWidth="1"/>
    <col min="7943" max="8192" width="9.140625" customWidth="1"/>
    <col min="8193" max="8193" width="44.5703125" customWidth="1"/>
    <col min="8194" max="8196" width="16.42578125" customWidth="1"/>
    <col min="8197" max="8198" width="15.5703125" customWidth="1"/>
    <col min="8199" max="8448" width="9.140625" customWidth="1"/>
    <col min="8449" max="8449" width="44.5703125" customWidth="1"/>
    <col min="8450" max="8452" width="16.42578125" customWidth="1"/>
    <col min="8453" max="8454" width="15.5703125" customWidth="1"/>
    <col min="8455" max="8704" width="9.140625" customWidth="1"/>
    <col min="8705" max="8705" width="44.5703125" customWidth="1"/>
    <col min="8706" max="8708" width="16.42578125" customWidth="1"/>
    <col min="8709" max="8710" width="15.5703125" customWidth="1"/>
    <col min="8711" max="8960" width="9.140625" customWidth="1"/>
    <col min="8961" max="8961" width="44.5703125" customWidth="1"/>
    <col min="8962" max="8964" width="16.42578125" customWidth="1"/>
    <col min="8965" max="8966" width="15.5703125" customWidth="1"/>
    <col min="8967" max="9216" width="9.140625" customWidth="1"/>
    <col min="9217" max="9217" width="44.5703125" customWidth="1"/>
    <col min="9218" max="9220" width="16.42578125" customWidth="1"/>
    <col min="9221" max="9222" width="15.5703125" customWidth="1"/>
    <col min="9223" max="9472" width="9.140625" customWidth="1"/>
    <col min="9473" max="9473" width="44.5703125" customWidth="1"/>
    <col min="9474" max="9476" width="16.42578125" customWidth="1"/>
    <col min="9477" max="9478" width="15.5703125" customWidth="1"/>
    <col min="9479" max="9728" width="9.140625" customWidth="1"/>
    <col min="9729" max="9729" width="44.5703125" customWidth="1"/>
    <col min="9730" max="9732" width="16.42578125" customWidth="1"/>
    <col min="9733" max="9734" width="15.5703125" customWidth="1"/>
    <col min="9735" max="9984" width="9.140625" customWidth="1"/>
    <col min="9985" max="9985" width="44.5703125" customWidth="1"/>
    <col min="9986" max="9988" width="16.42578125" customWidth="1"/>
    <col min="9989" max="9990" width="15.5703125" customWidth="1"/>
    <col min="9991" max="10240" width="9.140625" customWidth="1"/>
    <col min="10241" max="10241" width="44.5703125" customWidth="1"/>
    <col min="10242" max="10244" width="16.42578125" customWidth="1"/>
    <col min="10245" max="10246" width="15.5703125" customWidth="1"/>
    <col min="10247" max="10496" width="9.140625" customWidth="1"/>
    <col min="10497" max="10497" width="44.5703125" customWidth="1"/>
    <col min="10498" max="10500" width="16.42578125" customWidth="1"/>
    <col min="10501" max="10502" width="15.5703125" customWidth="1"/>
    <col min="10503" max="10752" width="9.140625" customWidth="1"/>
    <col min="10753" max="10753" width="44.5703125" customWidth="1"/>
    <col min="10754" max="10756" width="16.42578125" customWidth="1"/>
    <col min="10757" max="10758" width="15.5703125" customWidth="1"/>
    <col min="10759" max="11008" width="9.140625" customWidth="1"/>
    <col min="11009" max="11009" width="44.5703125" customWidth="1"/>
    <col min="11010" max="11012" width="16.42578125" customWidth="1"/>
    <col min="11013" max="11014" width="15.5703125" customWidth="1"/>
    <col min="11015" max="11264" width="9.140625" customWidth="1"/>
    <col min="11265" max="11265" width="44.5703125" customWidth="1"/>
    <col min="11266" max="11268" width="16.42578125" customWidth="1"/>
    <col min="11269" max="11270" width="15.5703125" customWidth="1"/>
    <col min="11271" max="11520" width="9.140625" customWidth="1"/>
    <col min="11521" max="11521" width="44.5703125" customWidth="1"/>
    <col min="11522" max="11524" width="16.42578125" customWidth="1"/>
    <col min="11525" max="11526" width="15.5703125" customWidth="1"/>
    <col min="11527" max="11776" width="9.140625" customWidth="1"/>
    <col min="11777" max="11777" width="44.5703125" customWidth="1"/>
    <col min="11778" max="11780" width="16.42578125" customWidth="1"/>
    <col min="11781" max="11782" width="15.5703125" customWidth="1"/>
    <col min="11783" max="12032" width="9.140625" customWidth="1"/>
    <col min="12033" max="12033" width="44.5703125" customWidth="1"/>
    <col min="12034" max="12036" width="16.42578125" customWidth="1"/>
    <col min="12037" max="12038" width="15.5703125" customWidth="1"/>
    <col min="12039" max="12288" width="9.140625" customWidth="1"/>
    <col min="12289" max="12289" width="44.5703125" customWidth="1"/>
    <col min="12290" max="12292" width="16.42578125" customWidth="1"/>
    <col min="12293" max="12294" width="15.5703125" customWidth="1"/>
    <col min="12295" max="12544" width="9.140625" customWidth="1"/>
    <col min="12545" max="12545" width="44.5703125" customWidth="1"/>
    <col min="12546" max="12548" width="16.42578125" customWidth="1"/>
    <col min="12549" max="12550" width="15.5703125" customWidth="1"/>
    <col min="12551" max="12800" width="9.140625" customWidth="1"/>
    <col min="12801" max="12801" width="44.5703125" customWidth="1"/>
    <col min="12802" max="12804" width="16.42578125" customWidth="1"/>
    <col min="12805" max="12806" width="15.5703125" customWidth="1"/>
    <col min="12807" max="13056" width="9.140625" customWidth="1"/>
    <col min="13057" max="13057" width="44.5703125" customWidth="1"/>
    <col min="13058" max="13060" width="16.42578125" customWidth="1"/>
    <col min="13061" max="13062" width="15.5703125" customWidth="1"/>
    <col min="13063" max="13312" width="9.140625" customWidth="1"/>
    <col min="13313" max="13313" width="44.5703125" customWidth="1"/>
    <col min="13314" max="13316" width="16.42578125" customWidth="1"/>
    <col min="13317" max="13318" width="15.5703125" customWidth="1"/>
    <col min="13319" max="13568" width="9.140625" customWidth="1"/>
    <col min="13569" max="13569" width="44.5703125" customWidth="1"/>
    <col min="13570" max="13572" width="16.42578125" customWidth="1"/>
    <col min="13573" max="13574" width="15.5703125" customWidth="1"/>
    <col min="13575" max="13824" width="9.140625" customWidth="1"/>
    <col min="13825" max="13825" width="44.5703125" customWidth="1"/>
    <col min="13826" max="13828" width="16.42578125" customWidth="1"/>
    <col min="13829" max="13830" width="15.5703125" customWidth="1"/>
    <col min="13831" max="14080" width="9.140625" customWidth="1"/>
    <col min="14081" max="14081" width="44.5703125" customWidth="1"/>
    <col min="14082" max="14084" width="16.42578125" customWidth="1"/>
    <col min="14085" max="14086" width="15.5703125" customWidth="1"/>
    <col min="14087" max="14336" width="9.140625" customWidth="1"/>
    <col min="14337" max="14337" width="44.5703125" customWidth="1"/>
    <col min="14338" max="14340" width="16.42578125" customWidth="1"/>
    <col min="14341" max="14342" width="15.5703125" customWidth="1"/>
    <col min="14343" max="14592" width="9.140625" customWidth="1"/>
    <col min="14593" max="14593" width="44.5703125" customWidth="1"/>
    <col min="14594" max="14596" width="16.42578125" customWidth="1"/>
    <col min="14597" max="14598" width="15.5703125" customWidth="1"/>
    <col min="14599" max="14848" width="9.140625" customWidth="1"/>
    <col min="14849" max="14849" width="44.5703125" customWidth="1"/>
    <col min="14850" max="14852" width="16.42578125" customWidth="1"/>
    <col min="14853" max="14854" width="15.5703125" customWidth="1"/>
    <col min="14855" max="15104" width="9.140625" customWidth="1"/>
    <col min="15105" max="15105" width="44.5703125" customWidth="1"/>
    <col min="15106" max="15108" width="16.42578125" customWidth="1"/>
    <col min="15109" max="15110" width="15.5703125" customWidth="1"/>
    <col min="15111" max="15360" width="9.140625" customWidth="1"/>
    <col min="15361" max="15361" width="44.5703125" customWidth="1"/>
    <col min="15362" max="15364" width="16.42578125" customWidth="1"/>
    <col min="15365" max="15366" width="15.5703125" customWidth="1"/>
    <col min="15367" max="15616" width="9.140625" customWidth="1"/>
    <col min="15617" max="15617" width="44.5703125" customWidth="1"/>
    <col min="15618" max="15620" width="16.42578125" customWidth="1"/>
    <col min="15621" max="15622" width="15.5703125" customWidth="1"/>
    <col min="15623" max="15872" width="9.140625" customWidth="1"/>
    <col min="15873" max="15873" width="44.5703125" customWidth="1"/>
    <col min="15874" max="15876" width="16.42578125" customWidth="1"/>
    <col min="15877" max="15878" width="15.5703125" customWidth="1"/>
    <col min="15879" max="16128" width="9.140625" customWidth="1"/>
    <col min="16129" max="16129" width="44.5703125" customWidth="1"/>
    <col min="16130" max="16132" width="16.42578125" customWidth="1"/>
    <col min="16133" max="16134" width="15.5703125" customWidth="1"/>
    <col min="16135" max="16384" width="9.140625" customWidth="1"/>
  </cols>
  <sheetData>
    <row r="1" spans="1:21" s="1" customFormat="1" ht="30" customHeight="1" x14ac:dyDescent="0.25">
      <c r="A1" s="191" t="s">
        <v>271</v>
      </c>
      <c r="B1" s="191"/>
      <c r="C1" s="191"/>
      <c r="D1" s="191"/>
      <c r="E1" s="191"/>
      <c r="F1" s="191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s="1" customFormat="1" ht="15" customHeight="1" x14ac:dyDescent="0.25">
      <c r="A2" s="192" t="s">
        <v>250</v>
      </c>
      <c r="B2" s="192"/>
      <c r="C2" s="192"/>
      <c r="D2" s="192"/>
      <c r="E2" s="192"/>
      <c r="F2" s="19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s="2" customFormat="1" ht="30" customHeight="1" x14ac:dyDescent="0.2">
      <c r="A4" s="193" t="s">
        <v>3</v>
      </c>
      <c r="B4" s="193"/>
      <c r="C4" s="193"/>
      <c r="D4" s="193"/>
      <c r="E4" s="193"/>
      <c r="F4" s="19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3.75" customHeight="1" x14ac:dyDescent="0.2">
      <c r="A5" s="3"/>
      <c r="B5" s="4"/>
      <c r="C5" s="10"/>
      <c r="D5" s="10"/>
      <c r="E5" s="4"/>
      <c r="F5" s="2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30" customHeight="1" x14ac:dyDescent="0.2">
      <c r="A6" s="134"/>
      <c r="B6" s="6" t="s">
        <v>272</v>
      </c>
      <c r="C6" s="6" t="s">
        <v>273</v>
      </c>
      <c r="D6" s="6" t="s">
        <v>274</v>
      </c>
      <c r="E6" s="7" t="s">
        <v>17</v>
      </c>
      <c r="F6" s="7" t="s">
        <v>18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5" customHeight="1" x14ac:dyDescent="0.2">
      <c r="A7" s="9" t="s">
        <v>252</v>
      </c>
      <c r="B7" s="239">
        <v>1349361.8420204003</v>
      </c>
      <c r="C7" s="240">
        <v>465985.67588379997</v>
      </c>
      <c r="D7" s="240">
        <v>278291.71208360011</v>
      </c>
      <c r="E7" s="239">
        <v>2093639.2299878006</v>
      </c>
      <c r="F7" s="233">
        <v>0.93577214702187506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5" customHeight="1" x14ac:dyDescent="0.2">
      <c r="A8" s="9" t="s">
        <v>253</v>
      </c>
      <c r="B8" s="241">
        <v>2274.4912100000001</v>
      </c>
      <c r="C8" s="241">
        <v>1464.7769999999998</v>
      </c>
      <c r="D8" s="241">
        <v>576.43722000000002</v>
      </c>
      <c r="E8" s="241">
        <v>4315.70543</v>
      </c>
      <c r="F8" s="242">
        <v>1.9289459608418764E-3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5" customHeight="1" x14ac:dyDescent="0.2">
      <c r="A9" s="9" t="s">
        <v>254</v>
      </c>
      <c r="B9" s="239">
        <v>11098.734751200003</v>
      </c>
      <c r="C9" s="240">
        <v>12107.335478000008</v>
      </c>
      <c r="D9" s="240">
        <v>2471.8333699999998</v>
      </c>
      <c r="E9" s="239">
        <v>25677.903599200014</v>
      </c>
      <c r="F9" s="233">
        <v>1.1476985450919422E-2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5" customHeight="1" x14ac:dyDescent="0.2">
      <c r="A10" s="9" t="s">
        <v>255</v>
      </c>
      <c r="B10" s="241">
        <v>315.18860999999998</v>
      </c>
      <c r="C10" s="241">
        <v>275.24680999999993</v>
      </c>
      <c r="D10" s="241">
        <v>63.1678</v>
      </c>
      <c r="E10" s="241">
        <v>653.60321999999996</v>
      </c>
      <c r="F10" s="242">
        <v>2.9213423197241805E-4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2">
      <c r="A11" s="9" t="s">
        <v>256</v>
      </c>
      <c r="B11" s="239">
        <v>9626.952299999999</v>
      </c>
      <c r="C11" s="240">
        <v>650.11023</v>
      </c>
      <c r="D11" s="240">
        <v>1698.0043299999998</v>
      </c>
      <c r="E11" s="239">
        <v>11975.066859999999</v>
      </c>
      <c r="F11" s="233">
        <v>5.3523710607858632E-3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5" customHeight="1" x14ac:dyDescent="0.2">
      <c r="A12" s="9" t="s">
        <v>257</v>
      </c>
      <c r="B12" s="241">
        <v>980.71528000000012</v>
      </c>
      <c r="C12" s="241">
        <v>64.204220000000007</v>
      </c>
      <c r="D12" s="241">
        <v>169.80044000000001</v>
      </c>
      <c r="E12" s="241">
        <v>1214.7199400000002</v>
      </c>
      <c r="F12" s="242">
        <v>5.4293073515378611E-4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5" customHeight="1" x14ac:dyDescent="0.2">
      <c r="A13" s="9" t="s">
        <v>258</v>
      </c>
      <c r="B13" s="239">
        <v>2389.9845399999999</v>
      </c>
      <c r="C13" s="240">
        <v>1733.8165599999998</v>
      </c>
      <c r="D13" s="240">
        <v>1374.7020199999999</v>
      </c>
      <c r="E13" s="239">
        <v>5498.5031199999994</v>
      </c>
      <c r="F13" s="233">
        <v>2.4576087399923526E-3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5" customHeight="1" x14ac:dyDescent="0.2">
      <c r="A14" s="9" t="s">
        <v>259</v>
      </c>
      <c r="B14" s="241">
        <v>594.43158000000005</v>
      </c>
      <c r="C14" s="241">
        <v>435.41019</v>
      </c>
      <c r="D14" s="241">
        <v>343.67551000000003</v>
      </c>
      <c r="E14" s="241">
        <v>1373.51728</v>
      </c>
      <c r="F14" s="242">
        <v>6.1390673028453673E-4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5" customHeight="1" x14ac:dyDescent="0.2">
      <c r="A15" s="9" t="s">
        <v>260</v>
      </c>
      <c r="B15" s="239">
        <v>1036.9421050000001</v>
      </c>
      <c r="C15" s="240">
        <v>1854.3853599999998</v>
      </c>
      <c r="D15" s="240">
        <v>487.65465</v>
      </c>
      <c r="E15" s="239">
        <v>3378.9821149999998</v>
      </c>
      <c r="F15" s="233">
        <v>1.5102684852349134E-3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5" customHeight="1" x14ac:dyDescent="0.2">
      <c r="A16" s="9" t="s">
        <v>261</v>
      </c>
      <c r="B16" s="241">
        <v>438.77681000000007</v>
      </c>
      <c r="C16" s="241">
        <v>741.75411999999994</v>
      </c>
      <c r="D16" s="241">
        <v>195.06186</v>
      </c>
      <c r="E16" s="241">
        <v>1375.5927899999999</v>
      </c>
      <c r="F16" s="242">
        <v>6.1483439939822475E-4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5" customHeight="1" x14ac:dyDescent="0.2">
      <c r="A17" s="9" t="s">
        <v>262</v>
      </c>
      <c r="B17" s="239">
        <v>55659.034832799989</v>
      </c>
      <c r="C17" s="240">
        <v>31436.769436200004</v>
      </c>
      <c r="D17" s="240">
        <v>10073.200509999999</v>
      </c>
      <c r="E17" s="239">
        <v>97169.004778999981</v>
      </c>
      <c r="F17" s="233">
        <v>4.3430619241192514E-2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5" customHeight="1" x14ac:dyDescent="0.2">
      <c r="A18" s="9" t="s">
        <v>263</v>
      </c>
      <c r="B18" s="241">
        <v>28264.450230000002</v>
      </c>
      <c r="C18" s="241">
        <v>16465.023789999996</v>
      </c>
      <c r="D18" s="241">
        <v>5123.4150300000001</v>
      </c>
      <c r="E18" s="241">
        <v>49852.889049999998</v>
      </c>
      <c r="F18" s="242">
        <v>2.2282227211530448E-2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5" customHeight="1" x14ac:dyDescent="0.2">
      <c r="A19" s="13" t="s">
        <v>264</v>
      </c>
      <c r="B19" s="243">
        <v>1429173.4905494004</v>
      </c>
      <c r="C19" s="243">
        <v>513768.09294799995</v>
      </c>
      <c r="D19" s="243">
        <v>294397.10696360015</v>
      </c>
      <c r="E19" s="243">
        <v>2237338.6904610004</v>
      </c>
      <c r="F19" s="244">
        <v>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5" customHeight="1" x14ac:dyDescent="0.2">
      <c r="A20" s="9" t="s">
        <v>275</v>
      </c>
      <c r="B20" s="241">
        <v>32868.053720000004</v>
      </c>
      <c r="C20" s="241">
        <v>19446.416129999994</v>
      </c>
      <c r="D20" s="241">
        <v>6471.5578599999999</v>
      </c>
      <c r="E20" s="241">
        <v>58786.027709999995</v>
      </c>
      <c r="F20" s="24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s="229" customFormat="1" ht="15" customHeight="1" thickBot="1" x14ac:dyDescent="0.25">
      <c r="A21" s="246" t="s">
        <v>276</v>
      </c>
      <c r="B21" s="247">
        <v>0.6387828077361507</v>
      </c>
      <c r="C21" s="247">
        <v>0.22963357990387176</v>
      </c>
      <c r="D21" s="247">
        <v>0.13158361235997759</v>
      </c>
      <c r="E21" s="247">
        <v>1</v>
      </c>
      <c r="F21" s="248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15" customHeight="1" x14ac:dyDescent="0.2">
      <c r="A22" s="21" t="s">
        <v>267</v>
      </c>
      <c r="B22" s="79"/>
      <c r="C22" s="81"/>
      <c r="D22" s="81"/>
      <c r="E22" s="79"/>
      <c r="F22" s="7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84" customHeight="1" x14ac:dyDescent="0.2">
      <c r="A23" s="230" t="s">
        <v>268</v>
      </c>
      <c r="B23" s="249"/>
      <c r="C23" s="249"/>
      <c r="D23" s="249"/>
      <c r="E23" s="249"/>
      <c r="F23" s="249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73.5" customHeight="1" x14ac:dyDescent="0.2">
      <c r="A24" s="230" t="s">
        <v>269</v>
      </c>
      <c r="B24" s="249"/>
      <c r="C24" s="249"/>
      <c r="D24" s="249"/>
      <c r="E24" s="249"/>
      <c r="F24" s="249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5" customHeight="1" x14ac:dyDescent="0.2">
      <c r="A25" s="21" t="s">
        <v>270</v>
      </c>
      <c r="B25" s="21"/>
      <c r="C25" s="118"/>
      <c r="D25" s="118"/>
      <c r="E25" s="21"/>
      <c r="F25" s="2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5" customHeight="1" x14ac:dyDescent="0.2">
      <c r="A26" s="250"/>
      <c r="B26" s="21"/>
      <c r="C26" s="118"/>
      <c r="D26" s="118"/>
      <c r="E26" s="21"/>
      <c r="F26" s="21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</sheetData>
  <mergeCells count="6">
    <mergeCell ref="A1:F1"/>
    <mergeCell ref="A2:F2"/>
    <mergeCell ref="A3:F3"/>
    <mergeCell ref="A4:F4"/>
    <mergeCell ref="A23:F23"/>
    <mergeCell ref="A24:F24"/>
  </mergeCells>
  <printOptions horizontalCentered="1"/>
  <pageMargins left="0.77" right="0.52" top="0.56000000000000005" bottom="0.43" header="0.51181102362204722" footer="0.38"/>
  <pageSetup scale="60" orientation="landscape" horizont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CE89-6713-4BDC-BD28-20B0DD020BBB}">
  <sheetPr codeName="Sheet5">
    <pageSetUpPr fitToPage="1"/>
  </sheetPr>
  <dimension ref="A1:F30"/>
  <sheetViews>
    <sheetView zoomScaleNormal="100" workbookViewId="0">
      <selection activeCell="C24" sqref="C24"/>
    </sheetView>
  </sheetViews>
  <sheetFormatPr baseColWidth="10" defaultColWidth="9.140625" defaultRowHeight="12.75" x14ac:dyDescent="0.2"/>
  <cols>
    <col min="1" max="1" width="62.85546875" style="24" customWidth="1"/>
    <col min="2" max="6" width="15.7109375" customWidth="1"/>
    <col min="257" max="257" width="62.85546875" customWidth="1"/>
    <col min="258" max="262" width="15.7109375" customWidth="1"/>
    <col min="513" max="513" width="62.85546875" customWidth="1"/>
    <col min="514" max="518" width="15.7109375" customWidth="1"/>
    <col min="769" max="769" width="62.85546875" customWidth="1"/>
    <col min="770" max="774" width="15.7109375" customWidth="1"/>
    <col min="1025" max="1025" width="62.85546875" customWidth="1"/>
    <col min="1026" max="1030" width="15.7109375" customWidth="1"/>
    <col min="1281" max="1281" width="62.85546875" customWidth="1"/>
    <col min="1282" max="1286" width="15.7109375" customWidth="1"/>
    <col min="1537" max="1537" width="62.85546875" customWidth="1"/>
    <col min="1538" max="1542" width="15.7109375" customWidth="1"/>
    <col min="1793" max="1793" width="62.85546875" customWidth="1"/>
    <col min="1794" max="1798" width="15.7109375" customWidth="1"/>
    <col min="2049" max="2049" width="62.85546875" customWidth="1"/>
    <col min="2050" max="2054" width="15.7109375" customWidth="1"/>
    <col min="2305" max="2305" width="62.85546875" customWidth="1"/>
    <col min="2306" max="2310" width="15.7109375" customWidth="1"/>
    <col min="2561" max="2561" width="62.85546875" customWidth="1"/>
    <col min="2562" max="2566" width="15.7109375" customWidth="1"/>
    <col min="2817" max="2817" width="62.85546875" customWidth="1"/>
    <col min="2818" max="2822" width="15.7109375" customWidth="1"/>
    <col min="3073" max="3073" width="62.85546875" customWidth="1"/>
    <col min="3074" max="3078" width="15.7109375" customWidth="1"/>
    <col min="3329" max="3329" width="62.85546875" customWidth="1"/>
    <col min="3330" max="3334" width="15.7109375" customWidth="1"/>
    <col min="3585" max="3585" width="62.85546875" customWidth="1"/>
    <col min="3586" max="3590" width="15.7109375" customWidth="1"/>
    <col min="3841" max="3841" width="62.85546875" customWidth="1"/>
    <col min="3842" max="3846" width="15.7109375" customWidth="1"/>
    <col min="4097" max="4097" width="62.85546875" customWidth="1"/>
    <col min="4098" max="4102" width="15.7109375" customWidth="1"/>
    <col min="4353" max="4353" width="62.85546875" customWidth="1"/>
    <col min="4354" max="4358" width="15.7109375" customWidth="1"/>
    <col min="4609" max="4609" width="62.85546875" customWidth="1"/>
    <col min="4610" max="4614" width="15.7109375" customWidth="1"/>
    <col min="4865" max="4865" width="62.85546875" customWidth="1"/>
    <col min="4866" max="4870" width="15.7109375" customWidth="1"/>
    <col min="5121" max="5121" width="62.85546875" customWidth="1"/>
    <col min="5122" max="5126" width="15.7109375" customWidth="1"/>
    <col min="5377" max="5377" width="62.85546875" customWidth="1"/>
    <col min="5378" max="5382" width="15.7109375" customWidth="1"/>
    <col min="5633" max="5633" width="62.85546875" customWidth="1"/>
    <col min="5634" max="5638" width="15.7109375" customWidth="1"/>
    <col min="5889" max="5889" width="62.85546875" customWidth="1"/>
    <col min="5890" max="5894" width="15.7109375" customWidth="1"/>
    <col min="6145" max="6145" width="62.85546875" customWidth="1"/>
    <col min="6146" max="6150" width="15.7109375" customWidth="1"/>
    <col min="6401" max="6401" width="62.85546875" customWidth="1"/>
    <col min="6402" max="6406" width="15.7109375" customWidth="1"/>
    <col min="6657" max="6657" width="62.85546875" customWidth="1"/>
    <col min="6658" max="6662" width="15.7109375" customWidth="1"/>
    <col min="6913" max="6913" width="62.85546875" customWidth="1"/>
    <col min="6914" max="6918" width="15.7109375" customWidth="1"/>
    <col min="7169" max="7169" width="62.85546875" customWidth="1"/>
    <col min="7170" max="7174" width="15.7109375" customWidth="1"/>
    <col min="7425" max="7425" width="62.85546875" customWidth="1"/>
    <col min="7426" max="7430" width="15.7109375" customWidth="1"/>
    <col min="7681" max="7681" width="62.85546875" customWidth="1"/>
    <col min="7682" max="7686" width="15.7109375" customWidth="1"/>
    <col min="7937" max="7937" width="62.85546875" customWidth="1"/>
    <col min="7938" max="7942" width="15.7109375" customWidth="1"/>
    <col min="8193" max="8193" width="62.85546875" customWidth="1"/>
    <col min="8194" max="8198" width="15.7109375" customWidth="1"/>
    <col min="8449" max="8449" width="62.85546875" customWidth="1"/>
    <col min="8450" max="8454" width="15.7109375" customWidth="1"/>
    <col min="8705" max="8705" width="62.85546875" customWidth="1"/>
    <col min="8706" max="8710" width="15.7109375" customWidth="1"/>
    <col min="8961" max="8961" width="62.85546875" customWidth="1"/>
    <col min="8962" max="8966" width="15.7109375" customWidth="1"/>
    <col min="9217" max="9217" width="62.85546875" customWidth="1"/>
    <col min="9218" max="9222" width="15.7109375" customWidth="1"/>
    <col min="9473" max="9473" width="62.85546875" customWidth="1"/>
    <col min="9474" max="9478" width="15.7109375" customWidth="1"/>
    <col min="9729" max="9729" width="62.85546875" customWidth="1"/>
    <col min="9730" max="9734" width="15.7109375" customWidth="1"/>
    <col min="9985" max="9985" width="62.85546875" customWidth="1"/>
    <col min="9986" max="9990" width="15.7109375" customWidth="1"/>
    <col min="10241" max="10241" width="62.85546875" customWidth="1"/>
    <col min="10242" max="10246" width="15.7109375" customWidth="1"/>
    <col min="10497" max="10497" width="62.85546875" customWidth="1"/>
    <col min="10498" max="10502" width="15.7109375" customWidth="1"/>
    <col min="10753" max="10753" width="62.85546875" customWidth="1"/>
    <col min="10754" max="10758" width="15.7109375" customWidth="1"/>
    <col min="11009" max="11009" width="62.85546875" customWidth="1"/>
    <col min="11010" max="11014" width="15.7109375" customWidth="1"/>
    <col min="11265" max="11265" width="62.85546875" customWidth="1"/>
    <col min="11266" max="11270" width="15.7109375" customWidth="1"/>
    <col min="11521" max="11521" width="62.85546875" customWidth="1"/>
    <col min="11522" max="11526" width="15.7109375" customWidth="1"/>
    <col min="11777" max="11777" width="62.85546875" customWidth="1"/>
    <col min="11778" max="11782" width="15.7109375" customWidth="1"/>
    <col min="12033" max="12033" width="62.85546875" customWidth="1"/>
    <col min="12034" max="12038" width="15.7109375" customWidth="1"/>
    <col min="12289" max="12289" width="62.85546875" customWidth="1"/>
    <col min="12290" max="12294" width="15.7109375" customWidth="1"/>
    <col min="12545" max="12545" width="62.85546875" customWidth="1"/>
    <col min="12546" max="12550" width="15.7109375" customWidth="1"/>
    <col min="12801" max="12801" width="62.85546875" customWidth="1"/>
    <col min="12802" max="12806" width="15.7109375" customWidth="1"/>
    <col min="13057" max="13057" width="62.85546875" customWidth="1"/>
    <col min="13058" max="13062" width="15.7109375" customWidth="1"/>
    <col min="13313" max="13313" width="62.85546875" customWidth="1"/>
    <col min="13314" max="13318" width="15.7109375" customWidth="1"/>
    <col min="13569" max="13569" width="62.85546875" customWidth="1"/>
    <col min="13570" max="13574" width="15.7109375" customWidth="1"/>
    <col min="13825" max="13825" width="62.85546875" customWidth="1"/>
    <col min="13826" max="13830" width="15.7109375" customWidth="1"/>
    <col min="14081" max="14081" width="62.85546875" customWidth="1"/>
    <col min="14082" max="14086" width="15.7109375" customWidth="1"/>
    <col min="14337" max="14337" width="62.85546875" customWidth="1"/>
    <col min="14338" max="14342" width="15.7109375" customWidth="1"/>
    <col min="14593" max="14593" width="62.85546875" customWidth="1"/>
    <col min="14594" max="14598" width="15.7109375" customWidth="1"/>
    <col min="14849" max="14849" width="62.85546875" customWidth="1"/>
    <col min="14850" max="14854" width="15.7109375" customWidth="1"/>
    <col min="15105" max="15105" width="62.85546875" customWidth="1"/>
    <col min="15106" max="15110" width="15.7109375" customWidth="1"/>
    <col min="15361" max="15361" width="62.85546875" customWidth="1"/>
    <col min="15362" max="15366" width="15.7109375" customWidth="1"/>
    <col min="15617" max="15617" width="62.85546875" customWidth="1"/>
    <col min="15618" max="15622" width="15.7109375" customWidth="1"/>
    <col min="15873" max="15873" width="62.85546875" customWidth="1"/>
    <col min="15874" max="15878" width="15.7109375" customWidth="1"/>
    <col min="16129" max="16129" width="62.85546875" customWidth="1"/>
    <col min="16130" max="16134" width="15.7109375" customWidth="1"/>
  </cols>
  <sheetData>
    <row r="1" spans="1:6" s="1" customFormat="1" ht="30" customHeight="1" x14ac:dyDescent="0.25">
      <c r="A1" s="191" t="s">
        <v>271</v>
      </c>
      <c r="B1" s="191"/>
      <c r="C1" s="191"/>
      <c r="D1" s="191"/>
      <c r="E1" s="191"/>
      <c r="F1" s="191"/>
    </row>
    <row r="2" spans="1:6" s="1" customFormat="1" ht="15" customHeight="1" x14ac:dyDescent="0.25">
      <c r="A2" s="192" t="s">
        <v>277</v>
      </c>
      <c r="B2" s="192"/>
      <c r="C2" s="192"/>
      <c r="D2" s="192"/>
      <c r="E2" s="192"/>
      <c r="F2" s="192"/>
    </row>
    <row r="3" spans="1:6" s="1" customFormat="1" ht="15" customHeight="1" x14ac:dyDescent="0.25">
      <c r="A3" s="192" t="s">
        <v>2</v>
      </c>
      <c r="B3" s="192"/>
      <c r="C3" s="192"/>
      <c r="D3" s="192"/>
      <c r="E3" s="192"/>
      <c r="F3" s="192"/>
    </row>
    <row r="4" spans="1:6" s="1" customFormat="1" ht="30" customHeight="1" x14ac:dyDescent="0.25">
      <c r="A4" s="193" t="s">
        <v>3</v>
      </c>
      <c r="B4" s="193"/>
      <c r="C4" s="193"/>
      <c r="D4" s="193"/>
      <c r="E4" s="193"/>
      <c r="F4" s="193"/>
    </row>
    <row r="5" spans="1:6" ht="15" customHeight="1" x14ac:dyDescent="0.2">
      <c r="A5" s="3"/>
      <c r="B5" s="25"/>
      <c r="C5" s="25"/>
      <c r="D5" s="4"/>
      <c r="E5" s="4"/>
      <c r="F5" s="25"/>
    </row>
    <row r="6" spans="1:6" ht="30" customHeight="1" x14ac:dyDescent="0.2">
      <c r="A6" s="65" t="s">
        <v>41</v>
      </c>
      <c r="B6" s="6" t="s">
        <v>272</v>
      </c>
      <c r="C6" s="6" t="s">
        <v>273</v>
      </c>
      <c r="D6" s="6" t="s">
        <v>274</v>
      </c>
      <c r="E6" s="7" t="s">
        <v>17</v>
      </c>
      <c r="F6" s="8" t="s">
        <v>18</v>
      </c>
    </row>
    <row r="7" spans="1:6" ht="15" customHeight="1" x14ac:dyDescent="0.2">
      <c r="A7" s="9" t="s">
        <v>19</v>
      </c>
      <c r="B7" s="10">
        <v>2774.30152</v>
      </c>
      <c r="C7" s="10">
        <v>8635.2749599999988</v>
      </c>
      <c r="D7" s="10">
        <v>707.85619999999994</v>
      </c>
      <c r="E7" s="10">
        <v>12117.432679999998</v>
      </c>
      <c r="F7" s="251">
        <f>E7/$E$25</f>
        <v>5.4160028302123872E-3</v>
      </c>
    </row>
    <row r="8" spans="1:6" ht="15" customHeight="1" x14ac:dyDescent="0.2">
      <c r="A8" s="9" t="s">
        <v>20</v>
      </c>
      <c r="B8" s="10">
        <v>484.07348000000002</v>
      </c>
      <c r="C8" s="10">
        <v>1252.31891</v>
      </c>
      <c r="D8" s="10">
        <v>190.29352</v>
      </c>
      <c r="E8" s="10">
        <v>1926.6859099999999</v>
      </c>
      <c r="F8" s="251">
        <f t="shared" ref="F8:F24" si="0">E8/$E$25</f>
        <v>8.6115075833788997E-4</v>
      </c>
    </row>
    <row r="9" spans="1:6" ht="15" customHeight="1" x14ac:dyDescent="0.2">
      <c r="A9" s="9" t="s">
        <v>21</v>
      </c>
      <c r="B9" s="10">
        <v>16164.372309999999</v>
      </c>
      <c r="C9" s="10">
        <v>291.51443</v>
      </c>
      <c r="D9" s="10">
        <v>471.50097</v>
      </c>
      <c r="E9" s="10">
        <v>16927.387709999995</v>
      </c>
      <c r="F9" s="251">
        <f t="shared" si="0"/>
        <v>7.5658583931544794E-3</v>
      </c>
    </row>
    <row r="10" spans="1:6" ht="15" customHeight="1" x14ac:dyDescent="0.2">
      <c r="A10" s="9" t="s">
        <v>22</v>
      </c>
      <c r="B10" s="10">
        <v>11608.084240000002</v>
      </c>
      <c r="C10" s="10">
        <v>1943.1513600000003</v>
      </c>
      <c r="D10" s="10">
        <v>13687.679479999993</v>
      </c>
      <c r="E10" s="10">
        <v>27238.915079999995</v>
      </c>
      <c r="F10" s="251">
        <f t="shared" si="0"/>
        <v>1.2174694513359152E-2</v>
      </c>
    </row>
    <row r="11" spans="1:6" ht="15" customHeight="1" x14ac:dyDescent="0.2">
      <c r="A11" s="9" t="s">
        <v>23</v>
      </c>
      <c r="B11" s="10">
        <v>92499.147219999955</v>
      </c>
      <c r="C11" s="10">
        <v>42768.096719999994</v>
      </c>
      <c r="D11" s="10">
        <v>17158.74555</v>
      </c>
      <c r="E11" s="10">
        <v>152425.98948999995</v>
      </c>
      <c r="F11" s="251">
        <f t="shared" si="0"/>
        <v>6.8128258871066702E-2</v>
      </c>
    </row>
    <row r="12" spans="1:6" ht="15" customHeight="1" x14ac:dyDescent="0.2">
      <c r="A12" s="9" t="s">
        <v>24</v>
      </c>
      <c r="B12" s="10">
        <v>18652.40943</v>
      </c>
      <c r="C12" s="10">
        <v>9408.4374299999999</v>
      </c>
      <c r="D12" s="10">
        <v>1698.8262199999999</v>
      </c>
      <c r="E12" s="10">
        <v>29759.673079999997</v>
      </c>
      <c r="F12" s="251">
        <f t="shared" si="0"/>
        <v>1.3301371493773828E-2</v>
      </c>
    </row>
    <row r="13" spans="1:6" ht="15" customHeight="1" x14ac:dyDescent="0.2">
      <c r="A13" s="9" t="s">
        <v>25</v>
      </c>
      <c r="B13" s="10">
        <v>72898.815720000057</v>
      </c>
      <c r="C13" s="10">
        <v>66429.092240000013</v>
      </c>
      <c r="D13" s="10">
        <v>11058.42173</v>
      </c>
      <c r="E13" s="10">
        <v>150386.32969000007</v>
      </c>
      <c r="F13" s="251">
        <f t="shared" si="0"/>
        <v>6.7216613348356047E-2</v>
      </c>
    </row>
    <row r="14" spans="1:6" ht="15" customHeight="1" x14ac:dyDescent="0.2">
      <c r="A14" s="9" t="s">
        <v>26</v>
      </c>
      <c r="B14" s="10">
        <v>201001.66947999972</v>
      </c>
      <c r="C14" s="10">
        <v>81222.594769999982</v>
      </c>
      <c r="D14" s="10">
        <v>57939.501430000018</v>
      </c>
      <c r="E14" s="10">
        <v>340163.76567999972</v>
      </c>
      <c r="F14" s="251">
        <f t="shared" si="0"/>
        <v>0.15203945970332242</v>
      </c>
    </row>
    <row r="15" spans="1:6" ht="15" customHeight="1" x14ac:dyDescent="0.2">
      <c r="A15" s="9" t="s">
        <v>27</v>
      </c>
      <c r="B15" s="10">
        <v>45665.021840000001</v>
      </c>
      <c r="C15" s="10">
        <v>16408.253920000003</v>
      </c>
      <c r="D15" s="10">
        <v>18665.918350000004</v>
      </c>
      <c r="E15" s="10">
        <v>80739.194110000011</v>
      </c>
      <c r="F15" s="251">
        <f t="shared" si="0"/>
        <v>3.6087157680733034E-2</v>
      </c>
    </row>
    <row r="16" spans="1:6" ht="15" customHeight="1" x14ac:dyDescent="0.2">
      <c r="A16" s="9" t="s">
        <v>28</v>
      </c>
      <c r="B16" s="10">
        <v>84452.429399999994</v>
      </c>
      <c r="C16" s="10">
        <v>43192.76143999998</v>
      </c>
      <c r="D16" s="10">
        <v>22112.920090000003</v>
      </c>
      <c r="E16" s="10">
        <v>149758.11092999997</v>
      </c>
      <c r="F16" s="251">
        <f t="shared" si="0"/>
        <v>6.6935824944408986E-2</v>
      </c>
    </row>
    <row r="17" spans="1:6" ht="15" customHeight="1" x14ac:dyDescent="0.2">
      <c r="A17" s="9" t="s">
        <v>29</v>
      </c>
      <c r="B17" s="10">
        <v>144716.00749000002</v>
      </c>
      <c r="C17" s="10">
        <v>23184.109940000006</v>
      </c>
      <c r="D17" s="10">
        <v>9884.3300500000005</v>
      </c>
      <c r="E17" s="10">
        <v>177784.44748000003</v>
      </c>
      <c r="F17" s="251">
        <f t="shared" si="0"/>
        <v>7.9462465040855995E-2</v>
      </c>
    </row>
    <row r="18" spans="1:6" ht="15" customHeight="1" x14ac:dyDescent="0.2">
      <c r="A18" s="9" t="s">
        <v>30</v>
      </c>
      <c r="B18" s="10">
        <v>178398.88610000009</v>
      </c>
      <c r="C18" s="10">
        <v>56819.812720000038</v>
      </c>
      <c r="D18" s="10">
        <v>28848.734129999983</v>
      </c>
      <c r="E18" s="10">
        <v>264067.4329500001</v>
      </c>
      <c r="F18" s="251">
        <f t="shared" si="0"/>
        <v>0.11802747347502661</v>
      </c>
    </row>
    <row r="19" spans="1:6" ht="15" customHeight="1" x14ac:dyDescent="0.2">
      <c r="A19" s="9" t="s">
        <v>31</v>
      </c>
      <c r="B19" s="10">
        <v>166996.05247999998</v>
      </c>
      <c r="C19" s="10">
        <v>37474.480959999979</v>
      </c>
      <c r="D19" s="10">
        <v>29356.44514</v>
      </c>
      <c r="E19" s="10">
        <v>233826.97858</v>
      </c>
      <c r="F19" s="251">
        <f t="shared" si="0"/>
        <v>0.10451121216951473</v>
      </c>
    </row>
    <row r="20" spans="1:6" ht="15" customHeight="1" x14ac:dyDescent="0.2">
      <c r="A20" s="9" t="s">
        <v>32</v>
      </c>
      <c r="B20" s="10">
        <v>149004.20049000005</v>
      </c>
      <c r="C20" s="10">
        <v>41901.707099999992</v>
      </c>
      <c r="D20" s="10">
        <v>36139.084029999991</v>
      </c>
      <c r="E20" s="10">
        <v>227044.99162000004</v>
      </c>
      <c r="F20" s="251">
        <f t="shared" si="0"/>
        <v>0.10147993800939922</v>
      </c>
    </row>
    <row r="21" spans="1:6" ht="15" customHeight="1" x14ac:dyDescent="0.2">
      <c r="A21" s="9" t="s">
        <v>33</v>
      </c>
      <c r="B21" s="10">
        <v>186937.59086000011</v>
      </c>
      <c r="C21" s="10">
        <v>64878.829999999994</v>
      </c>
      <c r="D21" s="10">
        <v>42564.841120000012</v>
      </c>
      <c r="E21" s="10">
        <v>294381.26198000013</v>
      </c>
      <c r="F21" s="251">
        <f t="shared" si="0"/>
        <v>0.13157653028901956</v>
      </c>
    </row>
    <row r="22" spans="1:6" ht="15" customHeight="1" x14ac:dyDescent="0.2">
      <c r="A22" s="9" t="s">
        <v>34</v>
      </c>
      <c r="B22" s="10">
        <v>428.95482999999996</v>
      </c>
      <c r="C22" s="10">
        <v>1854.5406700000001</v>
      </c>
      <c r="D22" s="10">
        <v>122.32893</v>
      </c>
      <c r="E22" s="10">
        <v>2405.8244300000001</v>
      </c>
      <c r="F22" s="251">
        <f t="shared" si="0"/>
        <v>1.0753063182583414E-3</v>
      </c>
    </row>
    <row r="23" spans="1:6" ht="15" customHeight="1" x14ac:dyDescent="0.2">
      <c r="A23" s="9" t="s">
        <v>35</v>
      </c>
      <c r="B23" s="10">
        <v>11395.157819999999</v>
      </c>
      <c r="C23" s="10">
        <v>0</v>
      </c>
      <c r="D23" s="10">
        <v>0</v>
      </c>
      <c r="E23" s="10">
        <v>11395.157819999999</v>
      </c>
      <c r="F23" s="251">
        <f t="shared" si="0"/>
        <v>5.0931751496915952E-3</v>
      </c>
    </row>
    <row r="24" spans="1:6" s="12" customFormat="1" ht="15" customHeight="1" x14ac:dyDescent="0.2">
      <c r="A24" s="9" t="s">
        <v>36</v>
      </c>
      <c r="B24" s="10">
        <v>45096.315950000018</v>
      </c>
      <c r="C24" s="10">
        <v>16103.115329999991</v>
      </c>
      <c r="D24" s="10">
        <v>3789.6800199999993</v>
      </c>
      <c r="E24" s="10">
        <v>64989.111300000011</v>
      </c>
      <c r="F24" s="251">
        <f t="shared" si="0"/>
        <v>2.9047507011508975E-2</v>
      </c>
    </row>
    <row r="25" spans="1:6" s="12" customFormat="1" ht="15" customHeight="1" x14ac:dyDescent="0.2">
      <c r="A25" s="13" t="s">
        <v>98</v>
      </c>
      <c r="B25" s="252">
        <v>1429173.4906599999</v>
      </c>
      <c r="C25" s="252">
        <v>513768.09289999999</v>
      </c>
      <c r="D25" s="252">
        <v>294397.10696000006</v>
      </c>
      <c r="E25" s="252">
        <v>2237338.6905200002</v>
      </c>
      <c r="F25" s="253">
        <v>1</v>
      </c>
    </row>
    <row r="26" spans="1:6" ht="15" customHeight="1" x14ac:dyDescent="0.2">
      <c r="A26" s="9" t="s">
        <v>38</v>
      </c>
      <c r="B26" s="251">
        <f>B25/$E$25</f>
        <v>0.63878280776873919</v>
      </c>
      <c r="C26" s="251">
        <f>C25/$E$25</f>
        <v>0.22963357987636215</v>
      </c>
      <c r="D26" s="251">
        <f>D25/$E$25</f>
        <v>0.13158361235489857</v>
      </c>
      <c r="E26" s="251">
        <v>1</v>
      </c>
      <c r="F26" s="251"/>
    </row>
    <row r="27" spans="1:6" ht="15" customHeight="1" thickBot="1" x14ac:dyDescent="0.25">
      <c r="A27" s="254"/>
      <c r="B27" s="255"/>
      <c r="C27" s="256"/>
      <c r="D27" s="256"/>
      <c r="E27" s="256"/>
      <c r="F27" s="256"/>
    </row>
    <row r="28" spans="1:6" ht="15" customHeight="1" x14ac:dyDescent="0.2">
      <c r="A28" s="21" t="s">
        <v>39</v>
      </c>
      <c r="B28" s="22"/>
      <c r="C28" s="11"/>
      <c r="D28" s="11"/>
      <c r="E28" s="11"/>
      <c r="F28" s="11"/>
    </row>
    <row r="29" spans="1:6" ht="15" customHeight="1" x14ac:dyDescent="0.2">
      <c r="A29" s="4"/>
      <c r="B29" s="4"/>
      <c r="C29" s="10"/>
      <c r="D29" s="10"/>
      <c r="E29" s="4"/>
      <c r="F29" s="22"/>
    </row>
    <row r="30" spans="1:6" ht="15" customHeight="1" x14ac:dyDescent="0.2">
      <c r="A30" s="3"/>
      <c r="B30" s="4"/>
      <c r="C30" s="10"/>
      <c r="D30" s="10"/>
      <c r="E30" s="4"/>
      <c r="F30" s="22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62" orientation="landscape" horizont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D1776-6DFE-49B9-A35B-F5CB563F6085}">
  <sheetPr codeName="Sheet6">
    <pageSetUpPr fitToPage="1"/>
  </sheetPr>
  <dimension ref="A1:F28"/>
  <sheetViews>
    <sheetView zoomScaleNormal="100" workbookViewId="0">
      <selection activeCell="D16" sqref="D16"/>
    </sheetView>
  </sheetViews>
  <sheetFormatPr baseColWidth="10" defaultColWidth="9.140625" defaultRowHeight="12.75" x14ac:dyDescent="0.2"/>
  <cols>
    <col min="1" max="1" width="56.28515625" style="24" customWidth="1"/>
    <col min="2" max="6" width="15.7109375" customWidth="1"/>
    <col min="257" max="257" width="56.28515625" customWidth="1"/>
    <col min="258" max="262" width="15.7109375" customWidth="1"/>
    <col min="513" max="513" width="56.28515625" customWidth="1"/>
    <col min="514" max="518" width="15.7109375" customWidth="1"/>
    <col min="769" max="769" width="56.28515625" customWidth="1"/>
    <col min="770" max="774" width="15.7109375" customWidth="1"/>
    <col min="1025" max="1025" width="56.28515625" customWidth="1"/>
    <col min="1026" max="1030" width="15.7109375" customWidth="1"/>
    <col min="1281" max="1281" width="56.28515625" customWidth="1"/>
    <col min="1282" max="1286" width="15.7109375" customWidth="1"/>
    <col min="1537" max="1537" width="56.28515625" customWidth="1"/>
    <col min="1538" max="1542" width="15.7109375" customWidth="1"/>
    <col min="1793" max="1793" width="56.28515625" customWidth="1"/>
    <col min="1794" max="1798" width="15.7109375" customWidth="1"/>
    <col min="2049" max="2049" width="56.28515625" customWidth="1"/>
    <col min="2050" max="2054" width="15.7109375" customWidth="1"/>
    <col min="2305" max="2305" width="56.28515625" customWidth="1"/>
    <col min="2306" max="2310" width="15.7109375" customWidth="1"/>
    <col min="2561" max="2561" width="56.28515625" customWidth="1"/>
    <col min="2562" max="2566" width="15.7109375" customWidth="1"/>
    <col min="2817" max="2817" width="56.28515625" customWidth="1"/>
    <col min="2818" max="2822" width="15.7109375" customWidth="1"/>
    <col min="3073" max="3073" width="56.28515625" customWidth="1"/>
    <col min="3074" max="3078" width="15.7109375" customWidth="1"/>
    <col min="3329" max="3329" width="56.28515625" customWidth="1"/>
    <col min="3330" max="3334" width="15.7109375" customWidth="1"/>
    <col min="3585" max="3585" width="56.28515625" customWidth="1"/>
    <col min="3586" max="3590" width="15.7109375" customWidth="1"/>
    <col min="3841" max="3841" width="56.28515625" customWidth="1"/>
    <col min="3842" max="3846" width="15.7109375" customWidth="1"/>
    <col min="4097" max="4097" width="56.28515625" customWidth="1"/>
    <col min="4098" max="4102" width="15.7109375" customWidth="1"/>
    <col min="4353" max="4353" width="56.28515625" customWidth="1"/>
    <col min="4354" max="4358" width="15.7109375" customWidth="1"/>
    <col min="4609" max="4609" width="56.28515625" customWidth="1"/>
    <col min="4610" max="4614" width="15.7109375" customWidth="1"/>
    <col min="4865" max="4865" width="56.28515625" customWidth="1"/>
    <col min="4866" max="4870" width="15.7109375" customWidth="1"/>
    <col min="5121" max="5121" width="56.28515625" customWidth="1"/>
    <col min="5122" max="5126" width="15.7109375" customWidth="1"/>
    <col min="5377" max="5377" width="56.28515625" customWidth="1"/>
    <col min="5378" max="5382" width="15.7109375" customWidth="1"/>
    <col min="5633" max="5633" width="56.28515625" customWidth="1"/>
    <col min="5634" max="5638" width="15.7109375" customWidth="1"/>
    <col min="5889" max="5889" width="56.28515625" customWidth="1"/>
    <col min="5890" max="5894" width="15.7109375" customWidth="1"/>
    <col min="6145" max="6145" width="56.28515625" customWidth="1"/>
    <col min="6146" max="6150" width="15.7109375" customWidth="1"/>
    <col min="6401" max="6401" width="56.28515625" customWidth="1"/>
    <col min="6402" max="6406" width="15.7109375" customWidth="1"/>
    <col min="6657" max="6657" width="56.28515625" customWidth="1"/>
    <col min="6658" max="6662" width="15.7109375" customWidth="1"/>
    <col min="6913" max="6913" width="56.28515625" customWidth="1"/>
    <col min="6914" max="6918" width="15.7109375" customWidth="1"/>
    <col min="7169" max="7169" width="56.28515625" customWidth="1"/>
    <col min="7170" max="7174" width="15.7109375" customWidth="1"/>
    <col min="7425" max="7425" width="56.28515625" customWidth="1"/>
    <col min="7426" max="7430" width="15.7109375" customWidth="1"/>
    <col min="7681" max="7681" width="56.28515625" customWidth="1"/>
    <col min="7682" max="7686" width="15.7109375" customWidth="1"/>
    <col min="7937" max="7937" width="56.28515625" customWidth="1"/>
    <col min="7938" max="7942" width="15.7109375" customWidth="1"/>
    <col min="8193" max="8193" width="56.28515625" customWidth="1"/>
    <col min="8194" max="8198" width="15.7109375" customWidth="1"/>
    <col min="8449" max="8449" width="56.28515625" customWidth="1"/>
    <col min="8450" max="8454" width="15.7109375" customWidth="1"/>
    <col min="8705" max="8705" width="56.28515625" customWidth="1"/>
    <col min="8706" max="8710" width="15.7109375" customWidth="1"/>
    <col min="8961" max="8961" width="56.28515625" customWidth="1"/>
    <col min="8962" max="8966" width="15.7109375" customWidth="1"/>
    <col min="9217" max="9217" width="56.28515625" customWidth="1"/>
    <col min="9218" max="9222" width="15.7109375" customWidth="1"/>
    <col min="9473" max="9473" width="56.28515625" customWidth="1"/>
    <col min="9474" max="9478" width="15.7109375" customWidth="1"/>
    <col min="9729" max="9729" width="56.28515625" customWidth="1"/>
    <col min="9730" max="9734" width="15.7109375" customWidth="1"/>
    <col min="9985" max="9985" width="56.28515625" customWidth="1"/>
    <col min="9986" max="9990" width="15.7109375" customWidth="1"/>
    <col min="10241" max="10241" width="56.28515625" customWidth="1"/>
    <col min="10242" max="10246" width="15.7109375" customWidth="1"/>
    <col min="10497" max="10497" width="56.28515625" customWidth="1"/>
    <col min="10498" max="10502" width="15.7109375" customWidth="1"/>
    <col min="10753" max="10753" width="56.28515625" customWidth="1"/>
    <col min="10754" max="10758" width="15.7109375" customWidth="1"/>
    <col min="11009" max="11009" width="56.28515625" customWidth="1"/>
    <col min="11010" max="11014" width="15.7109375" customWidth="1"/>
    <col min="11265" max="11265" width="56.28515625" customWidth="1"/>
    <col min="11266" max="11270" width="15.7109375" customWidth="1"/>
    <col min="11521" max="11521" width="56.28515625" customWidth="1"/>
    <col min="11522" max="11526" width="15.7109375" customWidth="1"/>
    <col min="11777" max="11777" width="56.28515625" customWidth="1"/>
    <col min="11778" max="11782" width="15.7109375" customWidth="1"/>
    <col min="12033" max="12033" width="56.28515625" customWidth="1"/>
    <col min="12034" max="12038" width="15.7109375" customWidth="1"/>
    <col min="12289" max="12289" width="56.28515625" customWidth="1"/>
    <col min="12290" max="12294" width="15.7109375" customWidth="1"/>
    <col min="12545" max="12545" width="56.28515625" customWidth="1"/>
    <col min="12546" max="12550" width="15.7109375" customWidth="1"/>
    <col min="12801" max="12801" width="56.28515625" customWidth="1"/>
    <col min="12802" max="12806" width="15.7109375" customWidth="1"/>
    <col min="13057" max="13057" width="56.28515625" customWidth="1"/>
    <col min="13058" max="13062" width="15.7109375" customWidth="1"/>
    <col min="13313" max="13313" width="56.28515625" customWidth="1"/>
    <col min="13314" max="13318" width="15.7109375" customWidth="1"/>
    <col min="13569" max="13569" width="56.28515625" customWidth="1"/>
    <col min="13570" max="13574" width="15.7109375" customWidth="1"/>
    <col min="13825" max="13825" width="56.28515625" customWidth="1"/>
    <col min="13826" max="13830" width="15.7109375" customWidth="1"/>
    <col min="14081" max="14081" width="56.28515625" customWidth="1"/>
    <col min="14082" max="14086" width="15.7109375" customWidth="1"/>
    <col min="14337" max="14337" width="56.28515625" customWidth="1"/>
    <col min="14338" max="14342" width="15.7109375" customWidth="1"/>
    <col min="14593" max="14593" width="56.28515625" customWidth="1"/>
    <col min="14594" max="14598" width="15.7109375" customWidth="1"/>
    <col min="14849" max="14849" width="56.28515625" customWidth="1"/>
    <col min="14850" max="14854" width="15.7109375" customWidth="1"/>
    <col min="15105" max="15105" width="56.28515625" customWidth="1"/>
    <col min="15106" max="15110" width="15.7109375" customWidth="1"/>
    <col min="15361" max="15361" width="56.28515625" customWidth="1"/>
    <col min="15362" max="15366" width="15.7109375" customWidth="1"/>
    <col min="15617" max="15617" width="56.28515625" customWidth="1"/>
    <col min="15618" max="15622" width="15.7109375" customWidth="1"/>
    <col min="15873" max="15873" width="56.28515625" customWidth="1"/>
    <col min="15874" max="15878" width="15.7109375" customWidth="1"/>
    <col min="16129" max="16129" width="56.28515625" customWidth="1"/>
    <col min="16130" max="16134" width="15.7109375" customWidth="1"/>
  </cols>
  <sheetData>
    <row r="1" spans="1:6" s="1" customFormat="1" ht="30" customHeight="1" x14ac:dyDescent="0.25">
      <c r="A1" s="191" t="s">
        <v>271</v>
      </c>
      <c r="B1" s="191"/>
      <c r="C1" s="191"/>
      <c r="D1" s="191"/>
      <c r="E1" s="191"/>
      <c r="F1" s="191"/>
    </row>
    <row r="2" spans="1:6" s="1" customFormat="1" ht="15" customHeight="1" x14ac:dyDescent="0.25">
      <c r="A2" s="192" t="s">
        <v>278</v>
      </c>
      <c r="B2" s="192"/>
      <c r="C2" s="192"/>
      <c r="D2" s="192"/>
      <c r="E2" s="192"/>
      <c r="F2" s="192"/>
    </row>
    <row r="3" spans="1:6" s="1" customFormat="1" ht="15" customHeight="1" x14ac:dyDescent="0.25">
      <c r="A3" s="192" t="s">
        <v>2</v>
      </c>
      <c r="B3" s="192"/>
      <c r="C3" s="192"/>
      <c r="D3" s="192"/>
      <c r="E3" s="192"/>
      <c r="F3" s="192"/>
    </row>
    <row r="4" spans="1:6" s="2" customFormat="1" ht="30" customHeight="1" x14ac:dyDescent="0.2">
      <c r="A4" s="193" t="s">
        <v>3</v>
      </c>
      <c r="B4" s="193"/>
      <c r="C4" s="193"/>
      <c r="D4" s="193"/>
      <c r="E4" s="193"/>
      <c r="F4" s="193"/>
    </row>
    <row r="5" spans="1:6" ht="15" customHeight="1" x14ac:dyDescent="0.2">
      <c r="A5" s="3"/>
      <c r="B5" s="4"/>
      <c r="C5" s="10"/>
      <c r="D5" s="4"/>
      <c r="E5" s="4"/>
      <c r="F5" s="25"/>
    </row>
    <row r="6" spans="1:6" ht="30" customHeight="1" x14ac:dyDescent="0.2">
      <c r="A6" s="257" t="s">
        <v>41</v>
      </c>
      <c r="B6" s="258" t="s">
        <v>272</v>
      </c>
      <c r="C6" s="258" t="s">
        <v>273</v>
      </c>
      <c r="D6" s="258" t="s">
        <v>274</v>
      </c>
      <c r="E6" s="259" t="s">
        <v>42</v>
      </c>
      <c r="F6" s="260" t="s">
        <v>18</v>
      </c>
    </row>
    <row r="7" spans="1:6" ht="15" customHeight="1" x14ac:dyDescent="0.2">
      <c r="A7" s="9" t="s">
        <v>19</v>
      </c>
      <c r="B7" s="10">
        <v>87.069690000000008</v>
      </c>
      <c r="C7" s="10">
        <v>836.53700000000003</v>
      </c>
      <c r="D7" s="10">
        <v>0</v>
      </c>
      <c r="E7" s="10">
        <v>923.60668999999996</v>
      </c>
      <c r="F7" s="11">
        <f>E7/$E$25</f>
        <v>4.1281487416879915E-4</v>
      </c>
    </row>
    <row r="8" spans="1:6" ht="15" customHeight="1" x14ac:dyDescent="0.2">
      <c r="A8" s="9" t="s">
        <v>20</v>
      </c>
      <c r="B8" s="10">
        <v>207.09447</v>
      </c>
      <c r="C8" s="10">
        <v>0</v>
      </c>
      <c r="D8" s="10">
        <v>0</v>
      </c>
      <c r="E8" s="10">
        <v>207.09447</v>
      </c>
      <c r="F8" s="11">
        <f t="shared" ref="F8:F24" si="0">E8/$E$25</f>
        <v>9.2562860901434314E-5</v>
      </c>
    </row>
    <row r="9" spans="1:6" ht="15" customHeight="1" x14ac:dyDescent="0.2">
      <c r="A9" s="9" t="s">
        <v>21</v>
      </c>
      <c r="B9" s="10">
        <v>0</v>
      </c>
      <c r="C9" s="10">
        <v>0</v>
      </c>
      <c r="D9" s="10">
        <v>0</v>
      </c>
      <c r="E9" s="10">
        <v>0</v>
      </c>
      <c r="F9" s="11">
        <f t="shared" si="0"/>
        <v>0</v>
      </c>
    </row>
    <row r="10" spans="1:6" ht="15" customHeight="1" x14ac:dyDescent="0.2">
      <c r="A10" s="9" t="s">
        <v>22</v>
      </c>
      <c r="B10" s="10">
        <v>0</v>
      </c>
      <c r="C10" s="10">
        <v>0</v>
      </c>
      <c r="D10" s="10">
        <v>3.60242</v>
      </c>
      <c r="E10" s="10">
        <v>3.60242</v>
      </c>
      <c r="F10" s="11">
        <f t="shared" si="0"/>
        <v>1.6101361922824157E-6</v>
      </c>
    </row>
    <row r="11" spans="1:6" ht="15" customHeight="1" x14ac:dyDescent="0.2">
      <c r="A11" s="9" t="s">
        <v>23</v>
      </c>
      <c r="B11" s="10">
        <v>3228.9857299999999</v>
      </c>
      <c r="C11" s="10">
        <v>7434.6445999999996</v>
      </c>
      <c r="D11" s="10">
        <v>609.72591</v>
      </c>
      <c r="E11" s="10">
        <v>11273.356240000001</v>
      </c>
      <c r="F11" s="11">
        <f t="shared" si="0"/>
        <v>5.0387347645518329E-3</v>
      </c>
    </row>
    <row r="12" spans="1:6" ht="15" customHeight="1" x14ac:dyDescent="0.2">
      <c r="A12" s="9" t="s">
        <v>24</v>
      </c>
      <c r="B12" s="10">
        <v>52.930620000000005</v>
      </c>
      <c r="C12" s="10">
        <v>61.848039999999997</v>
      </c>
      <c r="D12" s="10">
        <v>0</v>
      </c>
      <c r="E12" s="10">
        <v>114.77866</v>
      </c>
      <c r="F12" s="11">
        <f t="shared" si="0"/>
        <v>5.1301423645126896E-5</v>
      </c>
    </row>
    <row r="13" spans="1:6" ht="15" customHeight="1" x14ac:dyDescent="0.2">
      <c r="A13" s="9" t="s">
        <v>25</v>
      </c>
      <c r="B13" s="10">
        <v>416880.01260999992</v>
      </c>
      <c r="C13" s="10">
        <v>159153.82265999998</v>
      </c>
      <c r="D13" s="10">
        <v>142937.17487000002</v>
      </c>
      <c r="E13" s="10">
        <v>718971.01013999991</v>
      </c>
      <c r="F13" s="11">
        <f t="shared" si="0"/>
        <v>0.32135099311803222</v>
      </c>
    </row>
    <row r="14" spans="1:6" ht="15" customHeight="1" x14ac:dyDescent="0.2">
      <c r="A14" s="9" t="s">
        <v>26</v>
      </c>
      <c r="B14" s="10">
        <v>49974.486570000008</v>
      </c>
      <c r="C14" s="10">
        <v>18361.666910000004</v>
      </c>
      <c r="D14" s="10">
        <v>4527.2941600000013</v>
      </c>
      <c r="E14" s="10">
        <v>72863.447640000013</v>
      </c>
      <c r="F14" s="11">
        <f t="shared" si="0"/>
        <v>3.2567017210552572E-2</v>
      </c>
    </row>
    <row r="15" spans="1:6" ht="15" customHeight="1" x14ac:dyDescent="0.2">
      <c r="A15" s="9" t="s">
        <v>27</v>
      </c>
      <c r="B15" s="10">
        <v>5063.7036500000004</v>
      </c>
      <c r="C15" s="10">
        <v>621.58105000000012</v>
      </c>
      <c r="D15" s="10">
        <v>1062.6600000000001</v>
      </c>
      <c r="E15" s="10">
        <v>6747.9447</v>
      </c>
      <c r="F15" s="11">
        <f t="shared" si="0"/>
        <v>3.0160586452968583E-3</v>
      </c>
    </row>
    <row r="16" spans="1:6" ht="15" customHeight="1" x14ac:dyDescent="0.2">
      <c r="A16" s="9" t="s">
        <v>28</v>
      </c>
      <c r="B16" s="10">
        <v>11047.30975</v>
      </c>
      <c r="C16" s="10">
        <v>6736.6470399999989</v>
      </c>
      <c r="D16" s="10">
        <v>1140.0706899999998</v>
      </c>
      <c r="E16" s="10">
        <v>18924.027480000001</v>
      </c>
      <c r="F16" s="11">
        <f t="shared" si="0"/>
        <v>8.4582757005832194E-3</v>
      </c>
    </row>
    <row r="17" spans="1:6" ht="15" customHeight="1" x14ac:dyDescent="0.2">
      <c r="A17" s="9" t="s">
        <v>29</v>
      </c>
      <c r="B17" s="10">
        <v>1909.11637</v>
      </c>
      <c r="C17" s="10">
        <v>3405.4606100000001</v>
      </c>
      <c r="D17" s="10">
        <v>317.18286000000001</v>
      </c>
      <c r="E17" s="10">
        <v>5631.7598399999997</v>
      </c>
      <c r="F17" s="11">
        <f t="shared" si="0"/>
        <v>2.5171691098280118E-3</v>
      </c>
    </row>
    <row r="18" spans="1:6" ht="15" customHeight="1" x14ac:dyDescent="0.2">
      <c r="A18" s="9" t="s">
        <v>30</v>
      </c>
      <c r="B18" s="10">
        <v>934162.40001000045</v>
      </c>
      <c r="C18" s="10">
        <v>305259.24112999992</v>
      </c>
      <c r="D18" s="10">
        <v>141907.28093000007</v>
      </c>
      <c r="E18" s="10">
        <v>1381328.9220700003</v>
      </c>
      <c r="F18" s="11">
        <f t="shared" si="0"/>
        <v>0.61739821866172295</v>
      </c>
    </row>
    <row r="19" spans="1:6" ht="15" customHeight="1" x14ac:dyDescent="0.2">
      <c r="A19" s="9" t="s">
        <v>31</v>
      </c>
      <c r="B19" s="10">
        <v>9.75</v>
      </c>
      <c r="C19" s="10">
        <v>81.16494999999999</v>
      </c>
      <c r="D19" s="10">
        <v>219.4864</v>
      </c>
      <c r="E19" s="10">
        <v>310.40134999999998</v>
      </c>
      <c r="F19" s="11">
        <f t="shared" si="0"/>
        <v>1.3873686237815728E-4</v>
      </c>
    </row>
    <row r="20" spans="1:6" ht="15" customHeight="1" x14ac:dyDescent="0.2">
      <c r="A20" s="9" t="s">
        <v>32</v>
      </c>
      <c r="B20" s="10">
        <v>1054.4559200000001</v>
      </c>
      <c r="C20" s="10">
        <v>209.65467999999998</v>
      </c>
      <c r="D20" s="10">
        <v>878.65217000000007</v>
      </c>
      <c r="E20" s="10">
        <v>2142.7627699999998</v>
      </c>
      <c r="F20" s="11">
        <f t="shared" si="0"/>
        <v>9.5772838465595946E-4</v>
      </c>
    </row>
    <row r="21" spans="1:6" ht="15" customHeight="1" x14ac:dyDescent="0.2">
      <c r="A21" s="9" t="s">
        <v>33</v>
      </c>
      <c r="B21" s="10">
        <v>5496.1752700000025</v>
      </c>
      <c r="C21" s="10">
        <v>11605.82423</v>
      </c>
      <c r="D21" s="10">
        <v>570.96577999999988</v>
      </c>
      <c r="E21" s="10">
        <v>17672.965280000004</v>
      </c>
      <c r="F21" s="11">
        <f t="shared" si="0"/>
        <v>7.8991014435514303E-3</v>
      </c>
    </row>
    <row r="22" spans="1:6" ht="15" customHeight="1" x14ac:dyDescent="0.2">
      <c r="A22" s="9" t="s">
        <v>34</v>
      </c>
      <c r="B22" s="10">
        <v>0</v>
      </c>
      <c r="C22" s="10">
        <v>0</v>
      </c>
      <c r="D22" s="10">
        <v>0</v>
      </c>
      <c r="E22" s="10">
        <v>0</v>
      </c>
      <c r="F22" s="11">
        <f t="shared" si="0"/>
        <v>0</v>
      </c>
    </row>
    <row r="23" spans="1:6" ht="15" customHeight="1" x14ac:dyDescent="0.2">
      <c r="A23" s="9" t="s">
        <v>35</v>
      </c>
      <c r="B23" s="10">
        <v>0</v>
      </c>
      <c r="C23" s="10">
        <v>0</v>
      </c>
      <c r="D23" s="10">
        <v>0</v>
      </c>
      <c r="E23" s="10">
        <v>0</v>
      </c>
      <c r="F23" s="11">
        <f t="shared" si="0"/>
        <v>0</v>
      </c>
    </row>
    <row r="24" spans="1:6" s="12" customFormat="1" ht="15" customHeight="1" x14ac:dyDescent="0.2">
      <c r="A24" s="9" t="s">
        <v>36</v>
      </c>
      <c r="B24" s="10">
        <v>0</v>
      </c>
      <c r="C24" s="10">
        <v>0</v>
      </c>
      <c r="D24" s="10">
        <v>223.01076999999998</v>
      </c>
      <c r="E24" s="10">
        <v>223.01076999999998</v>
      </c>
      <c r="F24" s="11">
        <f t="shared" si="0"/>
        <v>9.9676803938954808E-5</v>
      </c>
    </row>
    <row r="25" spans="1:6" s="12" customFormat="1" ht="15" customHeight="1" x14ac:dyDescent="0.2">
      <c r="A25" s="261" t="s">
        <v>279</v>
      </c>
      <c r="B25" s="262">
        <v>1429173.4906600004</v>
      </c>
      <c r="C25" s="262">
        <v>513768.09289999993</v>
      </c>
      <c r="D25" s="262">
        <v>294397.10696000006</v>
      </c>
      <c r="E25" s="262">
        <v>2237338.6905200006</v>
      </c>
      <c r="F25" s="263">
        <v>1</v>
      </c>
    </row>
    <row r="26" spans="1:6" ht="15" customHeight="1" x14ac:dyDescent="0.2">
      <c r="A26" s="16" t="s">
        <v>38</v>
      </c>
      <c r="B26" s="11">
        <f>B25/$E$25</f>
        <v>0.63878280776873919</v>
      </c>
      <c r="C26" s="11">
        <f>C25/$E$25</f>
        <v>0.2296335798763621</v>
      </c>
      <c r="D26" s="11">
        <f>D25/$E$25</f>
        <v>0.13158361235489854</v>
      </c>
      <c r="E26" s="11">
        <v>1</v>
      </c>
      <c r="F26" s="11"/>
    </row>
    <row r="27" spans="1:6" ht="15" customHeight="1" thickBot="1" x14ac:dyDescent="0.25">
      <c r="A27" s="17"/>
      <c r="B27" s="18"/>
      <c r="C27" s="19"/>
      <c r="D27" s="18"/>
      <c r="E27" s="18"/>
      <c r="F27" s="20"/>
    </row>
    <row r="28" spans="1:6" ht="15" customHeight="1" thickTop="1" x14ac:dyDescent="0.2">
      <c r="A28" s="21" t="s">
        <v>39</v>
      </c>
      <c r="B28" s="22"/>
      <c r="C28" s="11"/>
      <c r="D28" s="22"/>
      <c r="E28" s="22"/>
      <c r="F28" s="22"/>
    </row>
  </sheetData>
  <mergeCells count="4">
    <mergeCell ref="A1:F1"/>
    <mergeCell ref="A2:F2"/>
    <mergeCell ref="A3:F3"/>
    <mergeCell ref="A4:F4"/>
  </mergeCells>
  <pageMargins left="0.93" right="0.56999999999999995" top="0.73" bottom="0.81" header="0.5" footer="0.5"/>
  <pageSetup scale="61" orientation="landscape" horizontalDpi="300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367CE-5FC6-468F-823C-94A6DFE5AE9A}">
  <sheetPr codeName="Sheet7">
    <pageSetUpPr fitToPage="1"/>
  </sheetPr>
  <dimension ref="A1:F41"/>
  <sheetViews>
    <sheetView zoomScaleNormal="100" workbookViewId="0">
      <selection activeCell="H23" sqref="H23"/>
    </sheetView>
  </sheetViews>
  <sheetFormatPr baseColWidth="10" defaultColWidth="9.140625" defaultRowHeight="12.75" x14ac:dyDescent="0.2"/>
  <cols>
    <col min="1" max="1" width="76.85546875" style="24" customWidth="1"/>
    <col min="2" max="6" width="15.7109375" customWidth="1"/>
    <col min="257" max="257" width="76.85546875" customWidth="1"/>
    <col min="258" max="262" width="15.7109375" customWidth="1"/>
    <col min="513" max="513" width="76.85546875" customWidth="1"/>
    <col min="514" max="518" width="15.7109375" customWidth="1"/>
    <col min="769" max="769" width="76.85546875" customWidth="1"/>
    <col min="770" max="774" width="15.7109375" customWidth="1"/>
    <col min="1025" max="1025" width="76.85546875" customWidth="1"/>
    <col min="1026" max="1030" width="15.7109375" customWidth="1"/>
    <col min="1281" max="1281" width="76.85546875" customWidth="1"/>
    <col min="1282" max="1286" width="15.7109375" customWidth="1"/>
    <col min="1537" max="1537" width="76.85546875" customWidth="1"/>
    <col min="1538" max="1542" width="15.7109375" customWidth="1"/>
    <col min="1793" max="1793" width="76.85546875" customWidth="1"/>
    <col min="1794" max="1798" width="15.7109375" customWidth="1"/>
    <col min="2049" max="2049" width="76.85546875" customWidth="1"/>
    <col min="2050" max="2054" width="15.7109375" customWidth="1"/>
    <col min="2305" max="2305" width="76.85546875" customWidth="1"/>
    <col min="2306" max="2310" width="15.7109375" customWidth="1"/>
    <col min="2561" max="2561" width="76.85546875" customWidth="1"/>
    <col min="2562" max="2566" width="15.7109375" customWidth="1"/>
    <col min="2817" max="2817" width="76.85546875" customWidth="1"/>
    <col min="2818" max="2822" width="15.7109375" customWidth="1"/>
    <col min="3073" max="3073" width="76.85546875" customWidth="1"/>
    <col min="3074" max="3078" width="15.7109375" customWidth="1"/>
    <col min="3329" max="3329" width="76.85546875" customWidth="1"/>
    <col min="3330" max="3334" width="15.7109375" customWidth="1"/>
    <col min="3585" max="3585" width="76.85546875" customWidth="1"/>
    <col min="3586" max="3590" width="15.7109375" customWidth="1"/>
    <col min="3841" max="3841" width="76.85546875" customWidth="1"/>
    <col min="3842" max="3846" width="15.7109375" customWidth="1"/>
    <col min="4097" max="4097" width="76.85546875" customWidth="1"/>
    <col min="4098" max="4102" width="15.7109375" customWidth="1"/>
    <col min="4353" max="4353" width="76.85546875" customWidth="1"/>
    <col min="4354" max="4358" width="15.7109375" customWidth="1"/>
    <col min="4609" max="4609" width="76.85546875" customWidth="1"/>
    <col min="4610" max="4614" width="15.7109375" customWidth="1"/>
    <col min="4865" max="4865" width="76.85546875" customWidth="1"/>
    <col min="4866" max="4870" width="15.7109375" customWidth="1"/>
    <col min="5121" max="5121" width="76.85546875" customWidth="1"/>
    <col min="5122" max="5126" width="15.7109375" customWidth="1"/>
    <col min="5377" max="5377" width="76.85546875" customWidth="1"/>
    <col min="5378" max="5382" width="15.7109375" customWidth="1"/>
    <col min="5633" max="5633" width="76.85546875" customWidth="1"/>
    <col min="5634" max="5638" width="15.7109375" customWidth="1"/>
    <col min="5889" max="5889" width="76.85546875" customWidth="1"/>
    <col min="5890" max="5894" width="15.7109375" customWidth="1"/>
    <col min="6145" max="6145" width="76.85546875" customWidth="1"/>
    <col min="6146" max="6150" width="15.7109375" customWidth="1"/>
    <col min="6401" max="6401" width="76.85546875" customWidth="1"/>
    <col min="6402" max="6406" width="15.7109375" customWidth="1"/>
    <col min="6657" max="6657" width="76.85546875" customWidth="1"/>
    <col min="6658" max="6662" width="15.7109375" customWidth="1"/>
    <col min="6913" max="6913" width="76.85546875" customWidth="1"/>
    <col min="6914" max="6918" width="15.7109375" customWidth="1"/>
    <col min="7169" max="7169" width="76.85546875" customWidth="1"/>
    <col min="7170" max="7174" width="15.7109375" customWidth="1"/>
    <col min="7425" max="7425" width="76.85546875" customWidth="1"/>
    <col min="7426" max="7430" width="15.7109375" customWidth="1"/>
    <col min="7681" max="7681" width="76.85546875" customWidth="1"/>
    <col min="7682" max="7686" width="15.7109375" customWidth="1"/>
    <col min="7937" max="7937" width="76.85546875" customWidth="1"/>
    <col min="7938" max="7942" width="15.7109375" customWidth="1"/>
    <col min="8193" max="8193" width="76.85546875" customWidth="1"/>
    <col min="8194" max="8198" width="15.7109375" customWidth="1"/>
    <col min="8449" max="8449" width="76.85546875" customWidth="1"/>
    <col min="8450" max="8454" width="15.7109375" customWidth="1"/>
    <col min="8705" max="8705" width="76.85546875" customWidth="1"/>
    <col min="8706" max="8710" width="15.7109375" customWidth="1"/>
    <col min="8961" max="8961" width="76.85546875" customWidth="1"/>
    <col min="8962" max="8966" width="15.7109375" customWidth="1"/>
    <col min="9217" max="9217" width="76.85546875" customWidth="1"/>
    <col min="9218" max="9222" width="15.7109375" customWidth="1"/>
    <col min="9473" max="9473" width="76.85546875" customWidth="1"/>
    <col min="9474" max="9478" width="15.7109375" customWidth="1"/>
    <col min="9729" max="9729" width="76.85546875" customWidth="1"/>
    <col min="9730" max="9734" width="15.7109375" customWidth="1"/>
    <col min="9985" max="9985" width="76.85546875" customWidth="1"/>
    <col min="9986" max="9990" width="15.7109375" customWidth="1"/>
    <col min="10241" max="10241" width="76.85546875" customWidth="1"/>
    <col min="10242" max="10246" width="15.7109375" customWidth="1"/>
    <col min="10497" max="10497" width="76.85546875" customWidth="1"/>
    <col min="10498" max="10502" width="15.7109375" customWidth="1"/>
    <col min="10753" max="10753" width="76.85546875" customWidth="1"/>
    <col min="10754" max="10758" width="15.7109375" customWidth="1"/>
    <col min="11009" max="11009" width="76.85546875" customWidth="1"/>
    <col min="11010" max="11014" width="15.7109375" customWidth="1"/>
    <col min="11265" max="11265" width="76.85546875" customWidth="1"/>
    <col min="11266" max="11270" width="15.7109375" customWidth="1"/>
    <col min="11521" max="11521" width="76.85546875" customWidth="1"/>
    <col min="11522" max="11526" width="15.7109375" customWidth="1"/>
    <col min="11777" max="11777" width="76.85546875" customWidth="1"/>
    <col min="11778" max="11782" width="15.7109375" customWidth="1"/>
    <col min="12033" max="12033" width="76.85546875" customWidth="1"/>
    <col min="12034" max="12038" width="15.7109375" customWidth="1"/>
    <col min="12289" max="12289" width="76.85546875" customWidth="1"/>
    <col min="12290" max="12294" width="15.7109375" customWidth="1"/>
    <col min="12545" max="12545" width="76.85546875" customWidth="1"/>
    <col min="12546" max="12550" width="15.7109375" customWidth="1"/>
    <col min="12801" max="12801" width="76.85546875" customWidth="1"/>
    <col min="12802" max="12806" width="15.7109375" customWidth="1"/>
    <col min="13057" max="13057" width="76.85546875" customWidth="1"/>
    <col min="13058" max="13062" width="15.7109375" customWidth="1"/>
    <col min="13313" max="13313" width="76.85546875" customWidth="1"/>
    <col min="13314" max="13318" width="15.7109375" customWidth="1"/>
    <col min="13569" max="13569" width="76.85546875" customWidth="1"/>
    <col min="13570" max="13574" width="15.7109375" customWidth="1"/>
    <col min="13825" max="13825" width="76.85546875" customWidth="1"/>
    <col min="13826" max="13830" width="15.7109375" customWidth="1"/>
    <col min="14081" max="14081" width="76.85546875" customWidth="1"/>
    <col min="14082" max="14086" width="15.7109375" customWidth="1"/>
    <col min="14337" max="14337" width="76.85546875" customWidth="1"/>
    <col min="14338" max="14342" width="15.7109375" customWidth="1"/>
    <col min="14593" max="14593" width="76.85546875" customWidth="1"/>
    <col min="14594" max="14598" width="15.7109375" customWidth="1"/>
    <col min="14849" max="14849" width="76.85546875" customWidth="1"/>
    <col min="14850" max="14854" width="15.7109375" customWidth="1"/>
    <col min="15105" max="15105" width="76.85546875" customWidth="1"/>
    <col min="15106" max="15110" width="15.7109375" customWidth="1"/>
    <col min="15361" max="15361" width="76.85546875" customWidth="1"/>
    <col min="15362" max="15366" width="15.7109375" customWidth="1"/>
    <col min="15617" max="15617" width="76.85546875" customWidth="1"/>
    <col min="15618" max="15622" width="15.7109375" customWidth="1"/>
    <col min="15873" max="15873" width="76.85546875" customWidth="1"/>
    <col min="15874" max="15878" width="15.7109375" customWidth="1"/>
    <col min="16129" max="16129" width="76.85546875" customWidth="1"/>
    <col min="16130" max="16134" width="15.7109375" customWidth="1"/>
  </cols>
  <sheetData>
    <row r="1" spans="1:6" s="28" customFormat="1" ht="30" customHeight="1" x14ac:dyDescent="0.3">
      <c r="A1" s="191" t="s">
        <v>271</v>
      </c>
      <c r="B1" s="191"/>
      <c r="C1" s="191"/>
      <c r="D1" s="191"/>
      <c r="E1" s="191"/>
      <c r="F1" s="191"/>
    </row>
    <row r="2" spans="1:6" s="28" customFormat="1" ht="15" customHeight="1" x14ac:dyDescent="0.3">
      <c r="A2" s="192" t="s">
        <v>280</v>
      </c>
      <c r="B2" s="192"/>
      <c r="C2" s="192"/>
      <c r="D2" s="192"/>
      <c r="E2" s="192"/>
      <c r="F2" s="192"/>
    </row>
    <row r="3" spans="1:6" s="28" customFormat="1" ht="15" customHeight="1" x14ac:dyDescent="0.3">
      <c r="A3" s="192" t="s">
        <v>2</v>
      </c>
      <c r="B3" s="192"/>
      <c r="C3" s="192"/>
      <c r="D3" s="192"/>
      <c r="E3" s="192"/>
      <c r="F3" s="192"/>
    </row>
    <row r="4" spans="1:6" s="29" customFormat="1" ht="30" customHeight="1" x14ac:dyDescent="0.2">
      <c r="A4" s="193" t="s">
        <v>3</v>
      </c>
      <c r="B4" s="193"/>
      <c r="C4" s="193"/>
      <c r="D4" s="193"/>
      <c r="E4" s="193"/>
      <c r="F4" s="193"/>
    </row>
    <row r="5" spans="1:6" ht="15" customHeight="1" x14ac:dyDescent="0.2">
      <c r="A5" s="3"/>
      <c r="B5" s="4"/>
      <c r="C5" s="10"/>
      <c r="D5" s="4"/>
      <c r="E5" s="4"/>
      <c r="F5" s="25"/>
    </row>
    <row r="6" spans="1:6" ht="30" customHeight="1" x14ac:dyDescent="0.2">
      <c r="A6" s="257" t="s">
        <v>44</v>
      </c>
      <c r="B6" s="258" t="s">
        <v>272</v>
      </c>
      <c r="C6" s="258" t="s">
        <v>273</v>
      </c>
      <c r="D6" s="258" t="s">
        <v>274</v>
      </c>
      <c r="E6" s="259" t="s">
        <v>281</v>
      </c>
      <c r="F6" s="260" t="s">
        <v>18</v>
      </c>
    </row>
    <row r="7" spans="1:6" ht="15" customHeight="1" x14ac:dyDescent="0.2">
      <c r="A7" s="9" t="s">
        <v>45</v>
      </c>
      <c r="B7" s="10">
        <v>20249.462039999999</v>
      </c>
      <c r="C7" s="10">
        <v>0</v>
      </c>
      <c r="D7" s="10">
        <v>0</v>
      </c>
      <c r="E7" s="10">
        <v>20249.462039999999</v>
      </c>
      <c r="F7" s="11">
        <f>E7/$E$37</f>
        <v>9.0506913976862568E-3</v>
      </c>
    </row>
    <row r="8" spans="1:6" ht="15" customHeight="1" x14ac:dyDescent="0.2">
      <c r="A8" s="9" t="s">
        <v>46</v>
      </c>
      <c r="B8" s="10">
        <v>0</v>
      </c>
      <c r="C8" s="10">
        <v>0</v>
      </c>
      <c r="D8" s="10">
        <v>0</v>
      </c>
      <c r="E8" s="10">
        <v>0</v>
      </c>
      <c r="F8" s="11">
        <f t="shared" ref="F8:F36" si="0">E8/$E$37</f>
        <v>0</v>
      </c>
    </row>
    <row r="9" spans="1:6" ht="15" customHeight="1" x14ac:dyDescent="0.2">
      <c r="A9" s="9" t="s">
        <v>47</v>
      </c>
      <c r="B9" s="10">
        <v>0</v>
      </c>
      <c r="C9" s="10">
        <v>0</v>
      </c>
      <c r="D9" s="10">
        <v>0</v>
      </c>
      <c r="E9" s="10">
        <v>0</v>
      </c>
      <c r="F9" s="11">
        <f t="shared" si="0"/>
        <v>0</v>
      </c>
    </row>
    <row r="10" spans="1:6" ht="15" customHeight="1" x14ac:dyDescent="0.2">
      <c r="A10" s="9" t="s">
        <v>48</v>
      </c>
      <c r="B10" s="10">
        <v>0</v>
      </c>
      <c r="C10" s="10">
        <v>0</v>
      </c>
      <c r="D10" s="10">
        <v>0</v>
      </c>
      <c r="E10" s="10">
        <v>0</v>
      </c>
      <c r="F10" s="11">
        <f t="shared" si="0"/>
        <v>0</v>
      </c>
    </row>
    <row r="11" spans="1:6" ht="15" customHeight="1" x14ac:dyDescent="0.2">
      <c r="A11" s="9" t="s">
        <v>49</v>
      </c>
      <c r="B11" s="10">
        <v>12514.532449999999</v>
      </c>
      <c r="C11" s="10">
        <v>0</v>
      </c>
      <c r="D11" s="10">
        <v>444.13190999999995</v>
      </c>
      <c r="E11" s="10">
        <v>12958.664359999999</v>
      </c>
      <c r="F11" s="11">
        <f t="shared" si="0"/>
        <v>5.7919994030891037E-3</v>
      </c>
    </row>
    <row r="12" spans="1:6" ht="15" customHeight="1" x14ac:dyDescent="0.2">
      <c r="A12" s="9" t="s">
        <v>50</v>
      </c>
      <c r="B12" s="10">
        <v>24545.302729999999</v>
      </c>
      <c r="C12" s="10">
        <v>45918.509830000003</v>
      </c>
      <c r="D12" s="10">
        <v>0</v>
      </c>
      <c r="E12" s="10">
        <v>70463.812560000006</v>
      </c>
      <c r="F12" s="11">
        <f t="shared" si="0"/>
        <v>3.1494477281677397E-2</v>
      </c>
    </row>
    <row r="13" spans="1:6" ht="15" customHeight="1" x14ac:dyDescent="0.2">
      <c r="A13" s="9" t="s">
        <v>51</v>
      </c>
      <c r="B13" s="10">
        <v>0</v>
      </c>
      <c r="C13" s="10">
        <v>0</v>
      </c>
      <c r="D13" s="10">
        <v>0</v>
      </c>
      <c r="E13" s="10">
        <v>0</v>
      </c>
      <c r="F13" s="11">
        <f t="shared" si="0"/>
        <v>0</v>
      </c>
    </row>
    <row r="14" spans="1:6" ht="15" customHeight="1" x14ac:dyDescent="0.2">
      <c r="A14" s="9" t="s">
        <v>52</v>
      </c>
      <c r="B14" s="10">
        <v>0</v>
      </c>
      <c r="C14" s="10">
        <v>0</v>
      </c>
      <c r="D14" s="10">
        <v>0</v>
      </c>
      <c r="E14" s="10">
        <v>0</v>
      </c>
      <c r="F14" s="11">
        <f t="shared" si="0"/>
        <v>0</v>
      </c>
    </row>
    <row r="15" spans="1:6" ht="15" customHeight="1" x14ac:dyDescent="0.2">
      <c r="A15" s="9" t="s">
        <v>53</v>
      </c>
      <c r="B15" s="10">
        <v>0</v>
      </c>
      <c r="C15" s="10">
        <v>0</v>
      </c>
      <c r="D15" s="10">
        <v>0</v>
      </c>
      <c r="E15" s="10">
        <v>0</v>
      </c>
      <c r="F15" s="11">
        <f t="shared" si="0"/>
        <v>0</v>
      </c>
    </row>
    <row r="16" spans="1:6" ht="15" customHeight="1" x14ac:dyDescent="0.2">
      <c r="A16" s="9" t="s">
        <v>54</v>
      </c>
      <c r="B16" s="10">
        <v>0</v>
      </c>
      <c r="C16" s="10">
        <v>0</v>
      </c>
      <c r="D16" s="10">
        <v>0</v>
      </c>
      <c r="E16" s="10">
        <v>0</v>
      </c>
      <c r="F16" s="11">
        <f t="shared" si="0"/>
        <v>0</v>
      </c>
    </row>
    <row r="17" spans="1:6" ht="15" customHeight="1" x14ac:dyDescent="0.2">
      <c r="A17" s="9" t="s">
        <v>55</v>
      </c>
      <c r="B17" s="10">
        <v>0</v>
      </c>
      <c r="C17" s="10">
        <v>0</v>
      </c>
      <c r="D17" s="10">
        <v>0</v>
      </c>
      <c r="E17" s="10">
        <v>0</v>
      </c>
      <c r="F17" s="11">
        <f t="shared" si="0"/>
        <v>0</v>
      </c>
    </row>
    <row r="18" spans="1:6" ht="15" customHeight="1" x14ac:dyDescent="0.2">
      <c r="A18" s="9" t="s">
        <v>56</v>
      </c>
      <c r="B18" s="10">
        <v>239.29621</v>
      </c>
      <c r="C18" s="10">
        <v>0</v>
      </c>
      <c r="D18" s="10">
        <v>0</v>
      </c>
      <c r="E18" s="10">
        <v>239.29621</v>
      </c>
      <c r="F18" s="11">
        <f t="shared" si="0"/>
        <v>1.069557376421998E-4</v>
      </c>
    </row>
    <row r="19" spans="1:6" ht="15" customHeight="1" x14ac:dyDescent="0.2">
      <c r="A19" s="9" t="s">
        <v>57</v>
      </c>
      <c r="B19" s="10">
        <v>489.16789999999992</v>
      </c>
      <c r="C19" s="10">
        <v>307.25443999999999</v>
      </c>
      <c r="D19" s="10">
        <v>5832.1055700000006</v>
      </c>
      <c r="E19" s="10">
        <v>6628.5279099999998</v>
      </c>
      <c r="F19" s="11">
        <f t="shared" si="0"/>
        <v>2.9626841649349942E-3</v>
      </c>
    </row>
    <row r="20" spans="1:6" ht="15" customHeight="1" x14ac:dyDescent="0.2">
      <c r="A20" s="9" t="s">
        <v>58</v>
      </c>
      <c r="B20" s="10">
        <v>56121.746910000016</v>
      </c>
      <c r="C20" s="10">
        <v>17735.631269999991</v>
      </c>
      <c r="D20" s="10">
        <v>0</v>
      </c>
      <c r="E20" s="10">
        <v>73857.378180000014</v>
      </c>
      <c r="F20" s="11">
        <f t="shared" si="0"/>
        <v>3.3011264004393609E-2</v>
      </c>
    </row>
    <row r="21" spans="1:6" ht="15" customHeight="1" x14ac:dyDescent="0.2">
      <c r="A21" s="9" t="s">
        <v>59</v>
      </c>
      <c r="B21" s="10">
        <v>0</v>
      </c>
      <c r="C21" s="10">
        <v>0</v>
      </c>
      <c r="D21" s="10">
        <v>0</v>
      </c>
      <c r="E21" s="10">
        <v>0</v>
      </c>
      <c r="F21" s="11">
        <f t="shared" si="0"/>
        <v>0</v>
      </c>
    </row>
    <row r="22" spans="1:6" ht="15" customHeight="1" x14ac:dyDescent="0.2">
      <c r="A22" s="9" t="s">
        <v>60</v>
      </c>
      <c r="B22" s="10">
        <v>0</v>
      </c>
      <c r="C22" s="10">
        <v>0</v>
      </c>
      <c r="D22" s="10">
        <v>0</v>
      </c>
      <c r="E22" s="10">
        <v>0</v>
      </c>
      <c r="F22" s="11">
        <f t="shared" si="0"/>
        <v>0</v>
      </c>
    </row>
    <row r="23" spans="1:6" ht="15" customHeight="1" x14ac:dyDescent="0.2">
      <c r="A23" s="9" t="s">
        <v>61</v>
      </c>
      <c r="B23" s="10">
        <v>0</v>
      </c>
      <c r="C23" s="10">
        <v>0</v>
      </c>
      <c r="D23" s="10">
        <v>0</v>
      </c>
      <c r="E23" s="10">
        <v>0</v>
      </c>
      <c r="F23" s="11">
        <f t="shared" si="0"/>
        <v>0</v>
      </c>
    </row>
    <row r="24" spans="1:6" ht="15" customHeight="1" x14ac:dyDescent="0.2">
      <c r="A24" s="9" t="s">
        <v>62</v>
      </c>
      <c r="B24" s="10">
        <v>0</v>
      </c>
      <c r="C24" s="10">
        <v>0</v>
      </c>
      <c r="D24" s="10">
        <v>0</v>
      </c>
      <c r="E24" s="10">
        <v>0</v>
      </c>
      <c r="F24" s="11">
        <f t="shared" si="0"/>
        <v>0</v>
      </c>
    </row>
    <row r="25" spans="1:6" ht="15" customHeight="1" x14ac:dyDescent="0.2">
      <c r="A25" s="9" t="s">
        <v>63</v>
      </c>
      <c r="B25" s="10">
        <v>0</v>
      </c>
      <c r="C25" s="10">
        <v>0</v>
      </c>
      <c r="D25" s="10">
        <v>0</v>
      </c>
      <c r="E25" s="10">
        <v>0</v>
      </c>
      <c r="F25" s="11">
        <f t="shared" si="0"/>
        <v>0</v>
      </c>
    </row>
    <row r="26" spans="1:6" ht="15" customHeight="1" x14ac:dyDescent="0.2">
      <c r="A26" s="9" t="s">
        <v>64</v>
      </c>
      <c r="B26" s="10">
        <v>0</v>
      </c>
      <c r="C26" s="10">
        <v>0</v>
      </c>
      <c r="D26" s="10">
        <v>0</v>
      </c>
      <c r="E26" s="10">
        <v>0</v>
      </c>
      <c r="F26" s="11">
        <f t="shared" si="0"/>
        <v>0</v>
      </c>
    </row>
    <row r="27" spans="1:6" ht="15" customHeight="1" x14ac:dyDescent="0.2">
      <c r="A27" s="9" t="s">
        <v>65</v>
      </c>
      <c r="B27" s="10">
        <v>0</v>
      </c>
      <c r="C27" s="10">
        <v>0</v>
      </c>
      <c r="D27" s="10">
        <v>0</v>
      </c>
      <c r="E27" s="10">
        <v>0</v>
      </c>
      <c r="F27" s="11">
        <f t="shared" si="0"/>
        <v>0</v>
      </c>
    </row>
    <row r="28" spans="1:6" ht="15" customHeight="1" x14ac:dyDescent="0.2">
      <c r="A28" s="9" t="s">
        <v>66</v>
      </c>
      <c r="B28" s="10">
        <v>610517.60604000022</v>
      </c>
      <c r="C28" s="10">
        <v>94458.588930000042</v>
      </c>
      <c r="D28" s="10">
        <v>126775.97944999997</v>
      </c>
      <c r="E28" s="10">
        <v>831752.17442000017</v>
      </c>
      <c r="F28" s="11">
        <f t="shared" si="0"/>
        <v>0.37175961688066328</v>
      </c>
    </row>
    <row r="29" spans="1:6" ht="15" customHeight="1" x14ac:dyDescent="0.2">
      <c r="A29" s="9" t="s">
        <v>67</v>
      </c>
      <c r="B29" s="10">
        <v>0</v>
      </c>
      <c r="C29" s="10">
        <v>220.68121000000002</v>
      </c>
      <c r="D29" s="10">
        <v>3343.9139799999994</v>
      </c>
      <c r="E29" s="10">
        <v>3564.5951899999995</v>
      </c>
      <c r="F29" s="11">
        <f t="shared" si="0"/>
        <v>1.5932300304392088E-3</v>
      </c>
    </row>
    <row r="30" spans="1:6" ht="15" customHeight="1" x14ac:dyDescent="0.2">
      <c r="A30" s="9" t="s">
        <v>68</v>
      </c>
      <c r="B30" s="10">
        <v>0</v>
      </c>
      <c r="C30" s="10">
        <v>0</v>
      </c>
      <c r="D30" s="10">
        <v>0</v>
      </c>
      <c r="E30" s="10">
        <v>0</v>
      </c>
      <c r="F30" s="11">
        <f t="shared" si="0"/>
        <v>0</v>
      </c>
    </row>
    <row r="31" spans="1:6" ht="15" customHeight="1" x14ac:dyDescent="0.2">
      <c r="A31" s="9" t="s">
        <v>69</v>
      </c>
      <c r="B31" s="10">
        <v>654731.8107200003</v>
      </c>
      <c r="C31" s="10">
        <v>300414.62097000005</v>
      </c>
      <c r="D31" s="10">
        <v>151235.06569000002</v>
      </c>
      <c r="E31" s="10">
        <v>1106381.4973800003</v>
      </c>
      <c r="F31" s="11">
        <f t="shared" si="0"/>
        <v>0.49450782846063246</v>
      </c>
    </row>
    <row r="32" spans="1:6" ht="15" customHeight="1" x14ac:dyDescent="0.2">
      <c r="A32" s="9" t="s">
        <v>70</v>
      </c>
      <c r="B32" s="10">
        <v>0</v>
      </c>
      <c r="C32" s="10">
        <v>46.264449999999997</v>
      </c>
      <c r="D32" s="10">
        <v>117.24866</v>
      </c>
      <c r="E32" s="10">
        <v>163.51310999999998</v>
      </c>
      <c r="F32" s="11">
        <f t="shared" si="0"/>
        <v>7.3083753788746406E-5</v>
      </c>
    </row>
    <row r="33" spans="1:6" ht="15" customHeight="1" x14ac:dyDescent="0.2">
      <c r="A33" s="9" t="s">
        <v>71</v>
      </c>
      <c r="B33" s="10">
        <v>2228.59719</v>
      </c>
      <c r="C33" s="10">
        <v>12958.539810000009</v>
      </c>
      <c r="D33" s="10">
        <v>619.47315999999989</v>
      </c>
      <c r="E33" s="10">
        <v>15806.610160000009</v>
      </c>
      <c r="F33" s="11">
        <f t="shared" si="0"/>
        <v>7.0649161108129995E-3</v>
      </c>
    </row>
    <row r="34" spans="1:6" ht="15" customHeight="1" x14ac:dyDescent="0.2">
      <c r="A34" s="9" t="s">
        <v>72</v>
      </c>
      <c r="B34" s="10">
        <v>1168.14204</v>
      </c>
      <c r="C34" s="10">
        <v>4025.8943199999994</v>
      </c>
      <c r="D34" s="10">
        <v>4266.3906299999999</v>
      </c>
      <c r="E34" s="10">
        <v>9460.4269899999981</v>
      </c>
      <c r="F34" s="11">
        <f t="shared" si="0"/>
        <v>4.2284286371506918E-3</v>
      </c>
    </row>
    <row r="35" spans="1:6" s="12" customFormat="1" ht="15" customHeight="1" x14ac:dyDescent="0.2">
      <c r="A35" s="9" t="s">
        <v>73</v>
      </c>
      <c r="B35" s="10">
        <v>46367.826429999986</v>
      </c>
      <c r="C35" s="10">
        <v>37682.10766999999</v>
      </c>
      <c r="D35" s="10">
        <v>1762.7979099999998</v>
      </c>
      <c r="E35" s="10">
        <v>85812.732009999963</v>
      </c>
      <c r="F35" s="11">
        <f t="shared" si="0"/>
        <v>3.8354824137089162E-2</v>
      </c>
    </row>
    <row r="36" spans="1:6" s="12" customFormat="1" ht="15" customHeight="1" x14ac:dyDescent="0.2">
      <c r="A36" s="9" t="s">
        <v>74</v>
      </c>
      <c r="B36" s="10">
        <v>0</v>
      </c>
      <c r="C36" s="10">
        <v>0</v>
      </c>
      <c r="D36" s="10">
        <v>0</v>
      </c>
      <c r="E36" s="10">
        <v>0</v>
      </c>
      <c r="F36" s="11">
        <f t="shared" si="0"/>
        <v>0</v>
      </c>
    </row>
    <row r="37" spans="1:6" s="12" customFormat="1" ht="15" customHeight="1" x14ac:dyDescent="0.2">
      <c r="A37" s="264" t="s">
        <v>98</v>
      </c>
      <c r="B37" s="262">
        <v>1429173.4906600006</v>
      </c>
      <c r="C37" s="262">
        <v>513768.09290000011</v>
      </c>
      <c r="D37" s="262">
        <v>294397.10696000012</v>
      </c>
      <c r="E37" s="262">
        <v>2237338.6905200002</v>
      </c>
      <c r="F37" s="265">
        <v>1</v>
      </c>
    </row>
    <row r="38" spans="1:6" ht="15" customHeight="1" x14ac:dyDescent="0.2">
      <c r="A38" s="16" t="s">
        <v>38</v>
      </c>
      <c r="B38" s="11">
        <f>B37/$E$37</f>
        <v>0.63878280776873952</v>
      </c>
      <c r="C38" s="11">
        <f>C37/$E$37</f>
        <v>0.22963357987636221</v>
      </c>
      <c r="D38" s="11">
        <f>D37/$E$37</f>
        <v>0.1315836123548986</v>
      </c>
      <c r="E38" s="11">
        <v>1</v>
      </c>
      <c r="F38" s="11"/>
    </row>
    <row r="39" spans="1:6" ht="15" customHeight="1" thickBot="1" x14ac:dyDescent="0.25">
      <c r="A39" s="254"/>
      <c r="B39" s="255"/>
      <c r="C39" s="256"/>
      <c r="D39" s="255"/>
      <c r="E39" s="255"/>
      <c r="F39" s="266"/>
    </row>
    <row r="40" spans="1:6" ht="15" customHeight="1" x14ac:dyDescent="0.2">
      <c r="A40" s="21" t="s">
        <v>39</v>
      </c>
      <c r="B40" s="22"/>
      <c r="C40" s="11"/>
      <c r="D40" s="22"/>
      <c r="E40" s="22"/>
      <c r="F40" s="22"/>
    </row>
    <row r="41" spans="1:6" ht="15" customHeight="1" x14ac:dyDescent="0.2">
      <c r="A41" s="9"/>
      <c r="B41" s="9"/>
      <c r="C41" s="10"/>
      <c r="D41" s="9"/>
      <c r="E41" s="9"/>
      <c r="F41" s="22"/>
    </row>
  </sheetData>
  <mergeCells count="4">
    <mergeCell ref="A1:F1"/>
    <mergeCell ref="A2:F2"/>
    <mergeCell ref="A3:F3"/>
    <mergeCell ref="A4:F4"/>
  </mergeCells>
  <pageMargins left="0.93" right="0.56000000000000005" top="0.77" bottom="0.75" header="0.5" footer="0.5"/>
  <pageSetup scale="54" orientation="landscape" horizont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21E98-B542-4899-B6D3-A8F5E92F5014}">
  <sheetPr>
    <pageSetUpPr fitToPage="1"/>
  </sheetPr>
  <dimension ref="A1:F51"/>
  <sheetViews>
    <sheetView zoomScaleNormal="100" workbookViewId="0">
      <selection activeCell="B18" sqref="B18"/>
    </sheetView>
  </sheetViews>
  <sheetFormatPr baseColWidth="10" defaultRowHeight="12.75" x14ac:dyDescent="0.2"/>
  <cols>
    <col min="1" max="1" width="66.85546875" style="58" customWidth="1"/>
    <col min="2" max="6" width="15.7109375" style="40" customWidth="1"/>
    <col min="7" max="256" width="11.42578125" style="40"/>
    <col min="257" max="257" width="66.85546875" style="40" customWidth="1"/>
    <col min="258" max="262" width="15.7109375" style="40" customWidth="1"/>
    <col min="263" max="512" width="11.42578125" style="40"/>
    <col min="513" max="513" width="66.85546875" style="40" customWidth="1"/>
    <col min="514" max="518" width="15.7109375" style="40" customWidth="1"/>
    <col min="519" max="768" width="11.42578125" style="40"/>
    <col min="769" max="769" width="66.85546875" style="40" customWidth="1"/>
    <col min="770" max="774" width="15.7109375" style="40" customWidth="1"/>
    <col min="775" max="1024" width="11.42578125" style="40"/>
    <col min="1025" max="1025" width="66.85546875" style="40" customWidth="1"/>
    <col min="1026" max="1030" width="15.7109375" style="40" customWidth="1"/>
    <col min="1031" max="1280" width="11.42578125" style="40"/>
    <col min="1281" max="1281" width="66.85546875" style="40" customWidth="1"/>
    <col min="1282" max="1286" width="15.7109375" style="40" customWidth="1"/>
    <col min="1287" max="1536" width="11.42578125" style="40"/>
    <col min="1537" max="1537" width="66.85546875" style="40" customWidth="1"/>
    <col min="1538" max="1542" width="15.7109375" style="40" customWidth="1"/>
    <col min="1543" max="1792" width="11.42578125" style="40"/>
    <col min="1793" max="1793" width="66.85546875" style="40" customWidth="1"/>
    <col min="1794" max="1798" width="15.7109375" style="40" customWidth="1"/>
    <col min="1799" max="2048" width="11.42578125" style="40"/>
    <col min="2049" max="2049" width="66.85546875" style="40" customWidth="1"/>
    <col min="2050" max="2054" width="15.7109375" style="40" customWidth="1"/>
    <col min="2055" max="2304" width="11.42578125" style="40"/>
    <col min="2305" max="2305" width="66.85546875" style="40" customWidth="1"/>
    <col min="2306" max="2310" width="15.7109375" style="40" customWidth="1"/>
    <col min="2311" max="2560" width="11.42578125" style="40"/>
    <col min="2561" max="2561" width="66.85546875" style="40" customWidth="1"/>
    <col min="2562" max="2566" width="15.7109375" style="40" customWidth="1"/>
    <col min="2567" max="2816" width="11.42578125" style="40"/>
    <col min="2817" max="2817" width="66.85546875" style="40" customWidth="1"/>
    <col min="2818" max="2822" width="15.7109375" style="40" customWidth="1"/>
    <col min="2823" max="3072" width="11.42578125" style="40"/>
    <col min="3073" max="3073" width="66.85546875" style="40" customWidth="1"/>
    <col min="3074" max="3078" width="15.7109375" style="40" customWidth="1"/>
    <col min="3079" max="3328" width="11.42578125" style="40"/>
    <col min="3329" max="3329" width="66.85546875" style="40" customWidth="1"/>
    <col min="3330" max="3334" width="15.7109375" style="40" customWidth="1"/>
    <col min="3335" max="3584" width="11.42578125" style="40"/>
    <col min="3585" max="3585" width="66.85546875" style="40" customWidth="1"/>
    <col min="3586" max="3590" width="15.7109375" style="40" customWidth="1"/>
    <col min="3591" max="3840" width="11.42578125" style="40"/>
    <col min="3841" max="3841" width="66.85546875" style="40" customWidth="1"/>
    <col min="3842" max="3846" width="15.7109375" style="40" customWidth="1"/>
    <col min="3847" max="4096" width="11.42578125" style="40"/>
    <col min="4097" max="4097" width="66.85546875" style="40" customWidth="1"/>
    <col min="4098" max="4102" width="15.7109375" style="40" customWidth="1"/>
    <col min="4103" max="4352" width="11.42578125" style="40"/>
    <col min="4353" max="4353" width="66.85546875" style="40" customWidth="1"/>
    <col min="4354" max="4358" width="15.7109375" style="40" customWidth="1"/>
    <col min="4359" max="4608" width="11.42578125" style="40"/>
    <col min="4609" max="4609" width="66.85546875" style="40" customWidth="1"/>
    <col min="4610" max="4614" width="15.7109375" style="40" customWidth="1"/>
    <col min="4615" max="4864" width="11.42578125" style="40"/>
    <col min="4865" max="4865" width="66.85546875" style="40" customWidth="1"/>
    <col min="4866" max="4870" width="15.7109375" style="40" customWidth="1"/>
    <col min="4871" max="5120" width="11.42578125" style="40"/>
    <col min="5121" max="5121" width="66.85546875" style="40" customWidth="1"/>
    <col min="5122" max="5126" width="15.7109375" style="40" customWidth="1"/>
    <col min="5127" max="5376" width="11.42578125" style="40"/>
    <col min="5377" max="5377" width="66.85546875" style="40" customWidth="1"/>
    <col min="5378" max="5382" width="15.7109375" style="40" customWidth="1"/>
    <col min="5383" max="5632" width="11.42578125" style="40"/>
    <col min="5633" max="5633" width="66.85546875" style="40" customWidth="1"/>
    <col min="5634" max="5638" width="15.7109375" style="40" customWidth="1"/>
    <col min="5639" max="5888" width="11.42578125" style="40"/>
    <col min="5889" max="5889" width="66.85546875" style="40" customWidth="1"/>
    <col min="5890" max="5894" width="15.7109375" style="40" customWidth="1"/>
    <col min="5895" max="6144" width="11.42578125" style="40"/>
    <col min="6145" max="6145" width="66.85546875" style="40" customWidth="1"/>
    <col min="6146" max="6150" width="15.7109375" style="40" customWidth="1"/>
    <col min="6151" max="6400" width="11.42578125" style="40"/>
    <col min="6401" max="6401" width="66.85546875" style="40" customWidth="1"/>
    <col min="6402" max="6406" width="15.7109375" style="40" customWidth="1"/>
    <col min="6407" max="6656" width="11.42578125" style="40"/>
    <col min="6657" max="6657" width="66.85546875" style="40" customWidth="1"/>
    <col min="6658" max="6662" width="15.7109375" style="40" customWidth="1"/>
    <col min="6663" max="6912" width="11.42578125" style="40"/>
    <col min="6913" max="6913" width="66.85546875" style="40" customWidth="1"/>
    <col min="6914" max="6918" width="15.7109375" style="40" customWidth="1"/>
    <col min="6919" max="7168" width="11.42578125" style="40"/>
    <col min="7169" max="7169" width="66.85546875" style="40" customWidth="1"/>
    <col min="7170" max="7174" width="15.7109375" style="40" customWidth="1"/>
    <col min="7175" max="7424" width="11.42578125" style="40"/>
    <col min="7425" max="7425" width="66.85546875" style="40" customWidth="1"/>
    <col min="7426" max="7430" width="15.7109375" style="40" customWidth="1"/>
    <col min="7431" max="7680" width="11.42578125" style="40"/>
    <col min="7681" max="7681" width="66.85546875" style="40" customWidth="1"/>
    <col min="7682" max="7686" width="15.7109375" style="40" customWidth="1"/>
    <col min="7687" max="7936" width="11.42578125" style="40"/>
    <col min="7937" max="7937" width="66.85546875" style="40" customWidth="1"/>
    <col min="7938" max="7942" width="15.7109375" style="40" customWidth="1"/>
    <col min="7943" max="8192" width="11.42578125" style="40"/>
    <col min="8193" max="8193" width="66.85546875" style="40" customWidth="1"/>
    <col min="8194" max="8198" width="15.7109375" style="40" customWidth="1"/>
    <col min="8199" max="8448" width="11.42578125" style="40"/>
    <col min="8449" max="8449" width="66.85546875" style="40" customWidth="1"/>
    <col min="8450" max="8454" width="15.7109375" style="40" customWidth="1"/>
    <col min="8455" max="8704" width="11.42578125" style="40"/>
    <col min="8705" max="8705" width="66.85546875" style="40" customWidth="1"/>
    <col min="8706" max="8710" width="15.7109375" style="40" customWidth="1"/>
    <col min="8711" max="8960" width="11.42578125" style="40"/>
    <col min="8961" max="8961" width="66.85546875" style="40" customWidth="1"/>
    <col min="8962" max="8966" width="15.7109375" style="40" customWidth="1"/>
    <col min="8967" max="9216" width="11.42578125" style="40"/>
    <col min="9217" max="9217" width="66.85546875" style="40" customWidth="1"/>
    <col min="9218" max="9222" width="15.7109375" style="40" customWidth="1"/>
    <col min="9223" max="9472" width="11.42578125" style="40"/>
    <col min="9473" max="9473" width="66.85546875" style="40" customWidth="1"/>
    <col min="9474" max="9478" width="15.7109375" style="40" customWidth="1"/>
    <col min="9479" max="9728" width="11.42578125" style="40"/>
    <col min="9729" max="9729" width="66.85546875" style="40" customWidth="1"/>
    <col min="9730" max="9734" width="15.7109375" style="40" customWidth="1"/>
    <col min="9735" max="9984" width="11.42578125" style="40"/>
    <col min="9985" max="9985" width="66.85546875" style="40" customWidth="1"/>
    <col min="9986" max="9990" width="15.7109375" style="40" customWidth="1"/>
    <col min="9991" max="10240" width="11.42578125" style="40"/>
    <col min="10241" max="10241" width="66.85546875" style="40" customWidth="1"/>
    <col min="10242" max="10246" width="15.7109375" style="40" customWidth="1"/>
    <col min="10247" max="10496" width="11.42578125" style="40"/>
    <col min="10497" max="10497" width="66.85546875" style="40" customWidth="1"/>
    <col min="10498" max="10502" width="15.7109375" style="40" customWidth="1"/>
    <col min="10503" max="10752" width="11.42578125" style="40"/>
    <col min="10753" max="10753" width="66.85546875" style="40" customWidth="1"/>
    <col min="10754" max="10758" width="15.7109375" style="40" customWidth="1"/>
    <col min="10759" max="11008" width="11.42578125" style="40"/>
    <col min="11009" max="11009" width="66.85546875" style="40" customWidth="1"/>
    <col min="11010" max="11014" width="15.7109375" style="40" customWidth="1"/>
    <col min="11015" max="11264" width="11.42578125" style="40"/>
    <col min="11265" max="11265" width="66.85546875" style="40" customWidth="1"/>
    <col min="11266" max="11270" width="15.7109375" style="40" customWidth="1"/>
    <col min="11271" max="11520" width="11.42578125" style="40"/>
    <col min="11521" max="11521" width="66.85546875" style="40" customWidth="1"/>
    <col min="11522" max="11526" width="15.7109375" style="40" customWidth="1"/>
    <col min="11527" max="11776" width="11.42578125" style="40"/>
    <col min="11777" max="11777" width="66.85546875" style="40" customWidth="1"/>
    <col min="11778" max="11782" width="15.7109375" style="40" customWidth="1"/>
    <col min="11783" max="12032" width="11.42578125" style="40"/>
    <col min="12033" max="12033" width="66.85546875" style="40" customWidth="1"/>
    <col min="12034" max="12038" width="15.7109375" style="40" customWidth="1"/>
    <col min="12039" max="12288" width="11.42578125" style="40"/>
    <col min="12289" max="12289" width="66.85546875" style="40" customWidth="1"/>
    <col min="12290" max="12294" width="15.7109375" style="40" customWidth="1"/>
    <col min="12295" max="12544" width="11.42578125" style="40"/>
    <col min="12545" max="12545" width="66.85546875" style="40" customWidth="1"/>
    <col min="12546" max="12550" width="15.7109375" style="40" customWidth="1"/>
    <col min="12551" max="12800" width="11.42578125" style="40"/>
    <col min="12801" max="12801" width="66.85546875" style="40" customWidth="1"/>
    <col min="12802" max="12806" width="15.7109375" style="40" customWidth="1"/>
    <col min="12807" max="13056" width="11.42578125" style="40"/>
    <col min="13057" max="13057" width="66.85546875" style="40" customWidth="1"/>
    <col min="13058" max="13062" width="15.7109375" style="40" customWidth="1"/>
    <col min="13063" max="13312" width="11.42578125" style="40"/>
    <col min="13313" max="13313" width="66.85546875" style="40" customWidth="1"/>
    <col min="13314" max="13318" width="15.7109375" style="40" customWidth="1"/>
    <col min="13319" max="13568" width="11.42578125" style="40"/>
    <col min="13569" max="13569" width="66.85546875" style="40" customWidth="1"/>
    <col min="13570" max="13574" width="15.7109375" style="40" customWidth="1"/>
    <col min="13575" max="13824" width="11.42578125" style="40"/>
    <col min="13825" max="13825" width="66.85546875" style="40" customWidth="1"/>
    <col min="13826" max="13830" width="15.7109375" style="40" customWidth="1"/>
    <col min="13831" max="14080" width="11.42578125" style="40"/>
    <col min="14081" max="14081" width="66.85546875" style="40" customWidth="1"/>
    <col min="14082" max="14086" width="15.7109375" style="40" customWidth="1"/>
    <col min="14087" max="14336" width="11.42578125" style="40"/>
    <col min="14337" max="14337" width="66.85546875" style="40" customWidth="1"/>
    <col min="14338" max="14342" width="15.7109375" style="40" customWidth="1"/>
    <col min="14343" max="14592" width="11.42578125" style="40"/>
    <col min="14593" max="14593" width="66.85546875" style="40" customWidth="1"/>
    <col min="14594" max="14598" width="15.7109375" style="40" customWidth="1"/>
    <col min="14599" max="14848" width="11.42578125" style="40"/>
    <col min="14849" max="14849" width="66.85546875" style="40" customWidth="1"/>
    <col min="14850" max="14854" width="15.7109375" style="40" customWidth="1"/>
    <col min="14855" max="15104" width="11.42578125" style="40"/>
    <col min="15105" max="15105" width="66.85546875" style="40" customWidth="1"/>
    <col min="15106" max="15110" width="15.7109375" style="40" customWidth="1"/>
    <col min="15111" max="15360" width="11.42578125" style="40"/>
    <col min="15361" max="15361" width="66.85546875" style="40" customWidth="1"/>
    <col min="15362" max="15366" width="15.7109375" style="40" customWidth="1"/>
    <col min="15367" max="15616" width="11.42578125" style="40"/>
    <col min="15617" max="15617" width="66.85546875" style="40" customWidth="1"/>
    <col min="15618" max="15622" width="15.7109375" style="40" customWidth="1"/>
    <col min="15623" max="15872" width="11.42578125" style="40"/>
    <col min="15873" max="15873" width="66.85546875" style="40" customWidth="1"/>
    <col min="15874" max="15878" width="15.7109375" style="40" customWidth="1"/>
    <col min="15879" max="16128" width="11.42578125" style="40"/>
    <col min="16129" max="16129" width="66.85546875" style="40" customWidth="1"/>
    <col min="16130" max="16134" width="15.7109375" style="40" customWidth="1"/>
    <col min="16135" max="16384" width="11.42578125" style="40"/>
  </cols>
  <sheetData>
    <row r="1" spans="1:6" s="88" customFormat="1" ht="30" customHeight="1" x14ac:dyDescent="0.25">
      <c r="A1" s="199" t="s">
        <v>271</v>
      </c>
      <c r="B1" s="199"/>
      <c r="C1" s="199"/>
      <c r="D1" s="199"/>
      <c r="E1" s="199"/>
      <c r="F1" s="199"/>
    </row>
    <row r="2" spans="1:6" s="88" customFormat="1" ht="18" x14ac:dyDescent="0.25">
      <c r="A2" s="200" t="s">
        <v>112</v>
      </c>
      <c r="B2" s="200"/>
      <c r="C2" s="200"/>
      <c r="D2" s="200"/>
      <c r="E2" s="200"/>
      <c r="F2" s="200"/>
    </row>
    <row r="3" spans="1:6" s="88" customFormat="1" ht="15" customHeight="1" x14ac:dyDescent="0.25">
      <c r="A3" s="200" t="s">
        <v>2</v>
      </c>
      <c r="B3" s="200"/>
      <c r="C3" s="200"/>
      <c r="D3" s="200"/>
      <c r="E3" s="200"/>
      <c r="F3" s="200"/>
    </row>
    <row r="4" spans="1:6" s="88" customFormat="1" ht="30" customHeight="1" x14ac:dyDescent="0.25">
      <c r="A4" s="201" t="s">
        <v>3</v>
      </c>
      <c r="B4" s="201"/>
      <c r="C4" s="201"/>
      <c r="D4" s="201"/>
      <c r="E4" s="201"/>
      <c r="F4" s="201"/>
    </row>
    <row r="5" spans="1:6" ht="15" customHeight="1" x14ac:dyDescent="0.2">
      <c r="A5" s="37"/>
      <c r="B5" s="39"/>
      <c r="C5" s="48"/>
      <c r="D5" s="39"/>
      <c r="E5" s="39"/>
      <c r="F5" s="38"/>
    </row>
    <row r="6" spans="1:6" ht="30" customHeight="1" x14ac:dyDescent="0.2">
      <c r="A6" s="49" t="s">
        <v>113</v>
      </c>
      <c r="B6" s="90" t="s">
        <v>272</v>
      </c>
      <c r="C6" s="90" t="s">
        <v>273</v>
      </c>
      <c r="D6" s="90" t="s">
        <v>274</v>
      </c>
      <c r="E6" s="91" t="s">
        <v>282</v>
      </c>
      <c r="F6" s="267" t="s">
        <v>18</v>
      </c>
    </row>
    <row r="7" spans="1:6" ht="15" customHeight="1" x14ac:dyDescent="0.2">
      <c r="A7" s="93" t="s">
        <v>114</v>
      </c>
      <c r="B7" s="48">
        <v>1443687.8215299998</v>
      </c>
      <c r="C7" s="48">
        <v>500645.34956999996</v>
      </c>
      <c r="D7" s="48">
        <v>286603.7292</v>
      </c>
      <c r="E7" s="48">
        <v>2230936.9002999999</v>
      </c>
      <c r="F7" s="56">
        <v>0.97108484093410041</v>
      </c>
    </row>
    <row r="8" spans="1:6" ht="15" customHeight="1" x14ac:dyDescent="0.2">
      <c r="A8" s="93" t="s">
        <v>115</v>
      </c>
      <c r="B8" s="48">
        <v>0</v>
      </c>
      <c r="C8" s="48">
        <v>0</v>
      </c>
      <c r="D8" s="48">
        <v>0</v>
      </c>
      <c r="E8" s="48">
        <v>0</v>
      </c>
      <c r="F8" s="56">
        <v>0</v>
      </c>
    </row>
    <row r="9" spans="1:6" ht="15" customHeight="1" x14ac:dyDescent="0.2">
      <c r="A9" s="93" t="s">
        <v>116</v>
      </c>
      <c r="B9" s="48">
        <v>0</v>
      </c>
      <c r="C9" s="48">
        <v>4635.3289299999997</v>
      </c>
      <c r="D9" s="48">
        <v>0</v>
      </c>
      <c r="E9" s="48">
        <v>4635.3289299999997</v>
      </c>
      <c r="F9" s="56">
        <v>2.0176714348402154E-3</v>
      </c>
    </row>
    <row r="10" spans="1:6" ht="15" customHeight="1" x14ac:dyDescent="0.2">
      <c r="A10" s="93" t="s">
        <v>117</v>
      </c>
      <c r="B10" s="48">
        <v>0</v>
      </c>
      <c r="C10" s="48">
        <v>0</v>
      </c>
      <c r="D10" s="48">
        <v>0</v>
      </c>
      <c r="E10" s="48">
        <v>0</v>
      </c>
      <c r="F10" s="56">
        <v>0</v>
      </c>
    </row>
    <row r="11" spans="1:6" ht="15" customHeight="1" x14ac:dyDescent="0.2">
      <c r="A11" s="93" t="s">
        <v>118</v>
      </c>
      <c r="B11" s="48">
        <v>850.55542999999989</v>
      </c>
      <c r="C11" s="48">
        <v>4940.50144</v>
      </c>
      <c r="D11" s="48">
        <v>0</v>
      </c>
      <c r="E11" s="48">
        <v>5791.0568700000003</v>
      </c>
      <c r="F11" s="56">
        <v>2.520738053455505E-3</v>
      </c>
    </row>
    <row r="12" spans="1:6" ht="15" customHeight="1" x14ac:dyDescent="0.2">
      <c r="A12" s="57" t="s">
        <v>119</v>
      </c>
      <c r="B12" s="48">
        <v>0</v>
      </c>
      <c r="C12" s="48">
        <v>0</v>
      </c>
      <c r="D12" s="48">
        <v>0</v>
      </c>
      <c r="E12" s="48">
        <v>0</v>
      </c>
      <c r="F12" s="56">
        <v>0</v>
      </c>
    </row>
    <row r="13" spans="1:6" ht="15" customHeight="1" x14ac:dyDescent="0.2">
      <c r="A13" s="57" t="s">
        <v>120</v>
      </c>
      <c r="B13" s="48">
        <v>268.27701000000002</v>
      </c>
      <c r="C13" s="48">
        <v>2671.0102700000002</v>
      </c>
      <c r="D13" s="48">
        <v>0</v>
      </c>
      <c r="E13" s="48">
        <v>2939.2872800000005</v>
      </c>
      <c r="F13" s="56">
        <v>1.2794164283062423E-3</v>
      </c>
    </row>
    <row r="14" spans="1:6" ht="15" customHeight="1" x14ac:dyDescent="0.2">
      <c r="A14" s="57" t="s">
        <v>121</v>
      </c>
      <c r="B14" s="48">
        <v>582.27841999999987</v>
      </c>
      <c r="C14" s="48">
        <v>2269.4911699999998</v>
      </c>
      <c r="D14" s="48">
        <v>0</v>
      </c>
      <c r="E14" s="48">
        <v>2851.7695899999999</v>
      </c>
      <c r="F14" s="56">
        <v>1.2413216251492627E-3</v>
      </c>
    </row>
    <row r="15" spans="1:6" ht="15" customHeight="1" x14ac:dyDescent="0.2">
      <c r="A15" s="93" t="s">
        <v>122</v>
      </c>
      <c r="B15" s="48">
        <v>0</v>
      </c>
      <c r="C15" s="48">
        <v>0</v>
      </c>
      <c r="D15" s="48">
        <v>0</v>
      </c>
      <c r="E15" s="48">
        <v>0</v>
      </c>
      <c r="F15" s="56">
        <v>0</v>
      </c>
    </row>
    <row r="16" spans="1:6" ht="15" customHeight="1" x14ac:dyDescent="0.2">
      <c r="A16" s="57" t="s">
        <v>123</v>
      </c>
      <c r="B16" s="48">
        <v>0</v>
      </c>
      <c r="C16" s="48">
        <v>0</v>
      </c>
      <c r="D16" s="48">
        <v>0</v>
      </c>
      <c r="E16" s="48">
        <v>0</v>
      </c>
      <c r="F16" s="56">
        <v>0</v>
      </c>
    </row>
    <row r="17" spans="1:6" ht="15" customHeight="1" x14ac:dyDescent="0.2">
      <c r="A17" s="57" t="s">
        <v>124</v>
      </c>
      <c r="B17" s="48">
        <v>0</v>
      </c>
      <c r="C17" s="48">
        <v>0</v>
      </c>
      <c r="D17" s="48">
        <v>0</v>
      </c>
      <c r="E17" s="48">
        <v>0</v>
      </c>
      <c r="F17" s="56">
        <v>0</v>
      </c>
    </row>
    <row r="18" spans="1:6" ht="15" customHeight="1" x14ac:dyDescent="0.2">
      <c r="A18" s="57" t="s">
        <v>125</v>
      </c>
      <c r="B18" s="48">
        <v>0</v>
      </c>
      <c r="C18" s="48">
        <v>0</v>
      </c>
      <c r="D18" s="48">
        <v>0</v>
      </c>
      <c r="E18" s="48">
        <v>0</v>
      </c>
      <c r="F18" s="56">
        <v>0</v>
      </c>
    </row>
    <row r="19" spans="1:6" ht="15" customHeight="1" x14ac:dyDescent="0.2">
      <c r="A19" s="57" t="s">
        <v>126</v>
      </c>
      <c r="B19" s="48">
        <v>0</v>
      </c>
      <c r="C19" s="48">
        <v>0</v>
      </c>
      <c r="D19" s="48">
        <v>0</v>
      </c>
      <c r="E19" s="48">
        <v>0</v>
      </c>
      <c r="F19" s="56">
        <v>0</v>
      </c>
    </row>
    <row r="20" spans="1:6" ht="15" customHeight="1" x14ac:dyDescent="0.2">
      <c r="A20" s="93" t="s">
        <v>127</v>
      </c>
      <c r="B20" s="48">
        <v>2093.12048</v>
      </c>
      <c r="C20" s="48">
        <v>35447.552000000003</v>
      </c>
      <c r="D20" s="48">
        <v>2336.38798</v>
      </c>
      <c r="E20" s="48">
        <v>39877.060460000001</v>
      </c>
      <c r="F20" s="56">
        <v>1.7357733833041754E-2</v>
      </c>
    </row>
    <row r="21" spans="1:6" ht="15" customHeight="1" x14ac:dyDescent="0.2">
      <c r="A21" s="57" t="s">
        <v>128</v>
      </c>
      <c r="B21" s="48">
        <v>0</v>
      </c>
      <c r="C21" s="48">
        <v>0</v>
      </c>
      <c r="D21" s="48">
        <v>0</v>
      </c>
      <c r="E21" s="48">
        <v>0</v>
      </c>
      <c r="F21" s="56">
        <v>0</v>
      </c>
    </row>
    <row r="22" spans="1:6" ht="15" customHeight="1" x14ac:dyDescent="0.2">
      <c r="A22" s="57" t="s">
        <v>129</v>
      </c>
      <c r="B22" s="48">
        <v>0</v>
      </c>
      <c r="C22" s="48">
        <v>0</v>
      </c>
      <c r="D22" s="48">
        <v>0</v>
      </c>
      <c r="E22" s="48">
        <v>0</v>
      </c>
      <c r="F22" s="56">
        <v>0</v>
      </c>
    </row>
    <row r="23" spans="1:6" ht="15" customHeight="1" x14ac:dyDescent="0.2">
      <c r="A23" s="57" t="s">
        <v>130</v>
      </c>
      <c r="B23" s="48">
        <v>0</v>
      </c>
      <c r="C23" s="48">
        <v>0</v>
      </c>
      <c r="D23" s="48">
        <v>0</v>
      </c>
      <c r="E23" s="48">
        <v>0</v>
      </c>
      <c r="F23" s="56">
        <v>0</v>
      </c>
    </row>
    <row r="24" spans="1:6" ht="15" customHeight="1" x14ac:dyDescent="0.2">
      <c r="A24" s="57" t="s">
        <v>131</v>
      </c>
      <c r="B24" s="48">
        <v>0</v>
      </c>
      <c r="C24" s="48">
        <v>0</v>
      </c>
      <c r="D24" s="48">
        <v>0</v>
      </c>
      <c r="E24" s="48">
        <v>0</v>
      </c>
      <c r="F24" s="56">
        <v>0</v>
      </c>
    </row>
    <row r="25" spans="1:6" ht="15" customHeight="1" x14ac:dyDescent="0.2">
      <c r="A25" s="57" t="s">
        <v>132</v>
      </c>
      <c r="B25" s="48">
        <v>0</v>
      </c>
      <c r="C25" s="48">
        <v>0</v>
      </c>
      <c r="D25" s="48">
        <v>0</v>
      </c>
      <c r="E25" s="48">
        <v>0</v>
      </c>
      <c r="F25" s="56">
        <v>0</v>
      </c>
    </row>
    <row r="26" spans="1:6" ht="15" customHeight="1" x14ac:dyDescent="0.2">
      <c r="A26" s="57" t="s">
        <v>133</v>
      </c>
      <c r="B26" s="48">
        <v>0</v>
      </c>
      <c r="C26" s="48">
        <v>0</v>
      </c>
      <c r="D26" s="48">
        <v>0</v>
      </c>
      <c r="E26" s="48">
        <v>0</v>
      </c>
      <c r="F26" s="56">
        <v>0</v>
      </c>
    </row>
    <row r="27" spans="1:6" ht="15" customHeight="1" x14ac:dyDescent="0.2">
      <c r="A27" s="57" t="s">
        <v>134</v>
      </c>
      <c r="B27" s="48">
        <v>0</v>
      </c>
      <c r="C27" s="48">
        <v>0</v>
      </c>
      <c r="D27" s="48">
        <v>0</v>
      </c>
      <c r="E27" s="48">
        <v>0</v>
      </c>
      <c r="F27" s="56">
        <v>0</v>
      </c>
    </row>
    <row r="28" spans="1:6" ht="15" customHeight="1" x14ac:dyDescent="0.2">
      <c r="A28" s="57" t="s">
        <v>135</v>
      </c>
      <c r="B28" s="48">
        <v>0</v>
      </c>
      <c r="C28" s="48">
        <v>0</v>
      </c>
      <c r="D28" s="48">
        <v>0</v>
      </c>
      <c r="E28" s="48">
        <v>0</v>
      </c>
      <c r="F28" s="56">
        <v>0</v>
      </c>
    </row>
    <row r="29" spans="1:6" ht="15" customHeight="1" x14ac:dyDescent="0.2">
      <c r="A29" s="57" t="s">
        <v>136</v>
      </c>
      <c r="B29" s="48">
        <v>2093.12048</v>
      </c>
      <c r="C29" s="48">
        <v>35447.552000000003</v>
      </c>
      <c r="D29" s="48">
        <v>2336.38798</v>
      </c>
      <c r="E29" s="48">
        <v>39877.060460000001</v>
      </c>
      <c r="F29" s="56">
        <v>1.7357733833041754E-2</v>
      </c>
    </row>
    <row r="30" spans="1:6" ht="15" customHeight="1" x14ac:dyDescent="0.2">
      <c r="A30" s="93" t="s">
        <v>137</v>
      </c>
      <c r="B30" s="48">
        <v>2622.0444500000003</v>
      </c>
      <c r="C30" s="48">
        <v>1893.4189699999997</v>
      </c>
      <c r="D30" s="48">
        <v>5676.8292999999994</v>
      </c>
      <c r="E30" s="48">
        <v>10192.292719999999</v>
      </c>
      <c r="F30" s="56">
        <v>4.4365131767841737E-3</v>
      </c>
    </row>
    <row r="31" spans="1:6" ht="15" customHeight="1" x14ac:dyDescent="0.2">
      <c r="A31" s="57" t="s">
        <v>138</v>
      </c>
      <c r="B31" s="48">
        <v>0</v>
      </c>
      <c r="C31" s="48">
        <v>0</v>
      </c>
      <c r="D31" s="48">
        <v>0</v>
      </c>
      <c r="E31" s="48">
        <v>0</v>
      </c>
      <c r="F31" s="56">
        <v>0</v>
      </c>
    </row>
    <row r="32" spans="1:6" ht="15" customHeight="1" x14ac:dyDescent="0.2">
      <c r="A32" s="57" t="s">
        <v>139</v>
      </c>
      <c r="B32" s="48">
        <v>2622.0444500000003</v>
      </c>
      <c r="C32" s="48">
        <v>1893.4189699999997</v>
      </c>
      <c r="D32" s="48">
        <v>5676.8292999999994</v>
      </c>
      <c r="E32" s="48">
        <v>10192.292719999999</v>
      </c>
      <c r="F32" s="56">
        <v>4.4365131767841737E-3</v>
      </c>
    </row>
    <row r="33" spans="1:6" ht="15" customHeight="1" x14ac:dyDescent="0.2">
      <c r="A33" s="93" t="s">
        <v>140</v>
      </c>
      <c r="B33" s="48">
        <v>0</v>
      </c>
      <c r="C33" s="48">
        <v>0</v>
      </c>
      <c r="D33" s="48">
        <v>0</v>
      </c>
      <c r="E33" s="48">
        <v>0</v>
      </c>
      <c r="F33" s="56">
        <v>0</v>
      </c>
    </row>
    <row r="34" spans="1:6" ht="15" customHeight="1" x14ac:dyDescent="0.2">
      <c r="A34" s="57" t="s">
        <v>141</v>
      </c>
      <c r="B34" s="48">
        <v>0</v>
      </c>
      <c r="C34" s="48">
        <v>0</v>
      </c>
      <c r="D34" s="48">
        <v>0</v>
      </c>
      <c r="E34" s="48">
        <v>0</v>
      </c>
      <c r="F34" s="56">
        <v>0</v>
      </c>
    </row>
    <row r="35" spans="1:6" ht="15" customHeight="1" x14ac:dyDescent="0.2">
      <c r="A35" s="57" t="s">
        <v>142</v>
      </c>
      <c r="B35" s="48">
        <v>0</v>
      </c>
      <c r="C35" s="48">
        <v>0</v>
      </c>
      <c r="D35" s="48">
        <v>0</v>
      </c>
      <c r="E35" s="48">
        <v>0</v>
      </c>
      <c r="F35" s="56">
        <v>0</v>
      </c>
    </row>
    <row r="36" spans="1:6" ht="15" customHeight="1" x14ac:dyDescent="0.2">
      <c r="A36" s="57" t="s">
        <v>143</v>
      </c>
      <c r="B36" s="48">
        <v>0</v>
      </c>
      <c r="C36" s="48">
        <v>0</v>
      </c>
      <c r="D36" s="48">
        <v>0</v>
      </c>
      <c r="E36" s="48">
        <v>0</v>
      </c>
      <c r="F36" s="56">
        <v>0</v>
      </c>
    </row>
    <row r="37" spans="1:6" ht="15" customHeight="1" x14ac:dyDescent="0.2">
      <c r="A37" s="57" t="s">
        <v>144</v>
      </c>
      <c r="B37" s="48">
        <v>0</v>
      </c>
      <c r="C37" s="48">
        <v>0</v>
      </c>
      <c r="D37" s="48">
        <v>0</v>
      </c>
      <c r="E37" s="48">
        <v>0</v>
      </c>
      <c r="F37" s="56">
        <v>0</v>
      </c>
    </row>
    <row r="38" spans="1:6" ht="15" customHeight="1" x14ac:dyDescent="0.2">
      <c r="A38" s="57" t="s">
        <v>145</v>
      </c>
      <c r="B38" s="48">
        <v>0</v>
      </c>
      <c r="C38" s="48">
        <v>0</v>
      </c>
      <c r="D38" s="48">
        <v>0</v>
      </c>
      <c r="E38" s="48">
        <v>0</v>
      </c>
      <c r="F38" s="56">
        <v>0</v>
      </c>
    </row>
    <row r="39" spans="1:6" ht="15" customHeight="1" x14ac:dyDescent="0.2">
      <c r="A39" s="57" t="s">
        <v>146</v>
      </c>
      <c r="B39" s="48">
        <v>0</v>
      </c>
      <c r="C39" s="48">
        <v>0</v>
      </c>
      <c r="D39" s="48">
        <v>0</v>
      </c>
      <c r="E39" s="48">
        <v>0</v>
      </c>
      <c r="F39" s="56">
        <v>0</v>
      </c>
    </row>
    <row r="40" spans="1:6" ht="15" customHeight="1" x14ac:dyDescent="0.2">
      <c r="A40" s="57" t="s">
        <v>147</v>
      </c>
      <c r="B40" s="48">
        <v>0</v>
      </c>
      <c r="C40" s="48">
        <v>0</v>
      </c>
      <c r="D40" s="48">
        <v>0</v>
      </c>
      <c r="E40" s="48">
        <v>0</v>
      </c>
      <c r="F40" s="56">
        <v>0</v>
      </c>
    </row>
    <row r="41" spans="1:6" ht="15" customHeight="1" x14ac:dyDescent="0.2">
      <c r="A41" s="57" t="s">
        <v>148</v>
      </c>
      <c r="B41" s="48">
        <v>0</v>
      </c>
      <c r="C41" s="48">
        <v>0</v>
      </c>
      <c r="D41" s="48">
        <v>0</v>
      </c>
      <c r="E41" s="48">
        <v>0</v>
      </c>
      <c r="F41" s="56">
        <v>0</v>
      </c>
    </row>
    <row r="42" spans="1:6" ht="15" customHeight="1" x14ac:dyDescent="0.2">
      <c r="A42" s="57" t="s">
        <v>149</v>
      </c>
      <c r="B42" s="48">
        <v>0</v>
      </c>
      <c r="C42" s="48">
        <v>0</v>
      </c>
      <c r="D42" s="48">
        <v>0</v>
      </c>
      <c r="E42" s="48">
        <v>0</v>
      </c>
      <c r="F42" s="56">
        <v>0</v>
      </c>
    </row>
    <row r="43" spans="1:6" ht="15" customHeight="1" x14ac:dyDescent="0.2">
      <c r="A43" s="120" t="s">
        <v>150</v>
      </c>
      <c r="B43" s="48">
        <v>1449253.5418899998</v>
      </c>
      <c r="C43" s="48">
        <v>547562.15090999997</v>
      </c>
      <c r="D43" s="48">
        <v>294616.94647999998</v>
      </c>
      <c r="E43" s="48">
        <v>2291432.6392799998</v>
      </c>
      <c r="F43" s="56">
        <v>0.99741749743222197</v>
      </c>
    </row>
    <row r="44" spans="1:6" s="39" customFormat="1" ht="15" customHeight="1" x14ac:dyDescent="0.2">
      <c r="A44" s="39" t="s">
        <v>151</v>
      </c>
      <c r="B44" s="48">
        <v>0</v>
      </c>
      <c r="C44" s="48">
        <v>5932.9525400000011</v>
      </c>
      <c r="D44" s="48">
        <v>0</v>
      </c>
      <c r="E44" s="48">
        <v>5932.9525400000011</v>
      </c>
      <c r="F44" s="56">
        <v>2.5825025677780116E-3</v>
      </c>
    </row>
    <row r="45" spans="1:6" s="39" customFormat="1" ht="15" customHeight="1" x14ac:dyDescent="0.2">
      <c r="A45" s="41" t="s">
        <v>37</v>
      </c>
      <c r="B45" s="50">
        <v>1449253.5418899998</v>
      </c>
      <c r="C45" s="50">
        <v>553495.10344999994</v>
      </c>
      <c r="D45" s="50">
        <v>294616.94647999998</v>
      </c>
      <c r="E45" s="50">
        <v>2297365.5918199997</v>
      </c>
      <c r="F45" s="95">
        <v>1</v>
      </c>
    </row>
    <row r="46" spans="1:6" ht="15" customHeight="1" x14ac:dyDescent="0.2">
      <c r="A46" s="120" t="s">
        <v>152</v>
      </c>
      <c r="B46" s="56">
        <v>0.63083278823806366</v>
      </c>
      <c r="C46" s="56">
        <v>0.24092600038094705</v>
      </c>
      <c r="D46" s="56">
        <v>0.12824121138098921</v>
      </c>
      <c r="E46" s="56">
        <v>1</v>
      </c>
      <c r="F46" s="56"/>
    </row>
    <row r="47" spans="1:6" ht="15" customHeight="1" thickBot="1" x14ac:dyDescent="0.25">
      <c r="A47" s="97"/>
      <c r="B47" s="98"/>
      <c r="C47" s="99"/>
      <c r="D47" s="98"/>
      <c r="E47" s="98"/>
      <c r="F47" s="100"/>
    </row>
    <row r="48" spans="1:6" ht="15" customHeight="1" thickTop="1" x14ac:dyDescent="0.2">
      <c r="A48" s="101" t="s">
        <v>39</v>
      </c>
      <c r="B48" s="39"/>
      <c r="C48" s="48"/>
      <c r="D48" s="39"/>
      <c r="E48" s="39"/>
      <c r="F48" s="55"/>
    </row>
    <row r="49" spans="1:6" ht="15" customHeight="1" x14ac:dyDescent="0.2">
      <c r="A49" s="101" t="s">
        <v>153</v>
      </c>
      <c r="B49" s="39"/>
      <c r="C49" s="48"/>
      <c r="D49" s="39"/>
      <c r="E49" s="39"/>
      <c r="F49" s="55"/>
    </row>
    <row r="50" spans="1:6" ht="15" customHeight="1" x14ac:dyDescent="0.2">
      <c r="A50" s="101" t="s">
        <v>154</v>
      </c>
      <c r="B50" s="39"/>
      <c r="C50" s="48"/>
      <c r="D50" s="39"/>
      <c r="E50" s="39"/>
      <c r="F50" s="55"/>
    </row>
    <row r="51" spans="1:6" ht="15" customHeight="1" x14ac:dyDescent="0.2">
      <c r="A51" s="37"/>
      <c r="B51" s="39"/>
      <c r="C51" s="48"/>
      <c r="D51" s="39"/>
      <c r="E51" s="39"/>
      <c r="F51" s="55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53" orientation="landscape" horizont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66137-3359-4F0E-93FB-E7589E12EC90}">
  <sheetPr codeName="Sheet8">
    <pageSetUpPr fitToPage="1"/>
  </sheetPr>
  <dimension ref="A1:E59"/>
  <sheetViews>
    <sheetView zoomScaleNormal="100" workbookViewId="0">
      <selection activeCell="A40" sqref="A40"/>
    </sheetView>
  </sheetViews>
  <sheetFormatPr baseColWidth="10" defaultColWidth="9.140625" defaultRowHeight="12.75" x14ac:dyDescent="0.2"/>
  <cols>
    <col min="1" max="1" width="63" style="24" customWidth="1"/>
    <col min="2" max="5" width="15.7109375" customWidth="1"/>
    <col min="257" max="257" width="63" customWidth="1"/>
    <col min="258" max="261" width="15.7109375" customWidth="1"/>
    <col min="513" max="513" width="63" customWidth="1"/>
    <col min="514" max="517" width="15.7109375" customWidth="1"/>
    <col min="769" max="769" width="63" customWidth="1"/>
    <col min="770" max="773" width="15.7109375" customWidth="1"/>
    <col min="1025" max="1025" width="63" customWidth="1"/>
    <col min="1026" max="1029" width="15.7109375" customWidth="1"/>
    <col min="1281" max="1281" width="63" customWidth="1"/>
    <col min="1282" max="1285" width="15.7109375" customWidth="1"/>
    <col min="1537" max="1537" width="63" customWidth="1"/>
    <col min="1538" max="1541" width="15.7109375" customWidth="1"/>
    <col min="1793" max="1793" width="63" customWidth="1"/>
    <col min="1794" max="1797" width="15.7109375" customWidth="1"/>
    <col min="2049" max="2049" width="63" customWidth="1"/>
    <col min="2050" max="2053" width="15.7109375" customWidth="1"/>
    <col min="2305" max="2305" width="63" customWidth="1"/>
    <col min="2306" max="2309" width="15.7109375" customWidth="1"/>
    <col min="2561" max="2561" width="63" customWidth="1"/>
    <col min="2562" max="2565" width="15.7109375" customWidth="1"/>
    <col min="2817" max="2817" width="63" customWidth="1"/>
    <col min="2818" max="2821" width="15.7109375" customWidth="1"/>
    <col min="3073" max="3073" width="63" customWidth="1"/>
    <col min="3074" max="3077" width="15.7109375" customWidth="1"/>
    <col min="3329" max="3329" width="63" customWidth="1"/>
    <col min="3330" max="3333" width="15.7109375" customWidth="1"/>
    <col min="3585" max="3585" width="63" customWidth="1"/>
    <col min="3586" max="3589" width="15.7109375" customWidth="1"/>
    <col min="3841" max="3841" width="63" customWidth="1"/>
    <col min="3842" max="3845" width="15.7109375" customWidth="1"/>
    <col min="4097" max="4097" width="63" customWidth="1"/>
    <col min="4098" max="4101" width="15.7109375" customWidth="1"/>
    <col min="4353" max="4353" width="63" customWidth="1"/>
    <col min="4354" max="4357" width="15.7109375" customWidth="1"/>
    <col min="4609" max="4609" width="63" customWidth="1"/>
    <col min="4610" max="4613" width="15.7109375" customWidth="1"/>
    <col min="4865" max="4865" width="63" customWidth="1"/>
    <col min="4866" max="4869" width="15.7109375" customWidth="1"/>
    <col min="5121" max="5121" width="63" customWidth="1"/>
    <col min="5122" max="5125" width="15.7109375" customWidth="1"/>
    <col min="5377" max="5377" width="63" customWidth="1"/>
    <col min="5378" max="5381" width="15.7109375" customWidth="1"/>
    <col min="5633" max="5633" width="63" customWidth="1"/>
    <col min="5634" max="5637" width="15.7109375" customWidth="1"/>
    <col min="5889" max="5889" width="63" customWidth="1"/>
    <col min="5890" max="5893" width="15.7109375" customWidth="1"/>
    <col min="6145" max="6145" width="63" customWidth="1"/>
    <col min="6146" max="6149" width="15.7109375" customWidth="1"/>
    <col min="6401" max="6401" width="63" customWidth="1"/>
    <col min="6402" max="6405" width="15.7109375" customWidth="1"/>
    <col min="6657" max="6657" width="63" customWidth="1"/>
    <col min="6658" max="6661" width="15.7109375" customWidth="1"/>
    <col min="6913" max="6913" width="63" customWidth="1"/>
    <col min="6914" max="6917" width="15.7109375" customWidth="1"/>
    <col min="7169" max="7169" width="63" customWidth="1"/>
    <col min="7170" max="7173" width="15.7109375" customWidth="1"/>
    <col min="7425" max="7425" width="63" customWidth="1"/>
    <col min="7426" max="7429" width="15.7109375" customWidth="1"/>
    <col min="7681" max="7681" width="63" customWidth="1"/>
    <col min="7682" max="7685" width="15.7109375" customWidth="1"/>
    <col min="7937" max="7937" width="63" customWidth="1"/>
    <col min="7938" max="7941" width="15.7109375" customWidth="1"/>
    <col min="8193" max="8193" width="63" customWidth="1"/>
    <col min="8194" max="8197" width="15.7109375" customWidth="1"/>
    <col min="8449" max="8449" width="63" customWidth="1"/>
    <col min="8450" max="8453" width="15.7109375" customWidth="1"/>
    <col min="8705" max="8705" width="63" customWidth="1"/>
    <col min="8706" max="8709" width="15.7109375" customWidth="1"/>
    <col min="8961" max="8961" width="63" customWidth="1"/>
    <col min="8962" max="8965" width="15.7109375" customWidth="1"/>
    <col min="9217" max="9217" width="63" customWidth="1"/>
    <col min="9218" max="9221" width="15.7109375" customWidth="1"/>
    <col min="9473" max="9473" width="63" customWidth="1"/>
    <col min="9474" max="9477" width="15.7109375" customWidth="1"/>
    <col min="9729" max="9729" width="63" customWidth="1"/>
    <col min="9730" max="9733" width="15.7109375" customWidth="1"/>
    <col min="9985" max="9985" width="63" customWidth="1"/>
    <col min="9986" max="9989" width="15.7109375" customWidth="1"/>
    <col min="10241" max="10241" width="63" customWidth="1"/>
    <col min="10242" max="10245" width="15.7109375" customWidth="1"/>
    <col min="10497" max="10497" width="63" customWidth="1"/>
    <col min="10498" max="10501" width="15.7109375" customWidth="1"/>
    <col min="10753" max="10753" width="63" customWidth="1"/>
    <col min="10754" max="10757" width="15.7109375" customWidth="1"/>
    <col min="11009" max="11009" width="63" customWidth="1"/>
    <col min="11010" max="11013" width="15.7109375" customWidth="1"/>
    <col min="11265" max="11265" width="63" customWidth="1"/>
    <col min="11266" max="11269" width="15.7109375" customWidth="1"/>
    <col min="11521" max="11521" width="63" customWidth="1"/>
    <col min="11522" max="11525" width="15.7109375" customWidth="1"/>
    <col min="11777" max="11777" width="63" customWidth="1"/>
    <col min="11778" max="11781" width="15.7109375" customWidth="1"/>
    <col min="12033" max="12033" width="63" customWidth="1"/>
    <col min="12034" max="12037" width="15.7109375" customWidth="1"/>
    <col min="12289" max="12289" width="63" customWidth="1"/>
    <col min="12290" max="12293" width="15.7109375" customWidth="1"/>
    <col min="12545" max="12545" width="63" customWidth="1"/>
    <col min="12546" max="12549" width="15.7109375" customWidth="1"/>
    <col min="12801" max="12801" width="63" customWidth="1"/>
    <col min="12802" max="12805" width="15.7109375" customWidth="1"/>
    <col min="13057" max="13057" width="63" customWidth="1"/>
    <col min="13058" max="13061" width="15.7109375" customWidth="1"/>
    <col min="13313" max="13313" width="63" customWidth="1"/>
    <col min="13314" max="13317" width="15.7109375" customWidth="1"/>
    <col min="13569" max="13569" width="63" customWidth="1"/>
    <col min="13570" max="13573" width="15.7109375" customWidth="1"/>
    <col min="13825" max="13825" width="63" customWidth="1"/>
    <col min="13826" max="13829" width="15.7109375" customWidth="1"/>
    <col min="14081" max="14081" width="63" customWidth="1"/>
    <col min="14082" max="14085" width="15.7109375" customWidth="1"/>
    <col min="14337" max="14337" width="63" customWidth="1"/>
    <col min="14338" max="14341" width="15.7109375" customWidth="1"/>
    <col min="14593" max="14593" width="63" customWidth="1"/>
    <col min="14594" max="14597" width="15.7109375" customWidth="1"/>
    <col min="14849" max="14849" width="63" customWidth="1"/>
    <col min="14850" max="14853" width="15.7109375" customWidth="1"/>
    <col min="15105" max="15105" width="63" customWidth="1"/>
    <col min="15106" max="15109" width="15.7109375" customWidth="1"/>
    <col min="15361" max="15361" width="63" customWidth="1"/>
    <col min="15362" max="15365" width="15.7109375" customWidth="1"/>
    <col min="15617" max="15617" width="63" customWidth="1"/>
    <col min="15618" max="15621" width="15.7109375" customWidth="1"/>
    <col min="15873" max="15873" width="63" customWidth="1"/>
    <col min="15874" max="15877" width="15.7109375" customWidth="1"/>
    <col min="16129" max="16129" width="63" customWidth="1"/>
    <col min="16130" max="16133" width="15.7109375" customWidth="1"/>
  </cols>
  <sheetData>
    <row r="1" spans="1:5" s="1" customFormat="1" ht="30" customHeight="1" x14ac:dyDescent="0.25">
      <c r="A1" s="191" t="s">
        <v>271</v>
      </c>
      <c r="B1" s="191"/>
      <c r="C1" s="191"/>
      <c r="D1" s="191"/>
      <c r="E1" s="191"/>
    </row>
    <row r="2" spans="1:5" s="1" customFormat="1" ht="15" customHeight="1" x14ac:dyDescent="0.25">
      <c r="A2" s="192" t="s">
        <v>155</v>
      </c>
      <c r="B2" s="192"/>
      <c r="C2" s="192"/>
      <c r="D2" s="192"/>
      <c r="E2" s="192"/>
    </row>
    <row r="3" spans="1:5" s="1" customFormat="1" ht="15" customHeight="1" x14ac:dyDescent="0.25">
      <c r="A3" s="192" t="s">
        <v>2</v>
      </c>
      <c r="B3" s="192"/>
      <c r="C3" s="192"/>
      <c r="D3" s="192"/>
      <c r="E3" s="192"/>
    </row>
    <row r="4" spans="1:5" s="2" customFormat="1" ht="30" customHeight="1" x14ac:dyDescent="0.2">
      <c r="A4" s="193" t="s">
        <v>3</v>
      </c>
      <c r="B4" s="193"/>
      <c r="C4" s="193"/>
      <c r="D4" s="193"/>
      <c r="E4" s="193"/>
    </row>
    <row r="5" spans="1:5" ht="15" customHeight="1" x14ac:dyDescent="0.2">
      <c r="A5" s="3"/>
      <c r="B5" s="4"/>
      <c r="C5" s="10"/>
      <c r="D5" s="4"/>
      <c r="E5" s="4"/>
    </row>
    <row r="6" spans="1:5" ht="30" customHeight="1" x14ac:dyDescent="0.2">
      <c r="A6" s="257" t="s">
        <v>44</v>
      </c>
      <c r="B6" s="258" t="s">
        <v>272</v>
      </c>
      <c r="C6" s="258" t="s">
        <v>273</v>
      </c>
      <c r="D6" s="258" t="s">
        <v>274</v>
      </c>
      <c r="E6" s="259" t="s">
        <v>42</v>
      </c>
    </row>
    <row r="7" spans="1:5" ht="15" customHeight="1" x14ac:dyDescent="0.2">
      <c r="A7" s="115" t="s">
        <v>156</v>
      </c>
      <c r="B7" s="115">
        <v>20249.462039999999</v>
      </c>
      <c r="C7" s="14">
        <v>0</v>
      </c>
      <c r="D7" s="115">
        <v>0</v>
      </c>
      <c r="E7" s="115">
        <f>SUM(B7:D7)</f>
        <v>20249.462039999999</v>
      </c>
    </row>
    <row r="8" spans="1:5" ht="15" customHeight="1" x14ac:dyDescent="0.2">
      <c r="A8" s="9" t="s">
        <v>157</v>
      </c>
      <c r="B8" s="9">
        <v>20249.462039999999</v>
      </c>
      <c r="C8" s="10">
        <v>0</v>
      </c>
      <c r="D8" s="9">
        <v>0</v>
      </c>
      <c r="E8" s="9">
        <f t="shared" ref="E8:E55" si="0">SUM(B8:D8)</f>
        <v>20249.462039999999</v>
      </c>
    </row>
    <row r="9" spans="1:5" ht="15" customHeight="1" x14ac:dyDescent="0.2">
      <c r="A9" s="9" t="s">
        <v>158</v>
      </c>
      <c r="B9" s="9">
        <v>20249.462039999999</v>
      </c>
      <c r="C9" s="10">
        <v>0</v>
      </c>
      <c r="D9" s="9">
        <v>0</v>
      </c>
      <c r="E9" s="9">
        <f t="shared" si="0"/>
        <v>20249.462039999999</v>
      </c>
    </row>
    <row r="10" spans="1:5" ht="15" customHeight="1" x14ac:dyDescent="0.2">
      <c r="A10" s="9" t="s">
        <v>159</v>
      </c>
      <c r="B10" s="9">
        <v>0</v>
      </c>
      <c r="C10" s="10">
        <v>0</v>
      </c>
      <c r="D10" s="9">
        <v>0</v>
      </c>
      <c r="E10" s="9">
        <f t="shared" si="0"/>
        <v>0</v>
      </c>
    </row>
    <row r="11" spans="1:5" ht="15" customHeight="1" x14ac:dyDescent="0.2">
      <c r="A11" s="9" t="s">
        <v>160</v>
      </c>
      <c r="B11" s="9">
        <v>0</v>
      </c>
      <c r="C11" s="10">
        <v>0</v>
      </c>
      <c r="D11" s="9">
        <v>0</v>
      </c>
      <c r="E11" s="9">
        <f t="shared" si="0"/>
        <v>0</v>
      </c>
    </row>
    <row r="12" spans="1:5" ht="15" customHeight="1" x14ac:dyDescent="0.2">
      <c r="A12" s="9" t="s">
        <v>158</v>
      </c>
      <c r="B12" s="9">
        <v>0</v>
      </c>
      <c r="C12" s="10">
        <v>0</v>
      </c>
      <c r="D12" s="9">
        <v>0</v>
      </c>
      <c r="E12" s="9">
        <f t="shared" si="0"/>
        <v>0</v>
      </c>
    </row>
    <row r="13" spans="1:5" ht="15" customHeight="1" x14ac:dyDescent="0.2">
      <c r="A13" s="9" t="s">
        <v>159</v>
      </c>
      <c r="B13" s="9">
        <v>0</v>
      </c>
      <c r="C13" s="10">
        <v>0</v>
      </c>
      <c r="D13" s="9">
        <v>0</v>
      </c>
      <c r="E13" s="9">
        <f t="shared" si="0"/>
        <v>0</v>
      </c>
    </row>
    <row r="14" spans="1:5" ht="15" customHeight="1" x14ac:dyDescent="0.2">
      <c r="A14" s="115" t="s">
        <v>161</v>
      </c>
      <c r="B14" s="115">
        <v>37059.835180000002</v>
      </c>
      <c r="C14" s="14">
        <v>45918.509830000003</v>
      </c>
      <c r="D14" s="115">
        <v>444.13190999999995</v>
      </c>
      <c r="E14" s="115">
        <f t="shared" si="0"/>
        <v>83422.476920000001</v>
      </c>
    </row>
    <row r="15" spans="1:5" ht="15" customHeight="1" x14ac:dyDescent="0.2">
      <c r="A15" s="9" t="s">
        <v>157</v>
      </c>
      <c r="B15" s="9">
        <v>14014.604780000003</v>
      </c>
      <c r="C15" s="10">
        <v>35645.26743</v>
      </c>
      <c r="D15" s="9">
        <v>0</v>
      </c>
      <c r="E15" s="9">
        <f t="shared" si="0"/>
        <v>49659.872210000001</v>
      </c>
    </row>
    <row r="16" spans="1:5" ht="15" customHeight="1" x14ac:dyDescent="0.2">
      <c r="A16" s="9" t="s">
        <v>158</v>
      </c>
      <c r="B16" s="9">
        <v>13945.381810000003</v>
      </c>
      <c r="C16" s="10">
        <v>6742.35196</v>
      </c>
      <c r="D16" s="9">
        <v>0</v>
      </c>
      <c r="E16" s="9">
        <f t="shared" si="0"/>
        <v>20687.733770000003</v>
      </c>
    </row>
    <row r="17" spans="1:5" ht="15" customHeight="1" x14ac:dyDescent="0.2">
      <c r="A17" s="9" t="s">
        <v>159</v>
      </c>
      <c r="B17" s="9">
        <v>69.222970000000004</v>
      </c>
      <c r="C17" s="10">
        <v>28902.915470000004</v>
      </c>
      <c r="D17" s="9">
        <v>0</v>
      </c>
      <c r="E17" s="9">
        <f t="shared" si="0"/>
        <v>28972.138440000002</v>
      </c>
    </row>
    <row r="18" spans="1:5" ht="15" customHeight="1" x14ac:dyDescent="0.2">
      <c r="A18" s="9" t="s">
        <v>160</v>
      </c>
      <c r="B18" s="9">
        <v>23045.230399999997</v>
      </c>
      <c r="C18" s="10">
        <v>10273.242400000001</v>
      </c>
      <c r="D18" s="9">
        <v>444.13190999999995</v>
      </c>
      <c r="E18" s="9">
        <f t="shared" si="0"/>
        <v>33762.604709999992</v>
      </c>
    </row>
    <row r="19" spans="1:5" ht="15" customHeight="1" x14ac:dyDescent="0.2">
      <c r="A19" s="9" t="s">
        <v>158</v>
      </c>
      <c r="B19" s="9">
        <v>23045.230399999997</v>
      </c>
      <c r="C19" s="10">
        <v>10008.412769999999</v>
      </c>
      <c r="D19" s="9">
        <v>0</v>
      </c>
      <c r="E19" s="9">
        <f t="shared" si="0"/>
        <v>33053.643169999996</v>
      </c>
    </row>
    <row r="20" spans="1:5" ht="15" customHeight="1" x14ac:dyDescent="0.2">
      <c r="A20" s="9" t="s">
        <v>159</v>
      </c>
      <c r="B20" s="9">
        <v>0</v>
      </c>
      <c r="C20" s="10">
        <v>264.82963000000001</v>
      </c>
      <c r="D20" s="9">
        <v>444.13190999999995</v>
      </c>
      <c r="E20" s="9">
        <f t="shared" si="0"/>
        <v>708.96154000000001</v>
      </c>
    </row>
    <row r="21" spans="1:5" ht="15" customHeight="1" x14ac:dyDescent="0.2">
      <c r="A21" s="115" t="s">
        <v>162</v>
      </c>
      <c r="B21" s="115">
        <v>56850.21102000001</v>
      </c>
      <c r="C21" s="14">
        <v>18042.885710000002</v>
      </c>
      <c r="D21" s="115">
        <v>5832.1055700000015</v>
      </c>
      <c r="E21" s="115">
        <f t="shared" si="0"/>
        <v>80725.202300000019</v>
      </c>
    </row>
    <row r="22" spans="1:5" ht="15" customHeight="1" x14ac:dyDescent="0.2">
      <c r="A22" s="9" t="s">
        <v>157</v>
      </c>
      <c r="B22" s="9">
        <v>7082.3434900000011</v>
      </c>
      <c r="C22" s="10">
        <v>10080.69456</v>
      </c>
      <c r="D22" s="9">
        <v>1886.4239500000001</v>
      </c>
      <c r="E22" s="9">
        <f t="shared" si="0"/>
        <v>19049.462000000003</v>
      </c>
    </row>
    <row r="23" spans="1:5" ht="15" customHeight="1" x14ac:dyDescent="0.2">
      <c r="A23" s="9" t="s">
        <v>158</v>
      </c>
      <c r="B23" s="9">
        <v>6831.2753100000018</v>
      </c>
      <c r="C23" s="10">
        <v>2920.2077399999998</v>
      </c>
      <c r="D23" s="9">
        <v>1692.65058</v>
      </c>
      <c r="E23" s="9">
        <f t="shared" si="0"/>
        <v>11444.133630000002</v>
      </c>
    </row>
    <row r="24" spans="1:5" ht="15" customHeight="1" x14ac:dyDescent="0.2">
      <c r="A24" s="9" t="s">
        <v>159</v>
      </c>
      <c r="B24" s="9">
        <v>251.06817999999998</v>
      </c>
      <c r="C24" s="10">
        <v>7160.4868200000001</v>
      </c>
      <c r="D24" s="9">
        <v>193.77337</v>
      </c>
      <c r="E24" s="9">
        <f t="shared" si="0"/>
        <v>7605.3283700000002</v>
      </c>
    </row>
    <row r="25" spans="1:5" ht="15" customHeight="1" x14ac:dyDescent="0.2">
      <c r="A25" s="9" t="s">
        <v>160</v>
      </c>
      <c r="B25" s="9">
        <v>49767.86753000001</v>
      </c>
      <c r="C25" s="10">
        <v>7962.1911500000015</v>
      </c>
      <c r="D25" s="9">
        <v>3945.6816200000012</v>
      </c>
      <c r="E25" s="9">
        <f t="shared" si="0"/>
        <v>61675.740300000012</v>
      </c>
    </row>
    <row r="26" spans="1:5" ht="15" customHeight="1" x14ac:dyDescent="0.2">
      <c r="A26" s="9" t="s">
        <v>158</v>
      </c>
      <c r="B26" s="9">
        <v>49728.693780000009</v>
      </c>
      <c r="C26" s="10">
        <v>5132.9458700000023</v>
      </c>
      <c r="D26" s="9">
        <v>2969.6981300000007</v>
      </c>
      <c r="E26" s="9">
        <f t="shared" si="0"/>
        <v>57831.337780000016</v>
      </c>
    </row>
    <row r="27" spans="1:5" ht="15" customHeight="1" x14ac:dyDescent="0.2">
      <c r="A27" s="9" t="s">
        <v>159</v>
      </c>
      <c r="B27" s="9">
        <v>39.173749999999998</v>
      </c>
      <c r="C27" s="10">
        <v>2829.2452799999992</v>
      </c>
      <c r="D27" s="9">
        <v>975.98348999999996</v>
      </c>
      <c r="E27" s="9">
        <f t="shared" si="0"/>
        <v>3844.4025199999992</v>
      </c>
    </row>
    <row r="28" spans="1:5" ht="15" customHeight="1" x14ac:dyDescent="0.2">
      <c r="A28" s="115" t="s">
        <v>163</v>
      </c>
      <c r="B28" s="115">
        <v>1265249.4167599997</v>
      </c>
      <c r="C28" s="14">
        <v>395140.15556000004</v>
      </c>
      <c r="D28" s="115">
        <v>281472.20778</v>
      </c>
      <c r="E28" s="115">
        <f t="shared" si="0"/>
        <v>1941861.7800999999</v>
      </c>
    </row>
    <row r="29" spans="1:5" ht="15" customHeight="1" x14ac:dyDescent="0.2">
      <c r="A29" s="9" t="s">
        <v>164</v>
      </c>
      <c r="B29" s="9">
        <v>610517.60603999998</v>
      </c>
      <c r="C29" s="10">
        <v>94458.588929999998</v>
      </c>
      <c r="D29" s="9">
        <v>126775.97944999998</v>
      </c>
      <c r="E29" s="9">
        <f t="shared" si="0"/>
        <v>831752.17441999994</v>
      </c>
    </row>
    <row r="30" spans="1:5" ht="15" customHeight="1" x14ac:dyDescent="0.2">
      <c r="A30" s="9" t="s">
        <v>165</v>
      </c>
      <c r="B30" s="9">
        <v>10254.38474</v>
      </c>
      <c r="C30" s="10">
        <v>10258.655119999998</v>
      </c>
      <c r="D30" s="9">
        <v>373.47935999999999</v>
      </c>
      <c r="E30" s="9">
        <f t="shared" si="0"/>
        <v>20886.519219999998</v>
      </c>
    </row>
    <row r="31" spans="1:5" ht="15" customHeight="1" x14ac:dyDescent="0.2">
      <c r="A31" s="9" t="s">
        <v>166</v>
      </c>
      <c r="B31" s="9">
        <v>373412.93234</v>
      </c>
      <c r="C31" s="10">
        <v>47571.099159999998</v>
      </c>
      <c r="D31" s="9">
        <v>36586.728179999991</v>
      </c>
      <c r="E31" s="9">
        <f t="shared" si="0"/>
        <v>457570.75967999996</v>
      </c>
    </row>
    <row r="32" spans="1:5" ht="15" customHeight="1" x14ac:dyDescent="0.2">
      <c r="A32" s="9" t="s">
        <v>167</v>
      </c>
      <c r="B32" s="9">
        <v>202665.02633000002</v>
      </c>
      <c r="C32" s="10">
        <v>15586.005439999997</v>
      </c>
      <c r="D32" s="9">
        <v>86825.202720000001</v>
      </c>
      <c r="E32" s="9">
        <f t="shared" si="0"/>
        <v>305076.23449000006</v>
      </c>
    </row>
    <row r="33" spans="1:5" ht="15" customHeight="1" x14ac:dyDescent="0.2">
      <c r="A33" s="9" t="s">
        <v>168</v>
      </c>
      <c r="B33" s="9">
        <v>24185.262629999994</v>
      </c>
      <c r="C33" s="10">
        <v>21042.829209999996</v>
      </c>
      <c r="D33" s="9">
        <v>2990.5691900000002</v>
      </c>
      <c r="E33" s="9">
        <f t="shared" si="0"/>
        <v>48218.661029999996</v>
      </c>
    </row>
    <row r="34" spans="1:5" ht="15" customHeight="1" x14ac:dyDescent="0.2">
      <c r="A34" s="9" t="s">
        <v>67</v>
      </c>
      <c r="B34" s="9">
        <v>0</v>
      </c>
      <c r="C34" s="10">
        <v>220.68121000000002</v>
      </c>
      <c r="D34" s="9">
        <v>3343.9139799999998</v>
      </c>
      <c r="E34" s="9">
        <f t="shared" si="0"/>
        <v>3564.59519</v>
      </c>
    </row>
    <row r="35" spans="1:5" ht="15" customHeight="1" x14ac:dyDescent="0.2">
      <c r="A35" s="9" t="s">
        <v>166</v>
      </c>
      <c r="B35" s="9">
        <v>0</v>
      </c>
      <c r="C35" s="10">
        <v>0</v>
      </c>
      <c r="D35" s="9">
        <v>1203.3249300000002</v>
      </c>
      <c r="E35" s="9">
        <f t="shared" si="0"/>
        <v>1203.3249300000002</v>
      </c>
    </row>
    <row r="36" spans="1:5" ht="15" customHeight="1" x14ac:dyDescent="0.2">
      <c r="A36" s="9" t="s">
        <v>168</v>
      </c>
      <c r="B36" s="9">
        <v>0</v>
      </c>
      <c r="C36" s="10">
        <v>0</v>
      </c>
      <c r="D36" s="9">
        <v>676.11385999999993</v>
      </c>
      <c r="E36" s="9">
        <f t="shared" si="0"/>
        <v>676.11385999999993</v>
      </c>
    </row>
    <row r="37" spans="1:5" ht="15" customHeight="1" x14ac:dyDescent="0.2">
      <c r="A37" s="9" t="s">
        <v>169</v>
      </c>
      <c r="B37" s="9">
        <v>0</v>
      </c>
      <c r="C37" s="10">
        <v>220.68121000000002</v>
      </c>
      <c r="D37" s="9">
        <v>1464.4751899999999</v>
      </c>
      <c r="E37" s="9">
        <f t="shared" si="0"/>
        <v>1685.1563999999998</v>
      </c>
    </row>
    <row r="38" spans="1:5" ht="15" customHeight="1" x14ac:dyDescent="0.2">
      <c r="A38" s="33" t="s">
        <v>170</v>
      </c>
      <c r="B38" s="9">
        <v>0</v>
      </c>
      <c r="C38" s="10">
        <v>0</v>
      </c>
      <c r="D38" s="9">
        <v>0</v>
      </c>
      <c r="E38" s="9">
        <f t="shared" si="0"/>
        <v>0</v>
      </c>
    </row>
    <row r="39" spans="1:5" ht="15" customHeight="1" x14ac:dyDescent="0.2">
      <c r="A39" s="9" t="s">
        <v>166</v>
      </c>
      <c r="B39" s="9">
        <v>0</v>
      </c>
      <c r="C39" s="10">
        <v>0</v>
      </c>
      <c r="D39" s="9">
        <v>0</v>
      </c>
      <c r="E39" s="9">
        <f t="shared" si="0"/>
        <v>0</v>
      </c>
    </row>
    <row r="40" spans="1:5" ht="15" customHeight="1" x14ac:dyDescent="0.2">
      <c r="A40" s="9" t="s">
        <v>168</v>
      </c>
      <c r="B40" s="9">
        <v>0</v>
      </c>
      <c r="C40" s="10">
        <v>0</v>
      </c>
      <c r="D40" s="9">
        <v>0</v>
      </c>
      <c r="E40" s="9">
        <f t="shared" si="0"/>
        <v>0</v>
      </c>
    </row>
    <row r="41" spans="1:5" ht="15" customHeight="1" x14ac:dyDescent="0.2">
      <c r="A41" s="9" t="s">
        <v>69</v>
      </c>
      <c r="B41" s="9">
        <v>654731.81071999995</v>
      </c>
      <c r="C41" s="10">
        <v>300414.62097000005</v>
      </c>
      <c r="D41" s="9">
        <v>151235.06568999999</v>
      </c>
      <c r="E41" s="9">
        <f t="shared" si="0"/>
        <v>1106381.4973800001</v>
      </c>
    </row>
    <row r="42" spans="1:5" ht="15" customHeight="1" x14ac:dyDescent="0.2">
      <c r="A42" s="9" t="s">
        <v>165</v>
      </c>
      <c r="B42" s="9">
        <v>15114.658710000002</v>
      </c>
      <c r="C42" s="10">
        <v>20384.858259999997</v>
      </c>
      <c r="D42" s="9">
        <v>1510.0999000000002</v>
      </c>
      <c r="E42" s="9">
        <f t="shared" si="0"/>
        <v>37009.616869999998</v>
      </c>
    </row>
    <row r="43" spans="1:5" ht="15" customHeight="1" x14ac:dyDescent="0.2">
      <c r="A43" s="9" t="s">
        <v>166</v>
      </c>
      <c r="B43" s="9">
        <v>484369.68075999984</v>
      </c>
      <c r="C43" s="10">
        <v>205268.69918000003</v>
      </c>
      <c r="D43" s="9">
        <v>100522.69882999998</v>
      </c>
      <c r="E43" s="9">
        <f t="shared" si="0"/>
        <v>790161.07876999991</v>
      </c>
    </row>
    <row r="44" spans="1:5" ht="15" customHeight="1" x14ac:dyDescent="0.2">
      <c r="A44" s="9" t="s">
        <v>167</v>
      </c>
      <c r="B44" s="9">
        <v>124822.82068</v>
      </c>
      <c r="C44" s="10">
        <v>46263.115040000004</v>
      </c>
      <c r="D44" s="9">
        <v>44968.685620000004</v>
      </c>
      <c r="E44" s="9">
        <f t="shared" si="0"/>
        <v>216054.62134000001</v>
      </c>
    </row>
    <row r="45" spans="1:5" ht="15" customHeight="1" x14ac:dyDescent="0.2">
      <c r="A45" s="9" t="s">
        <v>168</v>
      </c>
      <c r="B45" s="9">
        <v>30424.650569999998</v>
      </c>
      <c r="C45" s="10">
        <v>28497.948490000002</v>
      </c>
      <c r="D45" s="9">
        <v>4233.5813399999997</v>
      </c>
      <c r="E45" s="9">
        <f t="shared" si="0"/>
        <v>63156.180399999997</v>
      </c>
    </row>
    <row r="46" spans="1:5" ht="15" customHeight="1" x14ac:dyDescent="0.2">
      <c r="A46" s="9" t="s">
        <v>70</v>
      </c>
      <c r="B46" s="9">
        <v>0</v>
      </c>
      <c r="C46" s="10">
        <v>46.264449999999997</v>
      </c>
      <c r="D46" s="9">
        <v>117.24866</v>
      </c>
      <c r="E46" s="9">
        <f t="shared" si="0"/>
        <v>163.51310999999998</v>
      </c>
    </row>
    <row r="47" spans="1:5" ht="15" customHeight="1" x14ac:dyDescent="0.2">
      <c r="A47" s="9" t="s">
        <v>166</v>
      </c>
      <c r="B47" s="9">
        <v>0</v>
      </c>
      <c r="C47" s="10">
        <v>0</v>
      </c>
      <c r="D47" s="9">
        <v>0</v>
      </c>
      <c r="E47" s="9">
        <f t="shared" si="0"/>
        <v>0</v>
      </c>
    </row>
    <row r="48" spans="1:5" ht="15" customHeight="1" x14ac:dyDescent="0.2">
      <c r="A48" s="9" t="s">
        <v>168</v>
      </c>
      <c r="B48" s="9">
        <v>0</v>
      </c>
      <c r="C48" s="10">
        <v>0</v>
      </c>
      <c r="D48" s="9">
        <v>117.24866</v>
      </c>
      <c r="E48" s="9">
        <f t="shared" si="0"/>
        <v>117.24866</v>
      </c>
    </row>
    <row r="49" spans="1:5" ht="15" customHeight="1" x14ac:dyDescent="0.2">
      <c r="A49" s="9" t="s">
        <v>169</v>
      </c>
      <c r="B49" s="9">
        <v>0</v>
      </c>
      <c r="C49" s="10">
        <v>46.264449999999997</v>
      </c>
      <c r="D49" s="9">
        <v>0</v>
      </c>
      <c r="E49" s="9">
        <f t="shared" si="0"/>
        <v>46.264449999999997</v>
      </c>
    </row>
    <row r="50" spans="1:5" ht="15" customHeight="1" x14ac:dyDescent="0.2">
      <c r="A50" s="115" t="s">
        <v>171</v>
      </c>
      <c r="B50" s="115">
        <v>49764.565659999993</v>
      </c>
      <c r="C50" s="115">
        <v>54666.541800000014</v>
      </c>
      <c r="D50" s="115">
        <v>6648.6616999999987</v>
      </c>
      <c r="E50" s="115">
        <f t="shared" si="0"/>
        <v>111079.76916</v>
      </c>
    </row>
    <row r="51" spans="1:5" ht="15" customHeight="1" x14ac:dyDescent="0.2">
      <c r="A51" s="9" t="s">
        <v>172</v>
      </c>
      <c r="B51" s="9">
        <v>2849.3710100000008</v>
      </c>
      <c r="C51" s="10">
        <v>0</v>
      </c>
      <c r="D51" s="9">
        <v>0</v>
      </c>
      <c r="E51" s="9">
        <f t="shared" si="0"/>
        <v>2849.3710100000008</v>
      </c>
    </row>
    <row r="52" spans="1:5" ht="15" customHeight="1" x14ac:dyDescent="0.2">
      <c r="A52" s="9" t="s">
        <v>173</v>
      </c>
      <c r="B52" s="9">
        <v>20934.144600000007</v>
      </c>
      <c r="C52" s="10">
        <v>8464.3248400000011</v>
      </c>
      <c r="D52" s="9">
        <v>169.92813000000001</v>
      </c>
      <c r="E52" s="9">
        <f t="shared" si="0"/>
        <v>29568.397570000008</v>
      </c>
    </row>
    <row r="53" spans="1:5" s="12" customFormat="1" ht="15" customHeight="1" x14ac:dyDescent="0.2">
      <c r="A53" s="9" t="s">
        <v>174</v>
      </c>
      <c r="B53" s="9">
        <v>0</v>
      </c>
      <c r="C53" s="10">
        <v>0</v>
      </c>
      <c r="D53" s="9">
        <v>0</v>
      </c>
      <c r="E53" s="9">
        <f t="shared" si="0"/>
        <v>0</v>
      </c>
    </row>
    <row r="54" spans="1:5" s="12" customFormat="1" ht="15" customHeight="1" x14ac:dyDescent="0.2">
      <c r="A54" s="9" t="s">
        <v>175</v>
      </c>
      <c r="B54" s="9">
        <v>25981.050049999991</v>
      </c>
      <c r="C54" s="10">
        <v>46202.216960000005</v>
      </c>
      <c r="D54" s="9">
        <v>6478.7335699999985</v>
      </c>
      <c r="E54" s="9">
        <f t="shared" si="0"/>
        <v>78662.000579999993</v>
      </c>
    </row>
    <row r="55" spans="1:5" ht="15" customHeight="1" x14ac:dyDescent="0.2">
      <c r="A55" s="261" t="s">
        <v>98</v>
      </c>
      <c r="B55" s="268">
        <f>B50+B28+B21+B14+B7</f>
        <v>1429173.4906599997</v>
      </c>
      <c r="C55" s="268">
        <f>C50+C28+C21+C14+C7</f>
        <v>513768.09290000005</v>
      </c>
      <c r="D55" s="268">
        <f>D50+D28+D21+D14+D7</f>
        <v>294397.10696</v>
      </c>
      <c r="E55" s="268">
        <f t="shared" si="0"/>
        <v>2237338.6905199997</v>
      </c>
    </row>
    <row r="56" spans="1:5" ht="15" customHeight="1" thickBot="1" x14ac:dyDescent="0.25">
      <c r="A56" s="17"/>
      <c r="B56" s="18"/>
      <c r="C56" s="19"/>
      <c r="D56" s="18"/>
      <c r="E56" s="18"/>
    </row>
    <row r="57" spans="1:5" ht="15" customHeight="1" thickTop="1" x14ac:dyDescent="0.2">
      <c r="A57" s="21" t="s">
        <v>39</v>
      </c>
      <c r="B57" s="79"/>
      <c r="C57" s="11"/>
      <c r="D57" s="22"/>
      <c r="E57" s="22"/>
    </row>
    <row r="58" spans="1:5" ht="15" customHeight="1" x14ac:dyDescent="0.2">
      <c r="A58" s="21" t="s">
        <v>283</v>
      </c>
      <c r="B58" s="21"/>
      <c r="C58" s="10"/>
      <c r="D58" s="4"/>
      <c r="E58" s="4"/>
    </row>
    <row r="59" spans="1:5" ht="15" customHeight="1" x14ac:dyDescent="0.2">
      <c r="A59" s="3"/>
      <c r="B59" s="4"/>
      <c r="C59" s="10"/>
      <c r="D59" s="4"/>
      <c r="E59" s="4"/>
    </row>
  </sheetData>
  <mergeCells count="4">
    <mergeCell ref="A1:E1"/>
    <mergeCell ref="A2:E2"/>
    <mergeCell ref="A3:E3"/>
    <mergeCell ref="A4:E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3F80-83FB-42F8-B897-9473F1E2D8A1}">
  <sheetPr>
    <pageSetUpPr fitToPage="1"/>
  </sheetPr>
  <dimension ref="A1:F43"/>
  <sheetViews>
    <sheetView zoomScaleNormal="100" workbookViewId="0">
      <selection activeCell="D23" sqref="D23"/>
    </sheetView>
  </sheetViews>
  <sheetFormatPr baseColWidth="10" defaultRowHeight="12.75" x14ac:dyDescent="0.2"/>
  <cols>
    <col min="1" max="1" width="58.28515625" style="58" customWidth="1"/>
    <col min="2" max="4" width="15.7109375" style="40" customWidth="1"/>
    <col min="5" max="5" width="14.7109375" style="40" customWidth="1"/>
    <col min="6" max="6" width="15.7109375" style="40" customWidth="1"/>
    <col min="7" max="256" width="11.42578125" style="40"/>
    <col min="257" max="257" width="58.28515625" style="40" customWidth="1"/>
    <col min="258" max="260" width="15.7109375" style="40" customWidth="1"/>
    <col min="261" max="261" width="14.7109375" style="40" customWidth="1"/>
    <col min="262" max="262" width="15.7109375" style="40" customWidth="1"/>
    <col min="263" max="512" width="11.42578125" style="40"/>
    <col min="513" max="513" width="58.28515625" style="40" customWidth="1"/>
    <col min="514" max="516" width="15.7109375" style="40" customWidth="1"/>
    <col min="517" max="517" width="14.7109375" style="40" customWidth="1"/>
    <col min="518" max="518" width="15.7109375" style="40" customWidth="1"/>
    <col min="519" max="768" width="11.42578125" style="40"/>
    <col min="769" max="769" width="58.28515625" style="40" customWidth="1"/>
    <col min="770" max="772" width="15.7109375" style="40" customWidth="1"/>
    <col min="773" max="773" width="14.7109375" style="40" customWidth="1"/>
    <col min="774" max="774" width="15.7109375" style="40" customWidth="1"/>
    <col min="775" max="1024" width="11.42578125" style="40"/>
    <col min="1025" max="1025" width="58.28515625" style="40" customWidth="1"/>
    <col min="1026" max="1028" width="15.7109375" style="40" customWidth="1"/>
    <col min="1029" max="1029" width="14.7109375" style="40" customWidth="1"/>
    <col min="1030" max="1030" width="15.7109375" style="40" customWidth="1"/>
    <col min="1031" max="1280" width="11.42578125" style="40"/>
    <col min="1281" max="1281" width="58.28515625" style="40" customWidth="1"/>
    <col min="1282" max="1284" width="15.7109375" style="40" customWidth="1"/>
    <col min="1285" max="1285" width="14.7109375" style="40" customWidth="1"/>
    <col min="1286" max="1286" width="15.7109375" style="40" customWidth="1"/>
    <col min="1287" max="1536" width="11.42578125" style="40"/>
    <col min="1537" max="1537" width="58.28515625" style="40" customWidth="1"/>
    <col min="1538" max="1540" width="15.7109375" style="40" customWidth="1"/>
    <col min="1541" max="1541" width="14.7109375" style="40" customWidth="1"/>
    <col min="1542" max="1542" width="15.7109375" style="40" customWidth="1"/>
    <col min="1543" max="1792" width="11.42578125" style="40"/>
    <col min="1793" max="1793" width="58.28515625" style="40" customWidth="1"/>
    <col min="1794" max="1796" width="15.7109375" style="40" customWidth="1"/>
    <col min="1797" max="1797" width="14.7109375" style="40" customWidth="1"/>
    <col min="1798" max="1798" width="15.7109375" style="40" customWidth="1"/>
    <col min="1799" max="2048" width="11.42578125" style="40"/>
    <col min="2049" max="2049" width="58.28515625" style="40" customWidth="1"/>
    <col min="2050" max="2052" width="15.7109375" style="40" customWidth="1"/>
    <col min="2053" max="2053" width="14.7109375" style="40" customWidth="1"/>
    <col min="2054" max="2054" width="15.7109375" style="40" customWidth="1"/>
    <col min="2055" max="2304" width="11.42578125" style="40"/>
    <col min="2305" max="2305" width="58.28515625" style="40" customWidth="1"/>
    <col min="2306" max="2308" width="15.7109375" style="40" customWidth="1"/>
    <col min="2309" max="2309" width="14.7109375" style="40" customWidth="1"/>
    <col min="2310" max="2310" width="15.7109375" style="40" customWidth="1"/>
    <col min="2311" max="2560" width="11.42578125" style="40"/>
    <col min="2561" max="2561" width="58.28515625" style="40" customWidth="1"/>
    <col min="2562" max="2564" width="15.7109375" style="40" customWidth="1"/>
    <col min="2565" max="2565" width="14.7109375" style="40" customWidth="1"/>
    <col min="2566" max="2566" width="15.7109375" style="40" customWidth="1"/>
    <col min="2567" max="2816" width="11.42578125" style="40"/>
    <col min="2817" max="2817" width="58.28515625" style="40" customWidth="1"/>
    <col min="2818" max="2820" width="15.7109375" style="40" customWidth="1"/>
    <col min="2821" max="2821" width="14.7109375" style="40" customWidth="1"/>
    <col min="2822" max="2822" width="15.7109375" style="40" customWidth="1"/>
    <col min="2823" max="3072" width="11.42578125" style="40"/>
    <col min="3073" max="3073" width="58.28515625" style="40" customWidth="1"/>
    <col min="3074" max="3076" width="15.7109375" style="40" customWidth="1"/>
    <col min="3077" max="3077" width="14.7109375" style="40" customWidth="1"/>
    <col min="3078" max="3078" width="15.7109375" style="40" customWidth="1"/>
    <col min="3079" max="3328" width="11.42578125" style="40"/>
    <col min="3329" max="3329" width="58.28515625" style="40" customWidth="1"/>
    <col min="3330" max="3332" width="15.7109375" style="40" customWidth="1"/>
    <col min="3333" max="3333" width="14.7109375" style="40" customWidth="1"/>
    <col min="3334" max="3334" width="15.7109375" style="40" customWidth="1"/>
    <col min="3335" max="3584" width="11.42578125" style="40"/>
    <col min="3585" max="3585" width="58.28515625" style="40" customWidth="1"/>
    <col min="3586" max="3588" width="15.7109375" style="40" customWidth="1"/>
    <col min="3589" max="3589" width="14.7109375" style="40" customWidth="1"/>
    <col min="3590" max="3590" width="15.7109375" style="40" customWidth="1"/>
    <col min="3591" max="3840" width="11.42578125" style="40"/>
    <col min="3841" max="3841" width="58.28515625" style="40" customWidth="1"/>
    <col min="3842" max="3844" width="15.7109375" style="40" customWidth="1"/>
    <col min="3845" max="3845" width="14.7109375" style="40" customWidth="1"/>
    <col min="3846" max="3846" width="15.7109375" style="40" customWidth="1"/>
    <col min="3847" max="4096" width="11.42578125" style="40"/>
    <col min="4097" max="4097" width="58.28515625" style="40" customWidth="1"/>
    <col min="4098" max="4100" width="15.7109375" style="40" customWidth="1"/>
    <col min="4101" max="4101" width="14.7109375" style="40" customWidth="1"/>
    <col min="4102" max="4102" width="15.7109375" style="40" customWidth="1"/>
    <col min="4103" max="4352" width="11.42578125" style="40"/>
    <col min="4353" max="4353" width="58.28515625" style="40" customWidth="1"/>
    <col min="4354" max="4356" width="15.7109375" style="40" customWidth="1"/>
    <col min="4357" max="4357" width="14.7109375" style="40" customWidth="1"/>
    <col min="4358" max="4358" width="15.7109375" style="40" customWidth="1"/>
    <col min="4359" max="4608" width="11.42578125" style="40"/>
    <col min="4609" max="4609" width="58.28515625" style="40" customWidth="1"/>
    <col min="4610" max="4612" width="15.7109375" style="40" customWidth="1"/>
    <col min="4613" max="4613" width="14.7109375" style="40" customWidth="1"/>
    <col min="4614" max="4614" width="15.7109375" style="40" customWidth="1"/>
    <col min="4615" max="4864" width="11.42578125" style="40"/>
    <col min="4865" max="4865" width="58.28515625" style="40" customWidth="1"/>
    <col min="4866" max="4868" width="15.7109375" style="40" customWidth="1"/>
    <col min="4869" max="4869" width="14.7109375" style="40" customWidth="1"/>
    <col min="4870" max="4870" width="15.7109375" style="40" customWidth="1"/>
    <col min="4871" max="5120" width="11.42578125" style="40"/>
    <col min="5121" max="5121" width="58.28515625" style="40" customWidth="1"/>
    <col min="5122" max="5124" width="15.7109375" style="40" customWidth="1"/>
    <col min="5125" max="5125" width="14.7109375" style="40" customWidth="1"/>
    <col min="5126" max="5126" width="15.7109375" style="40" customWidth="1"/>
    <col min="5127" max="5376" width="11.42578125" style="40"/>
    <col min="5377" max="5377" width="58.28515625" style="40" customWidth="1"/>
    <col min="5378" max="5380" width="15.7109375" style="40" customWidth="1"/>
    <col min="5381" max="5381" width="14.7109375" style="40" customWidth="1"/>
    <col min="5382" max="5382" width="15.7109375" style="40" customWidth="1"/>
    <col min="5383" max="5632" width="11.42578125" style="40"/>
    <col min="5633" max="5633" width="58.28515625" style="40" customWidth="1"/>
    <col min="5634" max="5636" width="15.7109375" style="40" customWidth="1"/>
    <col min="5637" max="5637" width="14.7109375" style="40" customWidth="1"/>
    <col min="5638" max="5638" width="15.7109375" style="40" customWidth="1"/>
    <col min="5639" max="5888" width="11.42578125" style="40"/>
    <col min="5889" max="5889" width="58.28515625" style="40" customWidth="1"/>
    <col min="5890" max="5892" width="15.7109375" style="40" customWidth="1"/>
    <col min="5893" max="5893" width="14.7109375" style="40" customWidth="1"/>
    <col min="5894" max="5894" width="15.7109375" style="40" customWidth="1"/>
    <col min="5895" max="6144" width="11.42578125" style="40"/>
    <col min="6145" max="6145" width="58.28515625" style="40" customWidth="1"/>
    <col min="6146" max="6148" width="15.7109375" style="40" customWidth="1"/>
    <col min="6149" max="6149" width="14.7109375" style="40" customWidth="1"/>
    <col min="6150" max="6150" width="15.7109375" style="40" customWidth="1"/>
    <col min="6151" max="6400" width="11.42578125" style="40"/>
    <col min="6401" max="6401" width="58.28515625" style="40" customWidth="1"/>
    <col min="6402" max="6404" width="15.7109375" style="40" customWidth="1"/>
    <col min="6405" max="6405" width="14.7109375" style="40" customWidth="1"/>
    <col min="6406" max="6406" width="15.7109375" style="40" customWidth="1"/>
    <col min="6407" max="6656" width="11.42578125" style="40"/>
    <col min="6657" max="6657" width="58.28515625" style="40" customWidth="1"/>
    <col min="6658" max="6660" width="15.7109375" style="40" customWidth="1"/>
    <col min="6661" max="6661" width="14.7109375" style="40" customWidth="1"/>
    <col min="6662" max="6662" width="15.7109375" style="40" customWidth="1"/>
    <col min="6663" max="6912" width="11.42578125" style="40"/>
    <col min="6913" max="6913" width="58.28515625" style="40" customWidth="1"/>
    <col min="6914" max="6916" width="15.7109375" style="40" customWidth="1"/>
    <col min="6917" max="6917" width="14.7109375" style="40" customWidth="1"/>
    <col min="6918" max="6918" width="15.7109375" style="40" customWidth="1"/>
    <col min="6919" max="7168" width="11.42578125" style="40"/>
    <col min="7169" max="7169" width="58.28515625" style="40" customWidth="1"/>
    <col min="7170" max="7172" width="15.7109375" style="40" customWidth="1"/>
    <col min="7173" max="7173" width="14.7109375" style="40" customWidth="1"/>
    <col min="7174" max="7174" width="15.7109375" style="40" customWidth="1"/>
    <col min="7175" max="7424" width="11.42578125" style="40"/>
    <col min="7425" max="7425" width="58.28515625" style="40" customWidth="1"/>
    <col min="7426" max="7428" width="15.7109375" style="40" customWidth="1"/>
    <col min="7429" max="7429" width="14.7109375" style="40" customWidth="1"/>
    <col min="7430" max="7430" width="15.7109375" style="40" customWidth="1"/>
    <col min="7431" max="7680" width="11.42578125" style="40"/>
    <col min="7681" max="7681" width="58.28515625" style="40" customWidth="1"/>
    <col min="7682" max="7684" width="15.7109375" style="40" customWidth="1"/>
    <col min="7685" max="7685" width="14.7109375" style="40" customWidth="1"/>
    <col min="7686" max="7686" width="15.7109375" style="40" customWidth="1"/>
    <col min="7687" max="7936" width="11.42578125" style="40"/>
    <col min="7937" max="7937" width="58.28515625" style="40" customWidth="1"/>
    <col min="7938" max="7940" width="15.7109375" style="40" customWidth="1"/>
    <col min="7941" max="7941" width="14.7109375" style="40" customWidth="1"/>
    <col min="7942" max="7942" width="15.7109375" style="40" customWidth="1"/>
    <col min="7943" max="8192" width="11.42578125" style="40"/>
    <col min="8193" max="8193" width="58.28515625" style="40" customWidth="1"/>
    <col min="8194" max="8196" width="15.7109375" style="40" customWidth="1"/>
    <col min="8197" max="8197" width="14.7109375" style="40" customWidth="1"/>
    <col min="8198" max="8198" width="15.7109375" style="40" customWidth="1"/>
    <col min="8199" max="8448" width="11.42578125" style="40"/>
    <col min="8449" max="8449" width="58.28515625" style="40" customWidth="1"/>
    <col min="8450" max="8452" width="15.7109375" style="40" customWidth="1"/>
    <col min="8453" max="8453" width="14.7109375" style="40" customWidth="1"/>
    <col min="8454" max="8454" width="15.7109375" style="40" customWidth="1"/>
    <col min="8455" max="8704" width="11.42578125" style="40"/>
    <col min="8705" max="8705" width="58.28515625" style="40" customWidth="1"/>
    <col min="8706" max="8708" width="15.7109375" style="40" customWidth="1"/>
    <col min="8709" max="8709" width="14.7109375" style="40" customWidth="1"/>
    <col min="8710" max="8710" width="15.7109375" style="40" customWidth="1"/>
    <col min="8711" max="8960" width="11.42578125" style="40"/>
    <col min="8961" max="8961" width="58.28515625" style="40" customWidth="1"/>
    <col min="8962" max="8964" width="15.7109375" style="40" customWidth="1"/>
    <col min="8965" max="8965" width="14.7109375" style="40" customWidth="1"/>
    <col min="8966" max="8966" width="15.7109375" style="40" customWidth="1"/>
    <col min="8967" max="9216" width="11.42578125" style="40"/>
    <col min="9217" max="9217" width="58.28515625" style="40" customWidth="1"/>
    <col min="9218" max="9220" width="15.7109375" style="40" customWidth="1"/>
    <col min="9221" max="9221" width="14.7109375" style="40" customWidth="1"/>
    <col min="9222" max="9222" width="15.7109375" style="40" customWidth="1"/>
    <col min="9223" max="9472" width="11.42578125" style="40"/>
    <col min="9473" max="9473" width="58.28515625" style="40" customWidth="1"/>
    <col min="9474" max="9476" width="15.7109375" style="40" customWidth="1"/>
    <col min="9477" max="9477" width="14.7109375" style="40" customWidth="1"/>
    <col min="9478" max="9478" width="15.7109375" style="40" customWidth="1"/>
    <col min="9479" max="9728" width="11.42578125" style="40"/>
    <col min="9729" max="9729" width="58.28515625" style="40" customWidth="1"/>
    <col min="9730" max="9732" width="15.7109375" style="40" customWidth="1"/>
    <col min="9733" max="9733" width="14.7109375" style="40" customWidth="1"/>
    <col min="9734" max="9734" width="15.7109375" style="40" customWidth="1"/>
    <col min="9735" max="9984" width="11.42578125" style="40"/>
    <col min="9985" max="9985" width="58.28515625" style="40" customWidth="1"/>
    <col min="9986" max="9988" width="15.7109375" style="40" customWidth="1"/>
    <col min="9989" max="9989" width="14.7109375" style="40" customWidth="1"/>
    <col min="9990" max="9990" width="15.7109375" style="40" customWidth="1"/>
    <col min="9991" max="10240" width="11.42578125" style="40"/>
    <col min="10241" max="10241" width="58.28515625" style="40" customWidth="1"/>
    <col min="10242" max="10244" width="15.7109375" style="40" customWidth="1"/>
    <col min="10245" max="10245" width="14.7109375" style="40" customWidth="1"/>
    <col min="10246" max="10246" width="15.7109375" style="40" customWidth="1"/>
    <col min="10247" max="10496" width="11.42578125" style="40"/>
    <col min="10497" max="10497" width="58.28515625" style="40" customWidth="1"/>
    <col min="10498" max="10500" width="15.7109375" style="40" customWidth="1"/>
    <col min="10501" max="10501" width="14.7109375" style="40" customWidth="1"/>
    <col min="10502" max="10502" width="15.7109375" style="40" customWidth="1"/>
    <col min="10503" max="10752" width="11.42578125" style="40"/>
    <col min="10753" max="10753" width="58.28515625" style="40" customWidth="1"/>
    <col min="10754" max="10756" width="15.7109375" style="40" customWidth="1"/>
    <col min="10757" max="10757" width="14.7109375" style="40" customWidth="1"/>
    <col min="10758" max="10758" width="15.7109375" style="40" customWidth="1"/>
    <col min="10759" max="11008" width="11.42578125" style="40"/>
    <col min="11009" max="11009" width="58.28515625" style="40" customWidth="1"/>
    <col min="11010" max="11012" width="15.7109375" style="40" customWidth="1"/>
    <col min="11013" max="11013" width="14.7109375" style="40" customWidth="1"/>
    <col min="11014" max="11014" width="15.7109375" style="40" customWidth="1"/>
    <col min="11015" max="11264" width="11.42578125" style="40"/>
    <col min="11265" max="11265" width="58.28515625" style="40" customWidth="1"/>
    <col min="11266" max="11268" width="15.7109375" style="40" customWidth="1"/>
    <col min="11269" max="11269" width="14.7109375" style="40" customWidth="1"/>
    <col min="11270" max="11270" width="15.7109375" style="40" customWidth="1"/>
    <col min="11271" max="11520" width="11.42578125" style="40"/>
    <col min="11521" max="11521" width="58.28515625" style="40" customWidth="1"/>
    <col min="11522" max="11524" width="15.7109375" style="40" customWidth="1"/>
    <col min="11525" max="11525" width="14.7109375" style="40" customWidth="1"/>
    <col min="11526" max="11526" width="15.7109375" style="40" customWidth="1"/>
    <col min="11527" max="11776" width="11.42578125" style="40"/>
    <col min="11777" max="11777" width="58.28515625" style="40" customWidth="1"/>
    <col min="11778" max="11780" width="15.7109375" style="40" customWidth="1"/>
    <col min="11781" max="11781" width="14.7109375" style="40" customWidth="1"/>
    <col min="11782" max="11782" width="15.7109375" style="40" customWidth="1"/>
    <col min="11783" max="12032" width="11.42578125" style="40"/>
    <col min="12033" max="12033" width="58.28515625" style="40" customWidth="1"/>
    <col min="12034" max="12036" width="15.7109375" style="40" customWidth="1"/>
    <col min="12037" max="12037" width="14.7109375" style="40" customWidth="1"/>
    <col min="12038" max="12038" width="15.7109375" style="40" customWidth="1"/>
    <col min="12039" max="12288" width="11.42578125" style="40"/>
    <col min="12289" max="12289" width="58.28515625" style="40" customWidth="1"/>
    <col min="12290" max="12292" width="15.7109375" style="40" customWidth="1"/>
    <col min="12293" max="12293" width="14.7109375" style="40" customWidth="1"/>
    <col min="12294" max="12294" width="15.7109375" style="40" customWidth="1"/>
    <col min="12295" max="12544" width="11.42578125" style="40"/>
    <col min="12545" max="12545" width="58.28515625" style="40" customWidth="1"/>
    <col min="12546" max="12548" width="15.7109375" style="40" customWidth="1"/>
    <col min="12549" max="12549" width="14.7109375" style="40" customWidth="1"/>
    <col min="12550" max="12550" width="15.7109375" style="40" customWidth="1"/>
    <col min="12551" max="12800" width="11.42578125" style="40"/>
    <col min="12801" max="12801" width="58.28515625" style="40" customWidth="1"/>
    <col min="12802" max="12804" width="15.7109375" style="40" customWidth="1"/>
    <col min="12805" max="12805" width="14.7109375" style="40" customWidth="1"/>
    <col min="12806" max="12806" width="15.7109375" style="40" customWidth="1"/>
    <col min="12807" max="13056" width="11.42578125" style="40"/>
    <col min="13057" max="13057" width="58.28515625" style="40" customWidth="1"/>
    <col min="13058" max="13060" width="15.7109375" style="40" customWidth="1"/>
    <col min="13061" max="13061" width="14.7109375" style="40" customWidth="1"/>
    <col min="13062" max="13062" width="15.7109375" style="40" customWidth="1"/>
    <col min="13063" max="13312" width="11.42578125" style="40"/>
    <col min="13313" max="13313" width="58.28515625" style="40" customWidth="1"/>
    <col min="13314" max="13316" width="15.7109375" style="40" customWidth="1"/>
    <col min="13317" max="13317" width="14.7109375" style="40" customWidth="1"/>
    <col min="13318" max="13318" width="15.7109375" style="40" customWidth="1"/>
    <col min="13319" max="13568" width="11.42578125" style="40"/>
    <col min="13569" max="13569" width="58.28515625" style="40" customWidth="1"/>
    <col min="13570" max="13572" width="15.7109375" style="40" customWidth="1"/>
    <col min="13573" max="13573" width="14.7109375" style="40" customWidth="1"/>
    <col min="13574" max="13574" width="15.7109375" style="40" customWidth="1"/>
    <col min="13575" max="13824" width="11.42578125" style="40"/>
    <col min="13825" max="13825" width="58.28515625" style="40" customWidth="1"/>
    <col min="13826" max="13828" width="15.7109375" style="40" customWidth="1"/>
    <col min="13829" max="13829" width="14.7109375" style="40" customWidth="1"/>
    <col min="13830" max="13830" width="15.7109375" style="40" customWidth="1"/>
    <col min="13831" max="14080" width="11.42578125" style="40"/>
    <col min="14081" max="14081" width="58.28515625" style="40" customWidth="1"/>
    <col min="14082" max="14084" width="15.7109375" style="40" customWidth="1"/>
    <col min="14085" max="14085" width="14.7109375" style="40" customWidth="1"/>
    <col min="14086" max="14086" width="15.7109375" style="40" customWidth="1"/>
    <col min="14087" max="14336" width="11.42578125" style="40"/>
    <col min="14337" max="14337" width="58.28515625" style="40" customWidth="1"/>
    <col min="14338" max="14340" width="15.7109375" style="40" customWidth="1"/>
    <col min="14341" max="14341" width="14.7109375" style="40" customWidth="1"/>
    <col min="14342" max="14342" width="15.7109375" style="40" customWidth="1"/>
    <col min="14343" max="14592" width="11.42578125" style="40"/>
    <col min="14593" max="14593" width="58.28515625" style="40" customWidth="1"/>
    <col min="14594" max="14596" width="15.7109375" style="40" customWidth="1"/>
    <col min="14597" max="14597" width="14.7109375" style="40" customWidth="1"/>
    <col min="14598" max="14598" width="15.7109375" style="40" customWidth="1"/>
    <col min="14599" max="14848" width="11.42578125" style="40"/>
    <col min="14849" max="14849" width="58.28515625" style="40" customWidth="1"/>
    <col min="14850" max="14852" width="15.7109375" style="40" customWidth="1"/>
    <col min="14853" max="14853" width="14.7109375" style="40" customWidth="1"/>
    <col min="14854" max="14854" width="15.7109375" style="40" customWidth="1"/>
    <col min="14855" max="15104" width="11.42578125" style="40"/>
    <col min="15105" max="15105" width="58.28515625" style="40" customWidth="1"/>
    <col min="15106" max="15108" width="15.7109375" style="40" customWidth="1"/>
    <col min="15109" max="15109" width="14.7109375" style="40" customWidth="1"/>
    <col min="15110" max="15110" width="15.7109375" style="40" customWidth="1"/>
    <col min="15111" max="15360" width="11.42578125" style="40"/>
    <col min="15361" max="15361" width="58.28515625" style="40" customWidth="1"/>
    <col min="15362" max="15364" width="15.7109375" style="40" customWidth="1"/>
    <col min="15365" max="15365" width="14.7109375" style="40" customWidth="1"/>
    <col min="15366" max="15366" width="15.7109375" style="40" customWidth="1"/>
    <col min="15367" max="15616" width="11.42578125" style="40"/>
    <col min="15617" max="15617" width="58.28515625" style="40" customWidth="1"/>
    <col min="15618" max="15620" width="15.7109375" style="40" customWidth="1"/>
    <col min="15621" max="15621" width="14.7109375" style="40" customWidth="1"/>
    <col min="15622" max="15622" width="15.7109375" style="40" customWidth="1"/>
    <col min="15623" max="15872" width="11.42578125" style="40"/>
    <col min="15873" max="15873" width="58.28515625" style="40" customWidth="1"/>
    <col min="15874" max="15876" width="15.7109375" style="40" customWidth="1"/>
    <col min="15877" max="15877" width="14.7109375" style="40" customWidth="1"/>
    <col min="15878" max="15878" width="15.7109375" style="40" customWidth="1"/>
    <col min="15879" max="16128" width="11.42578125" style="40"/>
    <col min="16129" max="16129" width="58.28515625" style="40" customWidth="1"/>
    <col min="16130" max="16132" width="15.7109375" style="40" customWidth="1"/>
    <col min="16133" max="16133" width="14.7109375" style="40" customWidth="1"/>
    <col min="16134" max="16134" width="15.7109375" style="40" customWidth="1"/>
    <col min="16135" max="16384" width="11.42578125" style="40"/>
  </cols>
  <sheetData>
    <row r="1" spans="1:6" s="88" customFormat="1" ht="30" customHeight="1" x14ac:dyDescent="0.25">
      <c r="A1" s="199" t="s">
        <v>271</v>
      </c>
      <c r="B1" s="199"/>
      <c r="C1" s="199"/>
      <c r="D1" s="199"/>
      <c r="E1" s="199"/>
      <c r="F1" s="199"/>
    </row>
    <row r="2" spans="1:6" s="88" customFormat="1" ht="15" customHeight="1" x14ac:dyDescent="0.25">
      <c r="A2" s="200" t="s">
        <v>201</v>
      </c>
      <c r="B2" s="200"/>
      <c r="C2" s="200"/>
      <c r="D2" s="200"/>
      <c r="E2" s="200"/>
      <c r="F2" s="200"/>
    </row>
    <row r="3" spans="1:6" s="88" customFormat="1" ht="15" customHeight="1" x14ac:dyDescent="0.25">
      <c r="A3" s="200" t="s">
        <v>2</v>
      </c>
      <c r="B3" s="200"/>
      <c r="C3" s="200"/>
      <c r="D3" s="200"/>
      <c r="E3" s="200"/>
      <c r="F3" s="200"/>
    </row>
    <row r="4" spans="1:6" s="89" customFormat="1" ht="30" customHeight="1" x14ac:dyDescent="0.2">
      <c r="A4" s="201" t="s">
        <v>3</v>
      </c>
      <c r="B4" s="201"/>
      <c r="C4" s="201"/>
      <c r="D4" s="201"/>
      <c r="E4" s="201"/>
      <c r="F4" s="201"/>
    </row>
    <row r="5" spans="1:6" ht="15" customHeight="1" x14ac:dyDescent="0.2">
      <c r="A5" s="37"/>
      <c r="B5" s="39"/>
      <c r="C5" s="39"/>
      <c r="D5" s="39"/>
      <c r="E5" s="39"/>
      <c r="F5" s="39"/>
    </row>
    <row r="6" spans="1:6" ht="30" customHeight="1" x14ac:dyDescent="0.2">
      <c r="A6" s="49" t="s">
        <v>284</v>
      </c>
      <c r="B6" s="90" t="s">
        <v>272</v>
      </c>
      <c r="C6" s="90" t="s">
        <v>273</v>
      </c>
      <c r="D6" s="90" t="s">
        <v>274</v>
      </c>
      <c r="E6" s="91" t="s">
        <v>17</v>
      </c>
      <c r="F6" s="90" t="s">
        <v>18</v>
      </c>
    </row>
    <row r="7" spans="1:6" s="39" customFormat="1" ht="15" customHeight="1" x14ac:dyDescent="0.2">
      <c r="A7" s="47" t="s">
        <v>183</v>
      </c>
      <c r="B7" s="48">
        <v>20249.462010000003</v>
      </c>
      <c r="C7" s="48">
        <v>0</v>
      </c>
      <c r="D7" s="48">
        <v>0</v>
      </c>
      <c r="E7" s="48">
        <v>20249.462010000003</v>
      </c>
      <c r="F7" s="269">
        <v>9.0506913798681018E-3</v>
      </c>
    </row>
    <row r="8" spans="1:6" s="39" customFormat="1" ht="15" customHeight="1" x14ac:dyDescent="0.2">
      <c r="A8" s="47" t="s">
        <v>184</v>
      </c>
      <c r="B8" s="48">
        <v>7603.8354900000004</v>
      </c>
      <c r="C8" s="48">
        <v>16219.123449999999</v>
      </c>
      <c r="D8" s="48">
        <v>0</v>
      </c>
      <c r="E8" s="48">
        <v>23822.95894</v>
      </c>
      <c r="F8" s="269">
        <v>1.0647900127654292E-2</v>
      </c>
    </row>
    <row r="9" spans="1:6" s="39" customFormat="1" ht="15" customHeight="1" x14ac:dyDescent="0.2">
      <c r="A9" s="47" t="s">
        <v>185</v>
      </c>
      <c r="B9" s="48">
        <v>13960.907279999999</v>
      </c>
      <c r="C9" s="48">
        <v>19745.41734</v>
      </c>
      <c r="D9" s="48">
        <v>0</v>
      </c>
      <c r="E9" s="48">
        <v>33706.324619999999</v>
      </c>
      <c r="F9" s="269">
        <v>1.5065365269191661E-2</v>
      </c>
    </row>
    <row r="10" spans="1:6" s="39" customFormat="1" ht="15" customHeight="1" x14ac:dyDescent="0.2">
      <c r="A10" s="47" t="s">
        <v>186</v>
      </c>
      <c r="B10" s="48">
        <v>64232.357230000001</v>
      </c>
      <c r="C10" s="48">
        <v>37136.574800000002</v>
      </c>
      <c r="D10" s="48">
        <v>15047.398339999998</v>
      </c>
      <c r="E10" s="48">
        <v>116416.33037</v>
      </c>
      <c r="F10" s="269">
        <v>5.203339610876092E-2</v>
      </c>
    </row>
    <row r="11" spans="1:6" s="39" customFormat="1" ht="15" customHeight="1" x14ac:dyDescent="0.2">
      <c r="A11" s="47" t="s">
        <v>187</v>
      </c>
      <c r="B11" s="48">
        <v>178715.08861999999</v>
      </c>
      <c r="C11" s="48">
        <v>65006.878530000002</v>
      </c>
      <c r="D11" s="48">
        <v>46247.509359999996</v>
      </c>
      <c r="E11" s="48">
        <v>289969.47650999995</v>
      </c>
      <c r="F11" s="269">
        <v>0.12960464036910591</v>
      </c>
    </row>
    <row r="12" spans="1:6" s="39" customFormat="1" ht="15" customHeight="1" x14ac:dyDescent="0.2">
      <c r="A12" s="47" t="s">
        <v>188</v>
      </c>
      <c r="B12" s="48">
        <v>533096.99063999997</v>
      </c>
      <c r="C12" s="48">
        <v>201040.85587</v>
      </c>
      <c r="D12" s="48">
        <v>106856.10739999999</v>
      </c>
      <c r="E12" s="48">
        <v>840993.95390999992</v>
      </c>
      <c r="F12" s="269">
        <v>0.37589031873614837</v>
      </c>
    </row>
    <row r="13" spans="1:6" s="39" customFormat="1" ht="15" customHeight="1" x14ac:dyDescent="0.2">
      <c r="A13" s="47" t="s">
        <v>189</v>
      </c>
      <c r="B13" s="48">
        <v>360706.34469</v>
      </c>
      <c r="C13" s="48">
        <v>106071.33684</v>
      </c>
      <c r="D13" s="48">
        <v>64174.383650000003</v>
      </c>
      <c r="E13" s="48">
        <v>530952.06518000003</v>
      </c>
      <c r="F13" s="269">
        <v>0.23731412108996533</v>
      </c>
    </row>
    <row r="14" spans="1:6" s="39" customFormat="1" ht="15" customHeight="1" x14ac:dyDescent="0.2">
      <c r="A14" s="47" t="s">
        <v>190</v>
      </c>
      <c r="B14" s="48">
        <v>141864.75040000005</v>
      </c>
      <c r="C14" s="48">
        <v>34647.69086000001</v>
      </c>
      <c r="D14" s="48">
        <v>27355.470200000003</v>
      </c>
      <c r="E14" s="48">
        <v>203867.91146000006</v>
      </c>
      <c r="F14" s="269">
        <v>9.1120719551538137E-2</v>
      </c>
    </row>
    <row r="15" spans="1:6" s="39" customFormat="1" ht="15" customHeight="1" x14ac:dyDescent="0.2">
      <c r="A15" s="47" t="s">
        <v>191</v>
      </c>
      <c r="B15" s="48">
        <v>48473.540729999993</v>
      </c>
      <c r="C15" s="48">
        <v>13966.730270000002</v>
      </c>
      <c r="D15" s="48">
        <v>12218.283089999999</v>
      </c>
      <c r="E15" s="48">
        <v>74658.554089999991</v>
      </c>
      <c r="F15" s="269">
        <v>3.3369357250186978E-2</v>
      </c>
    </row>
    <row r="16" spans="1:6" s="39" customFormat="1" ht="15" customHeight="1" x14ac:dyDescent="0.2">
      <c r="A16" s="47" t="s">
        <v>192</v>
      </c>
      <c r="B16" s="48">
        <v>31436.73547</v>
      </c>
      <c r="C16" s="48">
        <v>9646.0208599999987</v>
      </c>
      <c r="D16" s="48">
        <v>9772.5949999999993</v>
      </c>
      <c r="E16" s="48">
        <v>50855.351329999998</v>
      </c>
      <c r="F16" s="269">
        <v>2.2730287336784151E-2</v>
      </c>
    </row>
    <row r="17" spans="1:6" s="39" customFormat="1" ht="15" customHeight="1" x14ac:dyDescent="0.2">
      <c r="A17" s="47" t="s">
        <v>193</v>
      </c>
      <c r="B17" s="48">
        <v>20928.094510000003</v>
      </c>
      <c r="C17" s="48">
        <v>7452.2921299999998</v>
      </c>
      <c r="D17" s="48">
        <v>9896.8464000000004</v>
      </c>
      <c r="E17" s="48">
        <v>38277.233040000006</v>
      </c>
      <c r="F17" s="269">
        <v>1.71083766546117E-2</v>
      </c>
    </row>
    <row r="18" spans="1:6" s="39" customFormat="1" ht="15" customHeight="1" x14ac:dyDescent="0.2">
      <c r="A18" s="47" t="s">
        <v>194</v>
      </c>
      <c r="B18" s="48">
        <v>7500.7611099999995</v>
      </c>
      <c r="C18" s="48">
        <v>2699.4025999999999</v>
      </c>
      <c r="D18" s="48">
        <v>2714.0480800000005</v>
      </c>
      <c r="E18" s="48">
        <v>12914.211789999999</v>
      </c>
      <c r="F18" s="269">
        <v>5.7721308974936067E-3</v>
      </c>
    </row>
    <row r="19" spans="1:6" s="39" customFormat="1" ht="15" customHeight="1" x14ac:dyDescent="0.2">
      <c r="A19" s="47" t="s">
        <v>195</v>
      </c>
      <c r="B19" s="48">
        <v>305.13335999999998</v>
      </c>
      <c r="C19" s="48">
        <v>116.72029999999998</v>
      </c>
      <c r="D19" s="48">
        <v>91.465820000000008</v>
      </c>
      <c r="E19" s="48">
        <v>513.31948</v>
      </c>
      <c r="F19" s="269">
        <v>2.2943306792348584E-4</v>
      </c>
    </row>
    <row r="20" spans="1:6" s="39" customFormat="1" ht="15" customHeight="1" x14ac:dyDescent="0.2">
      <c r="A20" s="47" t="s">
        <v>196</v>
      </c>
      <c r="B20" s="48">
        <v>99.488520000000008</v>
      </c>
      <c r="C20" s="48">
        <v>19.050360000000001</v>
      </c>
      <c r="D20" s="48">
        <v>23</v>
      </c>
      <c r="E20" s="48">
        <v>141.53888000000001</v>
      </c>
      <c r="F20" s="269">
        <v>6.3262160767508984E-5</v>
      </c>
    </row>
    <row r="21" spans="1:6" s="39" customFormat="1" ht="15" customHeight="1" x14ac:dyDescent="0.2">
      <c r="A21" s="270" t="s">
        <v>37</v>
      </c>
      <c r="B21" s="271">
        <v>1429173.49006</v>
      </c>
      <c r="C21" s="271">
        <v>513768.09421000001</v>
      </c>
      <c r="D21" s="271">
        <v>294397.10733999993</v>
      </c>
      <c r="E21" s="271">
        <v>2237338.6916099996</v>
      </c>
      <c r="F21" s="272">
        <v>1</v>
      </c>
    </row>
    <row r="22" spans="1:6" s="162" customFormat="1" ht="15" customHeight="1" x14ac:dyDescent="0.2">
      <c r="A22" s="47" t="s">
        <v>152</v>
      </c>
      <c r="B22" s="56">
        <v>0.63878280718935754</v>
      </c>
      <c r="C22" s="56">
        <v>0.22963358035000506</v>
      </c>
      <c r="D22" s="56">
        <v>0.13158361246063749</v>
      </c>
      <c r="E22" s="56">
        <v>1</v>
      </c>
      <c r="F22" s="56"/>
    </row>
    <row r="23" spans="1:6" ht="30" customHeight="1" x14ac:dyDescent="0.2">
      <c r="A23" s="49" t="s">
        <v>204</v>
      </c>
      <c r="B23" s="90" t="s">
        <v>272</v>
      </c>
      <c r="C23" s="90" t="s">
        <v>273</v>
      </c>
      <c r="D23" s="90" t="s">
        <v>274</v>
      </c>
      <c r="E23" s="91" t="s">
        <v>105</v>
      </c>
      <c r="F23" s="90" t="s">
        <v>18</v>
      </c>
    </row>
    <row r="24" spans="1:6" s="39" customFormat="1" ht="15" customHeight="1" x14ac:dyDescent="0.2">
      <c r="A24" s="47" t="s">
        <v>183</v>
      </c>
      <c r="B24" s="48">
        <v>1</v>
      </c>
      <c r="C24" s="48">
        <v>0</v>
      </c>
      <c r="D24" s="48">
        <v>0</v>
      </c>
      <c r="E24" s="48">
        <v>1</v>
      </c>
      <c r="F24" s="269">
        <v>1.2247397428046539E-4</v>
      </c>
    </row>
    <row r="25" spans="1:6" s="39" customFormat="1" ht="15" customHeight="1" x14ac:dyDescent="0.2">
      <c r="A25" s="47" t="s">
        <v>184</v>
      </c>
      <c r="B25" s="48">
        <v>1</v>
      </c>
      <c r="C25" s="48">
        <v>2</v>
      </c>
      <c r="D25" s="48">
        <v>0</v>
      </c>
      <c r="E25" s="48">
        <v>3</v>
      </c>
      <c r="F25" s="269">
        <v>3.6742192284139623E-4</v>
      </c>
    </row>
    <row r="26" spans="1:6" s="39" customFormat="1" ht="15" customHeight="1" x14ac:dyDescent="0.2">
      <c r="A26" s="47" t="s">
        <v>185</v>
      </c>
      <c r="B26" s="48">
        <v>3</v>
      </c>
      <c r="C26" s="48">
        <v>4</v>
      </c>
      <c r="D26" s="48">
        <v>0</v>
      </c>
      <c r="E26" s="48">
        <v>7</v>
      </c>
      <c r="F26" s="269">
        <v>8.5731781996325779E-4</v>
      </c>
    </row>
    <row r="27" spans="1:6" s="39" customFormat="1" ht="15" customHeight="1" x14ac:dyDescent="0.2">
      <c r="A27" s="47" t="s">
        <v>186</v>
      </c>
      <c r="B27" s="48">
        <v>35</v>
      </c>
      <c r="C27" s="48">
        <v>20</v>
      </c>
      <c r="D27" s="48">
        <v>8</v>
      </c>
      <c r="E27" s="48">
        <v>63</v>
      </c>
      <c r="F27" s="269">
        <v>7.71586037966932E-3</v>
      </c>
    </row>
    <row r="28" spans="1:6" s="39" customFormat="1" ht="15" customHeight="1" x14ac:dyDescent="0.2">
      <c r="A28" s="47" t="s">
        <v>187</v>
      </c>
      <c r="B28" s="48">
        <v>198</v>
      </c>
      <c r="C28" s="48">
        <v>75</v>
      </c>
      <c r="D28" s="48">
        <v>56</v>
      </c>
      <c r="E28" s="48">
        <v>329</v>
      </c>
      <c r="F28" s="269">
        <v>4.0293937538273115E-2</v>
      </c>
    </row>
    <row r="29" spans="1:6" s="39" customFormat="1" ht="15" customHeight="1" x14ac:dyDescent="0.2">
      <c r="A29" s="47" t="s">
        <v>188</v>
      </c>
      <c r="B29" s="48">
        <v>1151</v>
      </c>
      <c r="C29" s="48">
        <v>427</v>
      </c>
      <c r="D29" s="48">
        <v>225</v>
      </c>
      <c r="E29" s="48">
        <v>1803</v>
      </c>
      <c r="F29" s="269">
        <v>0.22082057562767912</v>
      </c>
    </row>
    <row r="30" spans="1:6" s="39" customFormat="1" ht="15" customHeight="1" x14ac:dyDescent="0.2">
      <c r="A30" s="47" t="s">
        <v>189</v>
      </c>
      <c r="B30" s="48">
        <v>1339</v>
      </c>
      <c r="C30" s="48">
        <v>385</v>
      </c>
      <c r="D30" s="48">
        <v>242</v>
      </c>
      <c r="E30" s="48">
        <v>1966</v>
      </c>
      <c r="F30" s="269">
        <v>0.24078383343539497</v>
      </c>
    </row>
    <row r="31" spans="1:6" s="39" customFormat="1" ht="15" customHeight="1" x14ac:dyDescent="0.2">
      <c r="A31" s="47" t="s">
        <v>190</v>
      </c>
      <c r="B31" s="48">
        <v>832</v>
      </c>
      <c r="C31" s="48">
        <v>201</v>
      </c>
      <c r="D31" s="48">
        <v>162</v>
      </c>
      <c r="E31" s="48">
        <v>1195</v>
      </c>
      <c r="F31" s="269">
        <v>0.14635639926515615</v>
      </c>
    </row>
    <row r="32" spans="1:6" s="39" customFormat="1" ht="15" customHeight="1" x14ac:dyDescent="0.2">
      <c r="A32" s="47" t="s">
        <v>191</v>
      </c>
      <c r="B32" s="48">
        <v>402</v>
      </c>
      <c r="C32" s="48">
        <v>116</v>
      </c>
      <c r="D32" s="48">
        <v>102</v>
      </c>
      <c r="E32" s="48">
        <v>620</v>
      </c>
      <c r="F32" s="269">
        <v>7.593386405388855E-2</v>
      </c>
    </row>
    <row r="33" spans="1:6" s="39" customFormat="1" ht="15" customHeight="1" x14ac:dyDescent="0.2">
      <c r="A33" s="47" t="s">
        <v>192</v>
      </c>
      <c r="B33" s="48">
        <v>365</v>
      </c>
      <c r="C33" s="48">
        <v>112</v>
      </c>
      <c r="D33" s="48">
        <v>114</v>
      </c>
      <c r="E33" s="48">
        <v>591</v>
      </c>
      <c r="F33" s="269">
        <v>7.2382118799755049E-2</v>
      </c>
    </row>
    <row r="34" spans="1:6" s="39" customFormat="1" ht="15" customHeight="1" x14ac:dyDescent="0.2">
      <c r="A34" s="47" t="s">
        <v>193</v>
      </c>
      <c r="B34" s="48">
        <v>413</v>
      </c>
      <c r="C34" s="48">
        <v>145</v>
      </c>
      <c r="D34" s="48">
        <v>194</v>
      </c>
      <c r="E34" s="48">
        <v>752</v>
      </c>
      <c r="F34" s="269">
        <v>9.210042865890998E-2</v>
      </c>
    </row>
    <row r="35" spans="1:6" s="39" customFormat="1" ht="15" customHeight="1" x14ac:dyDescent="0.2">
      <c r="A35" s="47" t="s">
        <v>194</v>
      </c>
      <c r="B35" s="48">
        <v>395</v>
      </c>
      <c r="C35" s="48">
        <v>136</v>
      </c>
      <c r="D35" s="48">
        <v>125</v>
      </c>
      <c r="E35" s="48">
        <v>656</v>
      </c>
      <c r="F35" s="269">
        <v>8.0342927127985297E-2</v>
      </c>
    </row>
    <row r="36" spans="1:6" s="39" customFormat="1" ht="15" customHeight="1" x14ac:dyDescent="0.2">
      <c r="A36" s="47" t="s">
        <v>195</v>
      </c>
      <c r="B36" s="48">
        <v>60</v>
      </c>
      <c r="C36" s="48">
        <v>22</v>
      </c>
      <c r="D36" s="48">
        <v>18</v>
      </c>
      <c r="E36" s="48">
        <v>100</v>
      </c>
      <c r="F36" s="269">
        <v>1.2247397428046539E-2</v>
      </c>
    </row>
    <row r="37" spans="1:6" s="39" customFormat="1" ht="15" customHeight="1" x14ac:dyDescent="0.2">
      <c r="A37" s="47" t="s">
        <v>196</v>
      </c>
      <c r="B37" s="48">
        <v>55</v>
      </c>
      <c r="C37" s="48">
        <v>12</v>
      </c>
      <c r="D37" s="48">
        <v>12</v>
      </c>
      <c r="E37" s="48">
        <v>79</v>
      </c>
      <c r="F37" s="269">
        <v>9.6754439681567671E-3</v>
      </c>
    </row>
    <row r="38" spans="1:6" s="39" customFormat="1" ht="15" customHeight="1" x14ac:dyDescent="0.2">
      <c r="A38" s="270" t="s">
        <v>214</v>
      </c>
      <c r="B38" s="271">
        <v>5250</v>
      </c>
      <c r="C38" s="271">
        <v>1657</v>
      </c>
      <c r="D38" s="271">
        <v>1258</v>
      </c>
      <c r="E38" s="271">
        <v>8165</v>
      </c>
      <c r="F38" s="272">
        <v>1</v>
      </c>
    </row>
    <row r="39" spans="1:6" ht="15" customHeight="1" x14ac:dyDescent="0.2">
      <c r="A39" s="47" t="s">
        <v>152</v>
      </c>
      <c r="B39" s="56">
        <v>0.64298836497244338</v>
      </c>
      <c r="C39" s="56">
        <v>0.20293937538273116</v>
      </c>
      <c r="D39" s="56">
        <v>0.15407225964482549</v>
      </c>
      <c r="E39" s="56">
        <v>1</v>
      </c>
      <c r="F39" s="56"/>
    </row>
    <row r="40" spans="1:6" ht="15" customHeight="1" thickBot="1" x14ac:dyDescent="0.25">
      <c r="A40" s="110"/>
      <c r="B40" s="98"/>
      <c r="C40" s="99"/>
      <c r="D40" s="99"/>
      <c r="E40" s="99"/>
      <c r="F40" s="99"/>
    </row>
    <row r="41" spans="1:6" ht="15" customHeight="1" thickTop="1" x14ac:dyDescent="0.2">
      <c r="A41" s="54" t="s">
        <v>39</v>
      </c>
      <c r="B41" s="55"/>
      <c r="C41" s="56"/>
      <c r="D41" s="56"/>
      <c r="E41" s="55"/>
      <c r="F41" s="55"/>
    </row>
    <row r="42" spans="1:6" ht="15" customHeight="1" x14ac:dyDescent="0.2">
      <c r="A42" s="39"/>
      <c r="B42" s="39"/>
      <c r="C42" s="48"/>
      <c r="D42" s="48"/>
      <c r="E42" s="39"/>
      <c r="F42" s="55"/>
    </row>
    <row r="43" spans="1:6" ht="15" customHeight="1" x14ac:dyDescent="0.2">
      <c r="A43" s="37"/>
      <c r="B43" s="39"/>
      <c r="C43" s="48"/>
      <c r="D43" s="48"/>
      <c r="E43" s="39"/>
      <c r="F43" s="55"/>
    </row>
  </sheetData>
  <mergeCells count="4">
    <mergeCell ref="A1:F1"/>
    <mergeCell ref="A2:F2"/>
    <mergeCell ref="A3:F3"/>
    <mergeCell ref="A4:F4"/>
  </mergeCells>
  <pageMargins left="0.93" right="0.66" top="0.68" bottom="0.6" header="0.5" footer="0.5"/>
  <pageSetup scale="45" orientation="landscape" horizontalDpi="300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27CC6-958C-4748-B1A7-5C48A28E6ED2}">
  <sheetPr codeName="Sheet9">
    <pageSetUpPr fitToPage="1"/>
  </sheetPr>
  <dimension ref="A1:Y28"/>
  <sheetViews>
    <sheetView zoomScale="115" zoomScaleNormal="115" workbookViewId="0">
      <selection activeCell="H15" sqref="H15"/>
    </sheetView>
  </sheetViews>
  <sheetFormatPr baseColWidth="10" defaultRowHeight="12.75" x14ac:dyDescent="0.2"/>
  <cols>
    <col min="1" max="1" width="36.7109375" style="24" customWidth="1"/>
    <col min="2" max="2" width="9.5703125" bestFit="1" customWidth="1"/>
    <col min="3" max="4" width="7.85546875" bestFit="1" customWidth="1"/>
    <col min="5" max="5" width="6.85546875" bestFit="1" customWidth="1"/>
    <col min="6" max="11" width="7.85546875" bestFit="1" customWidth="1"/>
    <col min="12" max="12" width="7.5703125" bestFit="1" customWidth="1"/>
    <col min="13" max="13" width="6.5703125" bestFit="1" customWidth="1"/>
    <col min="14" max="15" width="7.85546875" bestFit="1" customWidth="1"/>
    <col min="16" max="18" width="6.5703125" bestFit="1" customWidth="1"/>
    <col min="19" max="19" width="7.85546875" style="278" bestFit="1" customWidth="1"/>
    <col min="20" max="20" width="6.5703125" bestFit="1" customWidth="1"/>
    <col min="21" max="21" width="7.85546875" bestFit="1" customWidth="1"/>
    <col min="22" max="24" width="11.42578125" customWidth="1"/>
    <col min="25" max="25" width="12.7109375" bestFit="1" customWidth="1"/>
    <col min="26" max="256" width="9.140625" customWidth="1"/>
    <col min="257" max="257" width="36.7109375" customWidth="1"/>
    <col min="258" max="258" width="9.5703125" bestFit="1" customWidth="1"/>
    <col min="259" max="260" width="7.85546875" bestFit="1" customWidth="1"/>
    <col min="261" max="261" width="6.85546875" bestFit="1" customWidth="1"/>
    <col min="262" max="267" width="7.85546875" bestFit="1" customWidth="1"/>
    <col min="268" max="268" width="7.5703125" bestFit="1" customWidth="1"/>
    <col min="269" max="269" width="6.5703125" bestFit="1" customWidth="1"/>
    <col min="270" max="271" width="7.85546875" bestFit="1" customWidth="1"/>
    <col min="272" max="274" width="6.5703125" bestFit="1" customWidth="1"/>
    <col min="275" max="275" width="7.85546875" bestFit="1" customWidth="1"/>
    <col min="276" max="276" width="6.5703125" bestFit="1" customWidth="1"/>
    <col min="277" max="277" width="7.85546875" bestFit="1" customWidth="1"/>
    <col min="281" max="281" width="12.7109375" bestFit="1" customWidth="1"/>
    <col min="282" max="512" width="9.140625" customWidth="1"/>
    <col min="513" max="513" width="36.7109375" customWidth="1"/>
    <col min="514" max="514" width="9.5703125" bestFit="1" customWidth="1"/>
    <col min="515" max="516" width="7.85546875" bestFit="1" customWidth="1"/>
    <col min="517" max="517" width="6.85546875" bestFit="1" customWidth="1"/>
    <col min="518" max="523" width="7.85546875" bestFit="1" customWidth="1"/>
    <col min="524" max="524" width="7.5703125" bestFit="1" customWidth="1"/>
    <col min="525" max="525" width="6.5703125" bestFit="1" customWidth="1"/>
    <col min="526" max="527" width="7.85546875" bestFit="1" customWidth="1"/>
    <col min="528" max="530" width="6.5703125" bestFit="1" customWidth="1"/>
    <col min="531" max="531" width="7.85546875" bestFit="1" customWidth="1"/>
    <col min="532" max="532" width="6.5703125" bestFit="1" customWidth="1"/>
    <col min="533" max="533" width="7.85546875" bestFit="1" customWidth="1"/>
    <col min="537" max="537" width="12.7109375" bestFit="1" customWidth="1"/>
    <col min="538" max="768" width="9.140625" customWidth="1"/>
    <col min="769" max="769" width="36.7109375" customWidth="1"/>
    <col min="770" max="770" width="9.5703125" bestFit="1" customWidth="1"/>
    <col min="771" max="772" width="7.85546875" bestFit="1" customWidth="1"/>
    <col min="773" max="773" width="6.85546875" bestFit="1" customWidth="1"/>
    <col min="774" max="779" width="7.85546875" bestFit="1" customWidth="1"/>
    <col min="780" max="780" width="7.5703125" bestFit="1" customWidth="1"/>
    <col min="781" max="781" width="6.5703125" bestFit="1" customWidth="1"/>
    <col min="782" max="783" width="7.85546875" bestFit="1" customWidth="1"/>
    <col min="784" max="786" width="6.5703125" bestFit="1" customWidth="1"/>
    <col min="787" max="787" width="7.85546875" bestFit="1" customWidth="1"/>
    <col min="788" max="788" width="6.5703125" bestFit="1" customWidth="1"/>
    <col min="789" max="789" width="7.85546875" bestFit="1" customWidth="1"/>
    <col min="793" max="793" width="12.7109375" bestFit="1" customWidth="1"/>
    <col min="794" max="1024" width="9.140625" customWidth="1"/>
    <col min="1025" max="1025" width="36.7109375" customWidth="1"/>
    <col min="1026" max="1026" width="9.5703125" bestFit="1" customWidth="1"/>
    <col min="1027" max="1028" width="7.85546875" bestFit="1" customWidth="1"/>
    <col min="1029" max="1029" width="6.85546875" bestFit="1" customWidth="1"/>
    <col min="1030" max="1035" width="7.85546875" bestFit="1" customWidth="1"/>
    <col min="1036" max="1036" width="7.5703125" bestFit="1" customWidth="1"/>
    <col min="1037" max="1037" width="6.5703125" bestFit="1" customWidth="1"/>
    <col min="1038" max="1039" width="7.85546875" bestFit="1" customWidth="1"/>
    <col min="1040" max="1042" width="6.5703125" bestFit="1" customWidth="1"/>
    <col min="1043" max="1043" width="7.85546875" bestFit="1" customWidth="1"/>
    <col min="1044" max="1044" width="6.5703125" bestFit="1" customWidth="1"/>
    <col min="1045" max="1045" width="7.85546875" bestFit="1" customWidth="1"/>
    <col min="1049" max="1049" width="12.7109375" bestFit="1" customWidth="1"/>
    <col min="1050" max="1280" width="9.140625" customWidth="1"/>
    <col min="1281" max="1281" width="36.7109375" customWidth="1"/>
    <col min="1282" max="1282" width="9.5703125" bestFit="1" customWidth="1"/>
    <col min="1283" max="1284" width="7.85546875" bestFit="1" customWidth="1"/>
    <col min="1285" max="1285" width="6.85546875" bestFit="1" customWidth="1"/>
    <col min="1286" max="1291" width="7.85546875" bestFit="1" customWidth="1"/>
    <col min="1292" max="1292" width="7.5703125" bestFit="1" customWidth="1"/>
    <col min="1293" max="1293" width="6.5703125" bestFit="1" customWidth="1"/>
    <col min="1294" max="1295" width="7.85546875" bestFit="1" customWidth="1"/>
    <col min="1296" max="1298" width="6.5703125" bestFit="1" customWidth="1"/>
    <col min="1299" max="1299" width="7.85546875" bestFit="1" customWidth="1"/>
    <col min="1300" max="1300" width="6.5703125" bestFit="1" customWidth="1"/>
    <col min="1301" max="1301" width="7.85546875" bestFit="1" customWidth="1"/>
    <col min="1305" max="1305" width="12.7109375" bestFit="1" customWidth="1"/>
    <col min="1306" max="1536" width="9.140625" customWidth="1"/>
    <col min="1537" max="1537" width="36.7109375" customWidth="1"/>
    <col min="1538" max="1538" width="9.5703125" bestFit="1" customWidth="1"/>
    <col min="1539" max="1540" width="7.85546875" bestFit="1" customWidth="1"/>
    <col min="1541" max="1541" width="6.85546875" bestFit="1" customWidth="1"/>
    <col min="1542" max="1547" width="7.85546875" bestFit="1" customWidth="1"/>
    <col min="1548" max="1548" width="7.5703125" bestFit="1" customWidth="1"/>
    <col min="1549" max="1549" width="6.5703125" bestFit="1" customWidth="1"/>
    <col min="1550" max="1551" width="7.85546875" bestFit="1" customWidth="1"/>
    <col min="1552" max="1554" width="6.5703125" bestFit="1" customWidth="1"/>
    <col min="1555" max="1555" width="7.85546875" bestFit="1" customWidth="1"/>
    <col min="1556" max="1556" width="6.5703125" bestFit="1" customWidth="1"/>
    <col min="1557" max="1557" width="7.85546875" bestFit="1" customWidth="1"/>
    <col min="1561" max="1561" width="12.7109375" bestFit="1" customWidth="1"/>
    <col min="1562" max="1792" width="9.140625" customWidth="1"/>
    <col min="1793" max="1793" width="36.7109375" customWidth="1"/>
    <col min="1794" max="1794" width="9.5703125" bestFit="1" customWidth="1"/>
    <col min="1795" max="1796" width="7.85546875" bestFit="1" customWidth="1"/>
    <col min="1797" max="1797" width="6.85546875" bestFit="1" customWidth="1"/>
    <col min="1798" max="1803" width="7.85546875" bestFit="1" customWidth="1"/>
    <col min="1804" max="1804" width="7.5703125" bestFit="1" customWidth="1"/>
    <col min="1805" max="1805" width="6.5703125" bestFit="1" customWidth="1"/>
    <col min="1806" max="1807" width="7.85546875" bestFit="1" customWidth="1"/>
    <col min="1808" max="1810" width="6.5703125" bestFit="1" customWidth="1"/>
    <col min="1811" max="1811" width="7.85546875" bestFit="1" customWidth="1"/>
    <col min="1812" max="1812" width="6.5703125" bestFit="1" customWidth="1"/>
    <col min="1813" max="1813" width="7.85546875" bestFit="1" customWidth="1"/>
    <col min="1817" max="1817" width="12.7109375" bestFit="1" customWidth="1"/>
    <col min="1818" max="2048" width="9.140625" customWidth="1"/>
    <col min="2049" max="2049" width="36.7109375" customWidth="1"/>
    <col min="2050" max="2050" width="9.5703125" bestFit="1" customWidth="1"/>
    <col min="2051" max="2052" width="7.85546875" bestFit="1" customWidth="1"/>
    <col min="2053" max="2053" width="6.85546875" bestFit="1" customWidth="1"/>
    <col min="2054" max="2059" width="7.85546875" bestFit="1" customWidth="1"/>
    <col min="2060" max="2060" width="7.5703125" bestFit="1" customWidth="1"/>
    <col min="2061" max="2061" width="6.5703125" bestFit="1" customWidth="1"/>
    <col min="2062" max="2063" width="7.85546875" bestFit="1" customWidth="1"/>
    <col min="2064" max="2066" width="6.5703125" bestFit="1" customWidth="1"/>
    <col min="2067" max="2067" width="7.85546875" bestFit="1" customWidth="1"/>
    <col min="2068" max="2068" width="6.5703125" bestFit="1" customWidth="1"/>
    <col min="2069" max="2069" width="7.85546875" bestFit="1" customWidth="1"/>
    <col min="2073" max="2073" width="12.7109375" bestFit="1" customWidth="1"/>
    <col min="2074" max="2304" width="9.140625" customWidth="1"/>
    <col min="2305" max="2305" width="36.7109375" customWidth="1"/>
    <col min="2306" max="2306" width="9.5703125" bestFit="1" customWidth="1"/>
    <col min="2307" max="2308" width="7.85546875" bestFit="1" customWidth="1"/>
    <col min="2309" max="2309" width="6.85546875" bestFit="1" customWidth="1"/>
    <col min="2310" max="2315" width="7.85546875" bestFit="1" customWidth="1"/>
    <col min="2316" max="2316" width="7.5703125" bestFit="1" customWidth="1"/>
    <col min="2317" max="2317" width="6.5703125" bestFit="1" customWidth="1"/>
    <col min="2318" max="2319" width="7.85546875" bestFit="1" customWidth="1"/>
    <col min="2320" max="2322" width="6.5703125" bestFit="1" customWidth="1"/>
    <col min="2323" max="2323" width="7.85546875" bestFit="1" customWidth="1"/>
    <col min="2324" max="2324" width="6.5703125" bestFit="1" customWidth="1"/>
    <col min="2325" max="2325" width="7.85546875" bestFit="1" customWidth="1"/>
    <col min="2329" max="2329" width="12.7109375" bestFit="1" customWidth="1"/>
    <col min="2330" max="2560" width="9.140625" customWidth="1"/>
    <col min="2561" max="2561" width="36.7109375" customWidth="1"/>
    <col min="2562" max="2562" width="9.5703125" bestFit="1" customWidth="1"/>
    <col min="2563" max="2564" width="7.85546875" bestFit="1" customWidth="1"/>
    <col min="2565" max="2565" width="6.85546875" bestFit="1" customWidth="1"/>
    <col min="2566" max="2571" width="7.85546875" bestFit="1" customWidth="1"/>
    <col min="2572" max="2572" width="7.5703125" bestFit="1" customWidth="1"/>
    <col min="2573" max="2573" width="6.5703125" bestFit="1" customWidth="1"/>
    <col min="2574" max="2575" width="7.85546875" bestFit="1" customWidth="1"/>
    <col min="2576" max="2578" width="6.5703125" bestFit="1" customWidth="1"/>
    <col min="2579" max="2579" width="7.85546875" bestFit="1" customWidth="1"/>
    <col min="2580" max="2580" width="6.5703125" bestFit="1" customWidth="1"/>
    <col min="2581" max="2581" width="7.85546875" bestFit="1" customWidth="1"/>
    <col min="2585" max="2585" width="12.7109375" bestFit="1" customWidth="1"/>
    <col min="2586" max="2816" width="9.140625" customWidth="1"/>
    <col min="2817" max="2817" width="36.7109375" customWidth="1"/>
    <col min="2818" max="2818" width="9.5703125" bestFit="1" customWidth="1"/>
    <col min="2819" max="2820" width="7.85546875" bestFit="1" customWidth="1"/>
    <col min="2821" max="2821" width="6.85546875" bestFit="1" customWidth="1"/>
    <col min="2822" max="2827" width="7.85546875" bestFit="1" customWidth="1"/>
    <col min="2828" max="2828" width="7.5703125" bestFit="1" customWidth="1"/>
    <col min="2829" max="2829" width="6.5703125" bestFit="1" customWidth="1"/>
    <col min="2830" max="2831" width="7.85546875" bestFit="1" customWidth="1"/>
    <col min="2832" max="2834" width="6.5703125" bestFit="1" customWidth="1"/>
    <col min="2835" max="2835" width="7.85546875" bestFit="1" customWidth="1"/>
    <col min="2836" max="2836" width="6.5703125" bestFit="1" customWidth="1"/>
    <col min="2837" max="2837" width="7.85546875" bestFit="1" customWidth="1"/>
    <col min="2841" max="2841" width="12.7109375" bestFit="1" customWidth="1"/>
    <col min="2842" max="3072" width="9.140625" customWidth="1"/>
    <col min="3073" max="3073" width="36.7109375" customWidth="1"/>
    <col min="3074" max="3074" width="9.5703125" bestFit="1" customWidth="1"/>
    <col min="3075" max="3076" width="7.85546875" bestFit="1" customWidth="1"/>
    <col min="3077" max="3077" width="6.85546875" bestFit="1" customWidth="1"/>
    <col min="3078" max="3083" width="7.85546875" bestFit="1" customWidth="1"/>
    <col min="3084" max="3084" width="7.5703125" bestFit="1" customWidth="1"/>
    <col min="3085" max="3085" width="6.5703125" bestFit="1" customWidth="1"/>
    <col min="3086" max="3087" width="7.85546875" bestFit="1" customWidth="1"/>
    <col min="3088" max="3090" width="6.5703125" bestFit="1" customWidth="1"/>
    <col min="3091" max="3091" width="7.85546875" bestFit="1" customWidth="1"/>
    <col min="3092" max="3092" width="6.5703125" bestFit="1" customWidth="1"/>
    <col min="3093" max="3093" width="7.85546875" bestFit="1" customWidth="1"/>
    <col min="3097" max="3097" width="12.7109375" bestFit="1" customWidth="1"/>
    <col min="3098" max="3328" width="9.140625" customWidth="1"/>
    <col min="3329" max="3329" width="36.7109375" customWidth="1"/>
    <col min="3330" max="3330" width="9.5703125" bestFit="1" customWidth="1"/>
    <col min="3331" max="3332" width="7.85546875" bestFit="1" customWidth="1"/>
    <col min="3333" max="3333" width="6.85546875" bestFit="1" customWidth="1"/>
    <col min="3334" max="3339" width="7.85546875" bestFit="1" customWidth="1"/>
    <col min="3340" max="3340" width="7.5703125" bestFit="1" customWidth="1"/>
    <col min="3341" max="3341" width="6.5703125" bestFit="1" customWidth="1"/>
    <col min="3342" max="3343" width="7.85546875" bestFit="1" customWidth="1"/>
    <col min="3344" max="3346" width="6.5703125" bestFit="1" customWidth="1"/>
    <col min="3347" max="3347" width="7.85546875" bestFit="1" customWidth="1"/>
    <col min="3348" max="3348" width="6.5703125" bestFit="1" customWidth="1"/>
    <col min="3349" max="3349" width="7.85546875" bestFit="1" customWidth="1"/>
    <col min="3353" max="3353" width="12.7109375" bestFit="1" customWidth="1"/>
    <col min="3354" max="3584" width="9.140625" customWidth="1"/>
    <col min="3585" max="3585" width="36.7109375" customWidth="1"/>
    <col min="3586" max="3586" width="9.5703125" bestFit="1" customWidth="1"/>
    <col min="3587" max="3588" width="7.85546875" bestFit="1" customWidth="1"/>
    <col min="3589" max="3589" width="6.85546875" bestFit="1" customWidth="1"/>
    <col min="3590" max="3595" width="7.85546875" bestFit="1" customWidth="1"/>
    <col min="3596" max="3596" width="7.5703125" bestFit="1" customWidth="1"/>
    <col min="3597" max="3597" width="6.5703125" bestFit="1" customWidth="1"/>
    <col min="3598" max="3599" width="7.85546875" bestFit="1" customWidth="1"/>
    <col min="3600" max="3602" width="6.5703125" bestFit="1" customWidth="1"/>
    <col min="3603" max="3603" width="7.85546875" bestFit="1" customWidth="1"/>
    <col min="3604" max="3604" width="6.5703125" bestFit="1" customWidth="1"/>
    <col min="3605" max="3605" width="7.85546875" bestFit="1" customWidth="1"/>
    <col min="3609" max="3609" width="12.7109375" bestFit="1" customWidth="1"/>
    <col min="3610" max="3840" width="9.140625" customWidth="1"/>
    <col min="3841" max="3841" width="36.7109375" customWidth="1"/>
    <col min="3842" max="3842" width="9.5703125" bestFit="1" customWidth="1"/>
    <col min="3843" max="3844" width="7.85546875" bestFit="1" customWidth="1"/>
    <col min="3845" max="3845" width="6.85546875" bestFit="1" customWidth="1"/>
    <col min="3846" max="3851" width="7.85546875" bestFit="1" customWidth="1"/>
    <col min="3852" max="3852" width="7.5703125" bestFit="1" customWidth="1"/>
    <col min="3853" max="3853" width="6.5703125" bestFit="1" customWidth="1"/>
    <col min="3854" max="3855" width="7.85546875" bestFit="1" customWidth="1"/>
    <col min="3856" max="3858" width="6.5703125" bestFit="1" customWidth="1"/>
    <col min="3859" max="3859" width="7.85546875" bestFit="1" customWidth="1"/>
    <col min="3860" max="3860" width="6.5703125" bestFit="1" customWidth="1"/>
    <col min="3861" max="3861" width="7.85546875" bestFit="1" customWidth="1"/>
    <col min="3865" max="3865" width="12.7109375" bestFit="1" customWidth="1"/>
    <col min="3866" max="4096" width="9.140625" customWidth="1"/>
    <col min="4097" max="4097" width="36.7109375" customWidth="1"/>
    <col min="4098" max="4098" width="9.5703125" bestFit="1" customWidth="1"/>
    <col min="4099" max="4100" width="7.85546875" bestFit="1" customWidth="1"/>
    <col min="4101" max="4101" width="6.85546875" bestFit="1" customWidth="1"/>
    <col min="4102" max="4107" width="7.85546875" bestFit="1" customWidth="1"/>
    <col min="4108" max="4108" width="7.5703125" bestFit="1" customWidth="1"/>
    <col min="4109" max="4109" width="6.5703125" bestFit="1" customWidth="1"/>
    <col min="4110" max="4111" width="7.85546875" bestFit="1" customWidth="1"/>
    <col min="4112" max="4114" width="6.5703125" bestFit="1" customWidth="1"/>
    <col min="4115" max="4115" width="7.85546875" bestFit="1" customWidth="1"/>
    <col min="4116" max="4116" width="6.5703125" bestFit="1" customWidth="1"/>
    <col min="4117" max="4117" width="7.85546875" bestFit="1" customWidth="1"/>
    <col min="4121" max="4121" width="12.7109375" bestFit="1" customWidth="1"/>
    <col min="4122" max="4352" width="9.140625" customWidth="1"/>
    <col min="4353" max="4353" width="36.7109375" customWidth="1"/>
    <col min="4354" max="4354" width="9.5703125" bestFit="1" customWidth="1"/>
    <col min="4355" max="4356" width="7.85546875" bestFit="1" customWidth="1"/>
    <col min="4357" max="4357" width="6.85546875" bestFit="1" customWidth="1"/>
    <col min="4358" max="4363" width="7.85546875" bestFit="1" customWidth="1"/>
    <col min="4364" max="4364" width="7.5703125" bestFit="1" customWidth="1"/>
    <col min="4365" max="4365" width="6.5703125" bestFit="1" customWidth="1"/>
    <col min="4366" max="4367" width="7.85546875" bestFit="1" customWidth="1"/>
    <col min="4368" max="4370" width="6.5703125" bestFit="1" customWidth="1"/>
    <col min="4371" max="4371" width="7.85546875" bestFit="1" customWidth="1"/>
    <col min="4372" max="4372" width="6.5703125" bestFit="1" customWidth="1"/>
    <col min="4373" max="4373" width="7.85546875" bestFit="1" customWidth="1"/>
    <col min="4377" max="4377" width="12.7109375" bestFit="1" customWidth="1"/>
    <col min="4378" max="4608" width="9.140625" customWidth="1"/>
    <col min="4609" max="4609" width="36.7109375" customWidth="1"/>
    <col min="4610" max="4610" width="9.5703125" bestFit="1" customWidth="1"/>
    <col min="4611" max="4612" width="7.85546875" bestFit="1" customWidth="1"/>
    <col min="4613" max="4613" width="6.85546875" bestFit="1" customWidth="1"/>
    <col min="4614" max="4619" width="7.85546875" bestFit="1" customWidth="1"/>
    <col min="4620" max="4620" width="7.5703125" bestFit="1" customWidth="1"/>
    <col min="4621" max="4621" width="6.5703125" bestFit="1" customWidth="1"/>
    <col min="4622" max="4623" width="7.85546875" bestFit="1" customWidth="1"/>
    <col min="4624" max="4626" width="6.5703125" bestFit="1" customWidth="1"/>
    <col min="4627" max="4627" width="7.85546875" bestFit="1" customWidth="1"/>
    <col min="4628" max="4628" width="6.5703125" bestFit="1" customWidth="1"/>
    <col min="4629" max="4629" width="7.85546875" bestFit="1" customWidth="1"/>
    <col min="4633" max="4633" width="12.7109375" bestFit="1" customWidth="1"/>
    <col min="4634" max="4864" width="9.140625" customWidth="1"/>
    <col min="4865" max="4865" width="36.7109375" customWidth="1"/>
    <col min="4866" max="4866" width="9.5703125" bestFit="1" customWidth="1"/>
    <col min="4867" max="4868" width="7.85546875" bestFit="1" customWidth="1"/>
    <col min="4869" max="4869" width="6.85546875" bestFit="1" customWidth="1"/>
    <col min="4870" max="4875" width="7.85546875" bestFit="1" customWidth="1"/>
    <col min="4876" max="4876" width="7.5703125" bestFit="1" customWidth="1"/>
    <col min="4877" max="4877" width="6.5703125" bestFit="1" customWidth="1"/>
    <col min="4878" max="4879" width="7.85546875" bestFit="1" customWidth="1"/>
    <col min="4880" max="4882" width="6.5703125" bestFit="1" customWidth="1"/>
    <col min="4883" max="4883" width="7.85546875" bestFit="1" customWidth="1"/>
    <col min="4884" max="4884" width="6.5703125" bestFit="1" customWidth="1"/>
    <col min="4885" max="4885" width="7.85546875" bestFit="1" customWidth="1"/>
    <col min="4889" max="4889" width="12.7109375" bestFit="1" customWidth="1"/>
    <col min="4890" max="5120" width="9.140625" customWidth="1"/>
    <col min="5121" max="5121" width="36.7109375" customWidth="1"/>
    <col min="5122" max="5122" width="9.5703125" bestFit="1" customWidth="1"/>
    <col min="5123" max="5124" width="7.85546875" bestFit="1" customWidth="1"/>
    <col min="5125" max="5125" width="6.85546875" bestFit="1" customWidth="1"/>
    <col min="5126" max="5131" width="7.85546875" bestFit="1" customWidth="1"/>
    <col min="5132" max="5132" width="7.5703125" bestFit="1" customWidth="1"/>
    <col min="5133" max="5133" width="6.5703125" bestFit="1" customWidth="1"/>
    <col min="5134" max="5135" width="7.85546875" bestFit="1" customWidth="1"/>
    <col min="5136" max="5138" width="6.5703125" bestFit="1" customWidth="1"/>
    <col min="5139" max="5139" width="7.85546875" bestFit="1" customWidth="1"/>
    <col min="5140" max="5140" width="6.5703125" bestFit="1" customWidth="1"/>
    <col min="5141" max="5141" width="7.85546875" bestFit="1" customWidth="1"/>
    <col min="5145" max="5145" width="12.7109375" bestFit="1" customWidth="1"/>
    <col min="5146" max="5376" width="9.140625" customWidth="1"/>
    <col min="5377" max="5377" width="36.7109375" customWidth="1"/>
    <col min="5378" max="5378" width="9.5703125" bestFit="1" customWidth="1"/>
    <col min="5379" max="5380" width="7.85546875" bestFit="1" customWidth="1"/>
    <col min="5381" max="5381" width="6.85546875" bestFit="1" customWidth="1"/>
    <col min="5382" max="5387" width="7.85546875" bestFit="1" customWidth="1"/>
    <col min="5388" max="5388" width="7.5703125" bestFit="1" customWidth="1"/>
    <col min="5389" max="5389" width="6.5703125" bestFit="1" customWidth="1"/>
    <col min="5390" max="5391" width="7.85546875" bestFit="1" customWidth="1"/>
    <col min="5392" max="5394" width="6.5703125" bestFit="1" customWidth="1"/>
    <col min="5395" max="5395" width="7.85546875" bestFit="1" customWidth="1"/>
    <col min="5396" max="5396" width="6.5703125" bestFit="1" customWidth="1"/>
    <col min="5397" max="5397" width="7.85546875" bestFit="1" customWidth="1"/>
    <col min="5401" max="5401" width="12.7109375" bestFit="1" customWidth="1"/>
    <col min="5402" max="5632" width="9.140625" customWidth="1"/>
    <col min="5633" max="5633" width="36.7109375" customWidth="1"/>
    <col min="5634" max="5634" width="9.5703125" bestFit="1" customWidth="1"/>
    <col min="5635" max="5636" width="7.85546875" bestFit="1" customWidth="1"/>
    <col min="5637" max="5637" width="6.85546875" bestFit="1" customWidth="1"/>
    <col min="5638" max="5643" width="7.85546875" bestFit="1" customWidth="1"/>
    <col min="5644" max="5644" width="7.5703125" bestFit="1" customWidth="1"/>
    <col min="5645" max="5645" width="6.5703125" bestFit="1" customWidth="1"/>
    <col min="5646" max="5647" width="7.85546875" bestFit="1" customWidth="1"/>
    <col min="5648" max="5650" width="6.5703125" bestFit="1" customWidth="1"/>
    <col min="5651" max="5651" width="7.85546875" bestFit="1" customWidth="1"/>
    <col min="5652" max="5652" width="6.5703125" bestFit="1" customWidth="1"/>
    <col min="5653" max="5653" width="7.85546875" bestFit="1" customWidth="1"/>
    <col min="5657" max="5657" width="12.7109375" bestFit="1" customWidth="1"/>
    <col min="5658" max="5888" width="9.140625" customWidth="1"/>
    <col min="5889" max="5889" width="36.7109375" customWidth="1"/>
    <col min="5890" max="5890" width="9.5703125" bestFit="1" customWidth="1"/>
    <col min="5891" max="5892" width="7.85546875" bestFit="1" customWidth="1"/>
    <col min="5893" max="5893" width="6.85546875" bestFit="1" customWidth="1"/>
    <col min="5894" max="5899" width="7.85546875" bestFit="1" customWidth="1"/>
    <col min="5900" max="5900" width="7.5703125" bestFit="1" customWidth="1"/>
    <col min="5901" max="5901" width="6.5703125" bestFit="1" customWidth="1"/>
    <col min="5902" max="5903" width="7.85546875" bestFit="1" customWidth="1"/>
    <col min="5904" max="5906" width="6.5703125" bestFit="1" customWidth="1"/>
    <col min="5907" max="5907" width="7.85546875" bestFit="1" customWidth="1"/>
    <col min="5908" max="5908" width="6.5703125" bestFit="1" customWidth="1"/>
    <col min="5909" max="5909" width="7.85546875" bestFit="1" customWidth="1"/>
    <col min="5913" max="5913" width="12.7109375" bestFit="1" customWidth="1"/>
    <col min="5914" max="6144" width="9.140625" customWidth="1"/>
    <col min="6145" max="6145" width="36.7109375" customWidth="1"/>
    <col min="6146" max="6146" width="9.5703125" bestFit="1" customWidth="1"/>
    <col min="6147" max="6148" width="7.85546875" bestFit="1" customWidth="1"/>
    <col min="6149" max="6149" width="6.85546875" bestFit="1" customWidth="1"/>
    <col min="6150" max="6155" width="7.85546875" bestFit="1" customWidth="1"/>
    <col min="6156" max="6156" width="7.5703125" bestFit="1" customWidth="1"/>
    <col min="6157" max="6157" width="6.5703125" bestFit="1" customWidth="1"/>
    <col min="6158" max="6159" width="7.85546875" bestFit="1" customWidth="1"/>
    <col min="6160" max="6162" width="6.5703125" bestFit="1" customWidth="1"/>
    <col min="6163" max="6163" width="7.85546875" bestFit="1" customWidth="1"/>
    <col min="6164" max="6164" width="6.5703125" bestFit="1" customWidth="1"/>
    <col min="6165" max="6165" width="7.85546875" bestFit="1" customWidth="1"/>
    <col min="6169" max="6169" width="12.7109375" bestFit="1" customWidth="1"/>
    <col min="6170" max="6400" width="9.140625" customWidth="1"/>
    <col min="6401" max="6401" width="36.7109375" customWidth="1"/>
    <col min="6402" max="6402" width="9.5703125" bestFit="1" customWidth="1"/>
    <col min="6403" max="6404" width="7.85546875" bestFit="1" customWidth="1"/>
    <col min="6405" max="6405" width="6.85546875" bestFit="1" customWidth="1"/>
    <col min="6406" max="6411" width="7.85546875" bestFit="1" customWidth="1"/>
    <col min="6412" max="6412" width="7.5703125" bestFit="1" customWidth="1"/>
    <col min="6413" max="6413" width="6.5703125" bestFit="1" customWidth="1"/>
    <col min="6414" max="6415" width="7.85546875" bestFit="1" customWidth="1"/>
    <col min="6416" max="6418" width="6.5703125" bestFit="1" customWidth="1"/>
    <col min="6419" max="6419" width="7.85546875" bestFit="1" customWidth="1"/>
    <col min="6420" max="6420" width="6.5703125" bestFit="1" customWidth="1"/>
    <col min="6421" max="6421" width="7.85546875" bestFit="1" customWidth="1"/>
    <col min="6425" max="6425" width="12.7109375" bestFit="1" customWidth="1"/>
    <col min="6426" max="6656" width="9.140625" customWidth="1"/>
    <col min="6657" max="6657" width="36.7109375" customWidth="1"/>
    <col min="6658" max="6658" width="9.5703125" bestFit="1" customWidth="1"/>
    <col min="6659" max="6660" width="7.85546875" bestFit="1" customWidth="1"/>
    <col min="6661" max="6661" width="6.85546875" bestFit="1" customWidth="1"/>
    <col min="6662" max="6667" width="7.85546875" bestFit="1" customWidth="1"/>
    <col min="6668" max="6668" width="7.5703125" bestFit="1" customWidth="1"/>
    <col min="6669" max="6669" width="6.5703125" bestFit="1" customWidth="1"/>
    <col min="6670" max="6671" width="7.85546875" bestFit="1" customWidth="1"/>
    <col min="6672" max="6674" width="6.5703125" bestFit="1" customWidth="1"/>
    <col min="6675" max="6675" width="7.85546875" bestFit="1" customWidth="1"/>
    <col min="6676" max="6676" width="6.5703125" bestFit="1" customWidth="1"/>
    <col min="6677" max="6677" width="7.85546875" bestFit="1" customWidth="1"/>
    <col min="6681" max="6681" width="12.7109375" bestFit="1" customWidth="1"/>
    <col min="6682" max="6912" width="9.140625" customWidth="1"/>
    <col min="6913" max="6913" width="36.7109375" customWidth="1"/>
    <col min="6914" max="6914" width="9.5703125" bestFit="1" customWidth="1"/>
    <col min="6915" max="6916" width="7.85546875" bestFit="1" customWidth="1"/>
    <col min="6917" max="6917" width="6.85546875" bestFit="1" customWidth="1"/>
    <col min="6918" max="6923" width="7.85546875" bestFit="1" customWidth="1"/>
    <col min="6924" max="6924" width="7.5703125" bestFit="1" customWidth="1"/>
    <col min="6925" max="6925" width="6.5703125" bestFit="1" customWidth="1"/>
    <col min="6926" max="6927" width="7.85546875" bestFit="1" customWidth="1"/>
    <col min="6928" max="6930" width="6.5703125" bestFit="1" customWidth="1"/>
    <col min="6931" max="6931" width="7.85546875" bestFit="1" customWidth="1"/>
    <col min="6932" max="6932" width="6.5703125" bestFit="1" customWidth="1"/>
    <col min="6933" max="6933" width="7.85546875" bestFit="1" customWidth="1"/>
    <col min="6937" max="6937" width="12.7109375" bestFit="1" customWidth="1"/>
    <col min="6938" max="7168" width="9.140625" customWidth="1"/>
    <col min="7169" max="7169" width="36.7109375" customWidth="1"/>
    <col min="7170" max="7170" width="9.5703125" bestFit="1" customWidth="1"/>
    <col min="7171" max="7172" width="7.85546875" bestFit="1" customWidth="1"/>
    <col min="7173" max="7173" width="6.85546875" bestFit="1" customWidth="1"/>
    <col min="7174" max="7179" width="7.85546875" bestFit="1" customWidth="1"/>
    <col min="7180" max="7180" width="7.5703125" bestFit="1" customWidth="1"/>
    <col min="7181" max="7181" width="6.5703125" bestFit="1" customWidth="1"/>
    <col min="7182" max="7183" width="7.85546875" bestFit="1" customWidth="1"/>
    <col min="7184" max="7186" width="6.5703125" bestFit="1" customWidth="1"/>
    <col min="7187" max="7187" width="7.85546875" bestFit="1" customWidth="1"/>
    <col min="7188" max="7188" width="6.5703125" bestFit="1" customWidth="1"/>
    <col min="7189" max="7189" width="7.85546875" bestFit="1" customWidth="1"/>
    <col min="7193" max="7193" width="12.7109375" bestFit="1" customWidth="1"/>
    <col min="7194" max="7424" width="9.140625" customWidth="1"/>
    <col min="7425" max="7425" width="36.7109375" customWidth="1"/>
    <col min="7426" max="7426" width="9.5703125" bestFit="1" customWidth="1"/>
    <col min="7427" max="7428" width="7.85546875" bestFit="1" customWidth="1"/>
    <col min="7429" max="7429" width="6.85546875" bestFit="1" customWidth="1"/>
    <col min="7430" max="7435" width="7.85546875" bestFit="1" customWidth="1"/>
    <col min="7436" max="7436" width="7.5703125" bestFit="1" customWidth="1"/>
    <col min="7437" max="7437" width="6.5703125" bestFit="1" customWidth="1"/>
    <col min="7438" max="7439" width="7.85546875" bestFit="1" customWidth="1"/>
    <col min="7440" max="7442" width="6.5703125" bestFit="1" customWidth="1"/>
    <col min="7443" max="7443" width="7.85546875" bestFit="1" customWidth="1"/>
    <col min="7444" max="7444" width="6.5703125" bestFit="1" customWidth="1"/>
    <col min="7445" max="7445" width="7.85546875" bestFit="1" customWidth="1"/>
    <col min="7449" max="7449" width="12.7109375" bestFit="1" customWidth="1"/>
    <col min="7450" max="7680" width="9.140625" customWidth="1"/>
    <col min="7681" max="7681" width="36.7109375" customWidth="1"/>
    <col min="7682" max="7682" width="9.5703125" bestFit="1" customWidth="1"/>
    <col min="7683" max="7684" width="7.85546875" bestFit="1" customWidth="1"/>
    <col min="7685" max="7685" width="6.85546875" bestFit="1" customWidth="1"/>
    <col min="7686" max="7691" width="7.85546875" bestFit="1" customWidth="1"/>
    <col min="7692" max="7692" width="7.5703125" bestFit="1" customWidth="1"/>
    <col min="7693" max="7693" width="6.5703125" bestFit="1" customWidth="1"/>
    <col min="7694" max="7695" width="7.85546875" bestFit="1" customWidth="1"/>
    <col min="7696" max="7698" width="6.5703125" bestFit="1" customWidth="1"/>
    <col min="7699" max="7699" width="7.85546875" bestFit="1" customWidth="1"/>
    <col min="7700" max="7700" width="6.5703125" bestFit="1" customWidth="1"/>
    <col min="7701" max="7701" width="7.85546875" bestFit="1" customWidth="1"/>
    <col min="7705" max="7705" width="12.7109375" bestFit="1" customWidth="1"/>
    <col min="7706" max="7936" width="9.140625" customWidth="1"/>
    <col min="7937" max="7937" width="36.7109375" customWidth="1"/>
    <col min="7938" max="7938" width="9.5703125" bestFit="1" customWidth="1"/>
    <col min="7939" max="7940" width="7.85546875" bestFit="1" customWidth="1"/>
    <col min="7941" max="7941" width="6.85546875" bestFit="1" customWidth="1"/>
    <col min="7942" max="7947" width="7.85546875" bestFit="1" customWidth="1"/>
    <col min="7948" max="7948" width="7.5703125" bestFit="1" customWidth="1"/>
    <col min="7949" max="7949" width="6.5703125" bestFit="1" customWidth="1"/>
    <col min="7950" max="7951" width="7.85546875" bestFit="1" customWidth="1"/>
    <col min="7952" max="7954" width="6.5703125" bestFit="1" customWidth="1"/>
    <col min="7955" max="7955" width="7.85546875" bestFit="1" customWidth="1"/>
    <col min="7956" max="7956" width="6.5703125" bestFit="1" customWidth="1"/>
    <col min="7957" max="7957" width="7.85546875" bestFit="1" customWidth="1"/>
    <col min="7961" max="7961" width="12.7109375" bestFit="1" customWidth="1"/>
    <col min="7962" max="8192" width="9.140625" customWidth="1"/>
    <col min="8193" max="8193" width="36.7109375" customWidth="1"/>
    <col min="8194" max="8194" width="9.5703125" bestFit="1" customWidth="1"/>
    <col min="8195" max="8196" width="7.85546875" bestFit="1" customWidth="1"/>
    <col min="8197" max="8197" width="6.85546875" bestFit="1" customWidth="1"/>
    <col min="8198" max="8203" width="7.85546875" bestFit="1" customWidth="1"/>
    <col min="8204" max="8204" width="7.5703125" bestFit="1" customWidth="1"/>
    <col min="8205" max="8205" width="6.5703125" bestFit="1" customWidth="1"/>
    <col min="8206" max="8207" width="7.85546875" bestFit="1" customWidth="1"/>
    <col min="8208" max="8210" width="6.5703125" bestFit="1" customWidth="1"/>
    <col min="8211" max="8211" width="7.85546875" bestFit="1" customWidth="1"/>
    <col min="8212" max="8212" width="6.5703125" bestFit="1" customWidth="1"/>
    <col min="8213" max="8213" width="7.85546875" bestFit="1" customWidth="1"/>
    <col min="8217" max="8217" width="12.7109375" bestFit="1" customWidth="1"/>
    <col min="8218" max="8448" width="9.140625" customWidth="1"/>
    <col min="8449" max="8449" width="36.7109375" customWidth="1"/>
    <col min="8450" max="8450" width="9.5703125" bestFit="1" customWidth="1"/>
    <col min="8451" max="8452" width="7.85546875" bestFit="1" customWidth="1"/>
    <col min="8453" max="8453" width="6.85546875" bestFit="1" customWidth="1"/>
    <col min="8454" max="8459" width="7.85546875" bestFit="1" customWidth="1"/>
    <col min="8460" max="8460" width="7.5703125" bestFit="1" customWidth="1"/>
    <col min="8461" max="8461" width="6.5703125" bestFit="1" customWidth="1"/>
    <col min="8462" max="8463" width="7.85546875" bestFit="1" customWidth="1"/>
    <col min="8464" max="8466" width="6.5703125" bestFit="1" customWidth="1"/>
    <col min="8467" max="8467" width="7.85546875" bestFit="1" customWidth="1"/>
    <col min="8468" max="8468" width="6.5703125" bestFit="1" customWidth="1"/>
    <col min="8469" max="8469" width="7.85546875" bestFit="1" customWidth="1"/>
    <col min="8473" max="8473" width="12.7109375" bestFit="1" customWidth="1"/>
    <col min="8474" max="8704" width="9.140625" customWidth="1"/>
    <col min="8705" max="8705" width="36.7109375" customWidth="1"/>
    <col min="8706" max="8706" width="9.5703125" bestFit="1" customWidth="1"/>
    <col min="8707" max="8708" width="7.85546875" bestFit="1" customWidth="1"/>
    <col min="8709" max="8709" width="6.85546875" bestFit="1" customWidth="1"/>
    <col min="8710" max="8715" width="7.85546875" bestFit="1" customWidth="1"/>
    <col min="8716" max="8716" width="7.5703125" bestFit="1" customWidth="1"/>
    <col min="8717" max="8717" width="6.5703125" bestFit="1" customWidth="1"/>
    <col min="8718" max="8719" width="7.85546875" bestFit="1" customWidth="1"/>
    <col min="8720" max="8722" width="6.5703125" bestFit="1" customWidth="1"/>
    <col min="8723" max="8723" width="7.85546875" bestFit="1" customWidth="1"/>
    <col min="8724" max="8724" width="6.5703125" bestFit="1" customWidth="1"/>
    <col min="8725" max="8725" width="7.85546875" bestFit="1" customWidth="1"/>
    <col min="8729" max="8729" width="12.7109375" bestFit="1" customWidth="1"/>
    <col min="8730" max="8960" width="9.140625" customWidth="1"/>
    <col min="8961" max="8961" width="36.7109375" customWidth="1"/>
    <col min="8962" max="8962" width="9.5703125" bestFit="1" customWidth="1"/>
    <col min="8963" max="8964" width="7.85546875" bestFit="1" customWidth="1"/>
    <col min="8965" max="8965" width="6.85546875" bestFit="1" customWidth="1"/>
    <col min="8966" max="8971" width="7.85546875" bestFit="1" customWidth="1"/>
    <col min="8972" max="8972" width="7.5703125" bestFit="1" customWidth="1"/>
    <col min="8973" max="8973" width="6.5703125" bestFit="1" customWidth="1"/>
    <col min="8974" max="8975" width="7.85546875" bestFit="1" customWidth="1"/>
    <col min="8976" max="8978" width="6.5703125" bestFit="1" customWidth="1"/>
    <col min="8979" max="8979" width="7.85546875" bestFit="1" customWidth="1"/>
    <col min="8980" max="8980" width="6.5703125" bestFit="1" customWidth="1"/>
    <col min="8981" max="8981" width="7.85546875" bestFit="1" customWidth="1"/>
    <col min="8985" max="8985" width="12.7109375" bestFit="1" customWidth="1"/>
    <col min="8986" max="9216" width="9.140625" customWidth="1"/>
    <col min="9217" max="9217" width="36.7109375" customWidth="1"/>
    <col min="9218" max="9218" width="9.5703125" bestFit="1" customWidth="1"/>
    <col min="9219" max="9220" width="7.85546875" bestFit="1" customWidth="1"/>
    <col min="9221" max="9221" width="6.85546875" bestFit="1" customWidth="1"/>
    <col min="9222" max="9227" width="7.85546875" bestFit="1" customWidth="1"/>
    <col min="9228" max="9228" width="7.5703125" bestFit="1" customWidth="1"/>
    <col min="9229" max="9229" width="6.5703125" bestFit="1" customWidth="1"/>
    <col min="9230" max="9231" width="7.85546875" bestFit="1" customWidth="1"/>
    <col min="9232" max="9234" width="6.5703125" bestFit="1" customWidth="1"/>
    <col min="9235" max="9235" width="7.85546875" bestFit="1" customWidth="1"/>
    <col min="9236" max="9236" width="6.5703125" bestFit="1" customWidth="1"/>
    <col min="9237" max="9237" width="7.85546875" bestFit="1" customWidth="1"/>
    <col min="9241" max="9241" width="12.7109375" bestFit="1" customWidth="1"/>
    <col min="9242" max="9472" width="9.140625" customWidth="1"/>
    <col min="9473" max="9473" width="36.7109375" customWidth="1"/>
    <col min="9474" max="9474" width="9.5703125" bestFit="1" customWidth="1"/>
    <col min="9475" max="9476" width="7.85546875" bestFit="1" customWidth="1"/>
    <col min="9477" max="9477" width="6.85546875" bestFit="1" customWidth="1"/>
    <col min="9478" max="9483" width="7.85546875" bestFit="1" customWidth="1"/>
    <col min="9484" max="9484" width="7.5703125" bestFit="1" customWidth="1"/>
    <col min="9485" max="9485" width="6.5703125" bestFit="1" customWidth="1"/>
    <col min="9486" max="9487" width="7.85546875" bestFit="1" customWidth="1"/>
    <col min="9488" max="9490" width="6.5703125" bestFit="1" customWidth="1"/>
    <col min="9491" max="9491" width="7.85546875" bestFit="1" customWidth="1"/>
    <col min="9492" max="9492" width="6.5703125" bestFit="1" customWidth="1"/>
    <col min="9493" max="9493" width="7.85546875" bestFit="1" customWidth="1"/>
    <col min="9497" max="9497" width="12.7109375" bestFit="1" customWidth="1"/>
    <col min="9498" max="9728" width="9.140625" customWidth="1"/>
    <col min="9729" max="9729" width="36.7109375" customWidth="1"/>
    <col min="9730" max="9730" width="9.5703125" bestFit="1" customWidth="1"/>
    <col min="9731" max="9732" width="7.85546875" bestFit="1" customWidth="1"/>
    <col min="9733" max="9733" width="6.85546875" bestFit="1" customWidth="1"/>
    <col min="9734" max="9739" width="7.85546875" bestFit="1" customWidth="1"/>
    <col min="9740" max="9740" width="7.5703125" bestFit="1" customWidth="1"/>
    <col min="9741" max="9741" width="6.5703125" bestFit="1" customWidth="1"/>
    <col min="9742" max="9743" width="7.85546875" bestFit="1" customWidth="1"/>
    <col min="9744" max="9746" width="6.5703125" bestFit="1" customWidth="1"/>
    <col min="9747" max="9747" width="7.85546875" bestFit="1" customWidth="1"/>
    <col min="9748" max="9748" width="6.5703125" bestFit="1" customWidth="1"/>
    <col min="9749" max="9749" width="7.85546875" bestFit="1" customWidth="1"/>
    <col min="9753" max="9753" width="12.7109375" bestFit="1" customWidth="1"/>
    <col min="9754" max="9984" width="9.140625" customWidth="1"/>
    <col min="9985" max="9985" width="36.7109375" customWidth="1"/>
    <col min="9986" max="9986" width="9.5703125" bestFit="1" customWidth="1"/>
    <col min="9987" max="9988" width="7.85546875" bestFit="1" customWidth="1"/>
    <col min="9989" max="9989" width="6.85546875" bestFit="1" customWidth="1"/>
    <col min="9990" max="9995" width="7.85546875" bestFit="1" customWidth="1"/>
    <col min="9996" max="9996" width="7.5703125" bestFit="1" customWidth="1"/>
    <col min="9997" max="9997" width="6.5703125" bestFit="1" customWidth="1"/>
    <col min="9998" max="9999" width="7.85546875" bestFit="1" customWidth="1"/>
    <col min="10000" max="10002" width="6.5703125" bestFit="1" customWidth="1"/>
    <col min="10003" max="10003" width="7.85546875" bestFit="1" customWidth="1"/>
    <col min="10004" max="10004" width="6.5703125" bestFit="1" customWidth="1"/>
    <col min="10005" max="10005" width="7.85546875" bestFit="1" customWidth="1"/>
    <col min="10009" max="10009" width="12.7109375" bestFit="1" customWidth="1"/>
    <col min="10010" max="10240" width="9.140625" customWidth="1"/>
    <col min="10241" max="10241" width="36.7109375" customWidth="1"/>
    <col min="10242" max="10242" width="9.5703125" bestFit="1" customWidth="1"/>
    <col min="10243" max="10244" width="7.85546875" bestFit="1" customWidth="1"/>
    <col min="10245" max="10245" width="6.85546875" bestFit="1" customWidth="1"/>
    <col min="10246" max="10251" width="7.85546875" bestFit="1" customWidth="1"/>
    <col min="10252" max="10252" width="7.5703125" bestFit="1" customWidth="1"/>
    <col min="10253" max="10253" width="6.5703125" bestFit="1" customWidth="1"/>
    <col min="10254" max="10255" width="7.85546875" bestFit="1" customWidth="1"/>
    <col min="10256" max="10258" width="6.5703125" bestFit="1" customWidth="1"/>
    <col min="10259" max="10259" width="7.85546875" bestFit="1" customWidth="1"/>
    <col min="10260" max="10260" width="6.5703125" bestFit="1" customWidth="1"/>
    <col min="10261" max="10261" width="7.85546875" bestFit="1" customWidth="1"/>
    <col min="10265" max="10265" width="12.7109375" bestFit="1" customWidth="1"/>
    <col min="10266" max="10496" width="9.140625" customWidth="1"/>
    <col min="10497" max="10497" width="36.7109375" customWidth="1"/>
    <col min="10498" max="10498" width="9.5703125" bestFit="1" customWidth="1"/>
    <col min="10499" max="10500" width="7.85546875" bestFit="1" customWidth="1"/>
    <col min="10501" max="10501" width="6.85546875" bestFit="1" customWidth="1"/>
    <col min="10502" max="10507" width="7.85546875" bestFit="1" customWidth="1"/>
    <col min="10508" max="10508" width="7.5703125" bestFit="1" customWidth="1"/>
    <col min="10509" max="10509" width="6.5703125" bestFit="1" customWidth="1"/>
    <col min="10510" max="10511" width="7.85546875" bestFit="1" customWidth="1"/>
    <col min="10512" max="10514" width="6.5703125" bestFit="1" customWidth="1"/>
    <col min="10515" max="10515" width="7.85546875" bestFit="1" customWidth="1"/>
    <col min="10516" max="10516" width="6.5703125" bestFit="1" customWidth="1"/>
    <col min="10517" max="10517" width="7.85546875" bestFit="1" customWidth="1"/>
    <col min="10521" max="10521" width="12.7109375" bestFit="1" customWidth="1"/>
    <col min="10522" max="10752" width="9.140625" customWidth="1"/>
    <col min="10753" max="10753" width="36.7109375" customWidth="1"/>
    <col min="10754" max="10754" width="9.5703125" bestFit="1" customWidth="1"/>
    <col min="10755" max="10756" width="7.85546875" bestFit="1" customWidth="1"/>
    <col min="10757" max="10757" width="6.85546875" bestFit="1" customWidth="1"/>
    <col min="10758" max="10763" width="7.85546875" bestFit="1" customWidth="1"/>
    <col min="10764" max="10764" width="7.5703125" bestFit="1" customWidth="1"/>
    <col min="10765" max="10765" width="6.5703125" bestFit="1" customWidth="1"/>
    <col min="10766" max="10767" width="7.85546875" bestFit="1" customWidth="1"/>
    <col min="10768" max="10770" width="6.5703125" bestFit="1" customWidth="1"/>
    <col min="10771" max="10771" width="7.85546875" bestFit="1" customWidth="1"/>
    <col min="10772" max="10772" width="6.5703125" bestFit="1" customWidth="1"/>
    <col min="10773" max="10773" width="7.85546875" bestFit="1" customWidth="1"/>
    <col min="10777" max="10777" width="12.7109375" bestFit="1" customWidth="1"/>
    <col min="10778" max="11008" width="9.140625" customWidth="1"/>
    <col min="11009" max="11009" width="36.7109375" customWidth="1"/>
    <col min="11010" max="11010" width="9.5703125" bestFit="1" customWidth="1"/>
    <col min="11011" max="11012" width="7.85546875" bestFit="1" customWidth="1"/>
    <col min="11013" max="11013" width="6.85546875" bestFit="1" customWidth="1"/>
    <col min="11014" max="11019" width="7.85546875" bestFit="1" customWidth="1"/>
    <col min="11020" max="11020" width="7.5703125" bestFit="1" customWidth="1"/>
    <col min="11021" max="11021" width="6.5703125" bestFit="1" customWidth="1"/>
    <col min="11022" max="11023" width="7.85546875" bestFit="1" customWidth="1"/>
    <col min="11024" max="11026" width="6.5703125" bestFit="1" customWidth="1"/>
    <col min="11027" max="11027" width="7.85546875" bestFit="1" customWidth="1"/>
    <col min="11028" max="11028" width="6.5703125" bestFit="1" customWidth="1"/>
    <col min="11029" max="11029" width="7.85546875" bestFit="1" customWidth="1"/>
    <col min="11033" max="11033" width="12.7109375" bestFit="1" customWidth="1"/>
    <col min="11034" max="11264" width="9.140625" customWidth="1"/>
    <col min="11265" max="11265" width="36.7109375" customWidth="1"/>
    <col min="11266" max="11266" width="9.5703125" bestFit="1" customWidth="1"/>
    <col min="11267" max="11268" width="7.85546875" bestFit="1" customWidth="1"/>
    <col min="11269" max="11269" width="6.85546875" bestFit="1" customWidth="1"/>
    <col min="11270" max="11275" width="7.85546875" bestFit="1" customWidth="1"/>
    <col min="11276" max="11276" width="7.5703125" bestFit="1" customWidth="1"/>
    <col min="11277" max="11277" width="6.5703125" bestFit="1" customWidth="1"/>
    <col min="11278" max="11279" width="7.85546875" bestFit="1" customWidth="1"/>
    <col min="11280" max="11282" width="6.5703125" bestFit="1" customWidth="1"/>
    <col min="11283" max="11283" width="7.85546875" bestFit="1" customWidth="1"/>
    <col min="11284" max="11284" width="6.5703125" bestFit="1" customWidth="1"/>
    <col min="11285" max="11285" width="7.85546875" bestFit="1" customWidth="1"/>
    <col min="11289" max="11289" width="12.7109375" bestFit="1" customWidth="1"/>
    <col min="11290" max="11520" width="9.140625" customWidth="1"/>
    <col min="11521" max="11521" width="36.7109375" customWidth="1"/>
    <col min="11522" max="11522" width="9.5703125" bestFit="1" customWidth="1"/>
    <col min="11523" max="11524" width="7.85546875" bestFit="1" customWidth="1"/>
    <col min="11525" max="11525" width="6.85546875" bestFit="1" customWidth="1"/>
    <col min="11526" max="11531" width="7.85546875" bestFit="1" customWidth="1"/>
    <col min="11532" max="11532" width="7.5703125" bestFit="1" customWidth="1"/>
    <col min="11533" max="11533" width="6.5703125" bestFit="1" customWidth="1"/>
    <col min="11534" max="11535" width="7.85546875" bestFit="1" customWidth="1"/>
    <col min="11536" max="11538" width="6.5703125" bestFit="1" customWidth="1"/>
    <col min="11539" max="11539" width="7.85546875" bestFit="1" customWidth="1"/>
    <col min="11540" max="11540" width="6.5703125" bestFit="1" customWidth="1"/>
    <col min="11541" max="11541" width="7.85546875" bestFit="1" customWidth="1"/>
    <col min="11545" max="11545" width="12.7109375" bestFit="1" customWidth="1"/>
    <col min="11546" max="11776" width="9.140625" customWidth="1"/>
    <col min="11777" max="11777" width="36.7109375" customWidth="1"/>
    <col min="11778" max="11778" width="9.5703125" bestFit="1" customWidth="1"/>
    <col min="11779" max="11780" width="7.85546875" bestFit="1" customWidth="1"/>
    <col min="11781" max="11781" width="6.85546875" bestFit="1" customWidth="1"/>
    <col min="11782" max="11787" width="7.85546875" bestFit="1" customWidth="1"/>
    <col min="11788" max="11788" width="7.5703125" bestFit="1" customWidth="1"/>
    <col min="11789" max="11789" width="6.5703125" bestFit="1" customWidth="1"/>
    <col min="11790" max="11791" width="7.85546875" bestFit="1" customWidth="1"/>
    <col min="11792" max="11794" width="6.5703125" bestFit="1" customWidth="1"/>
    <col min="11795" max="11795" width="7.85546875" bestFit="1" customWidth="1"/>
    <col min="11796" max="11796" width="6.5703125" bestFit="1" customWidth="1"/>
    <col min="11797" max="11797" width="7.85546875" bestFit="1" customWidth="1"/>
    <col min="11801" max="11801" width="12.7109375" bestFit="1" customWidth="1"/>
    <col min="11802" max="12032" width="9.140625" customWidth="1"/>
    <col min="12033" max="12033" width="36.7109375" customWidth="1"/>
    <col min="12034" max="12034" width="9.5703125" bestFit="1" customWidth="1"/>
    <col min="12035" max="12036" width="7.85546875" bestFit="1" customWidth="1"/>
    <col min="12037" max="12037" width="6.85546875" bestFit="1" customWidth="1"/>
    <col min="12038" max="12043" width="7.85546875" bestFit="1" customWidth="1"/>
    <col min="12044" max="12044" width="7.5703125" bestFit="1" customWidth="1"/>
    <col min="12045" max="12045" width="6.5703125" bestFit="1" customWidth="1"/>
    <col min="12046" max="12047" width="7.85546875" bestFit="1" customWidth="1"/>
    <col min="12048" max="12050" width="6.5703125" bestFit="1" customWidth="1"/>
    <col min="12051" max="12051" width="7.85546875" bestFit="1" customWidth="1"/>
    <col min="12052" max="12052" width="6.5703125" bestFit="1" customWidth="1"/>
    <col min="12053" max="12053" width="7.85546875" bestFit="1" customWidth="1"/>
    <col min="12057" max="12057" width="12.7109375" bestFit="1" customWidth="1"/>
    <col min="12058" max="12288" width="9.140625" customWidth="1"/>
    <col min="12289" max="12289" width="36.7109375" customWidth="1"/>
    <col min="12290" max="12290" width="9.5703125" bestFit="1" customWidth="1"/>
    <col min="12291" max="12292" width="7.85546875" bestFit="1" customWidth="1"/>
    <col min="12293" max="12293" width="6.85546875" bestFit="1" customWidth="1"/>
    <col min="12294" max="12299" width="7.85546875" bestFit="1" customWidth="1"/>
    <col min="12300" max="12300" width="7.5703125" bestFit="1" customWidth="1"/>
    <col min="12301" max="12301" width="6.5703125" bestFit="1" customWidth="1"/>
    <col min="12302" max="12303" width="7.85546875" bestFit="1" customWidth="1"/>
    <col min="12304" max="12306" width="6.5703125" bestFit="1" customWidth="1"/>
    <col min="12307" max="12307" width="7.85546875" bestFit="1" customWidth="1"/>
    <col min="12308" max="12308" width="6.5703125" bestFit="1" customWidth="1"/>
    <col min="12309" max="12309" width="7.85546875" bestFit="1" customWidth="1"/>
    <col min="12313" max="12313" width="12.7109375" bestFit="1" customWidth="1"/>
    <col min="12314" max="12544" width="9.140625" customWidth="1"/>
    <col min="12545" max="12545" width="36.7109375" customWidth="1"/>
    <col min="12546" max="12546" width="9.5703125" bestFit="1" customWidth="1"/>
    <col min="12547" max="12548" width="7.85546875" bestFit="1" customWidth="1"/>
    <col min="12549" max="12549" width="6.85546875" bestFit="1" customWidth="1"/>
    <col min="12550" max="12555" width="7.85546875" bestFit="1" customWidth="1"/>
    <col min="12556" max="12556" width="7.5703125" bestFit="1" customWidth="1"/>
    <col min="12557" max="12557" width="6.5703125" bestFit="1" customWidth="1"/>
    <col min="12558" max="12559" width="7.85546875" bestFit="1" customWidth="1"/>
    <col min="12560" max="12562" width="6.5703125" bestFit="1" customWidth="1"/>
    <col min="12563" max="12563" width="7.85546875" bestFit="1" customWidth="1"/>
    <col min="12564" max="12564" width="6.5703125" bestFit="1" customWidth="1"/>
    <col min="12565" max="12565" width="7.85546875" bestFit="1" customWidth="1"/>
    <col min="12569" max="12569" width="12.7109375" bestFit="1" customWidth="1"/>
    <col min="12570" max="12800" width="9.140625" customWidth="1"/>
    <col min="12801" max="12801" width="36.7109375" customWidth="1"/>
    <col min="12802" max="12802" width="9.5703125" bestFit="1" customWidth="1"/>
    <col min="12803" max="12804" width="7.85546875" bestFit="1" customWidth="1"/>
    <col min="12805" max="12805" width="6.85546875" bestFit="1" customWidth="1"/>
    <col min="12806" max="12811" width="7.85546875" bestFit="1" customWidth="1"/>
    <col min="12812" max="12812" width="7.5703125" bestFit="1" customWidth="1"/>
    <col min="12813" max="12813" width="6.5703125" bestFit="1" customWidth="1"/>
    <col min="12814" max="12815" width="7.85546875" bestFit="1" customWidth="1"/>
    <col min="12816" max="12818" width="6.5703125" bestFit="1" customWidth="1"/>
    <col min="12819" max="12819" width="7.85546875" bestFit="1" customWidth="1"/>
    <col min="12820" max="12820" width="6.5703125" bestFit="1" customWidth="1"/>
    <col min="12821" max="12821" width="7.85546875" bestFit="1" customWidth="1"/>
    <col min="12825" max="12825" width="12.7109375" bestFit="1" customWidth="1"/>
    <col min="12826" max="13056" width="9.140625" customWidth="1"/>
    <col min="13057" max="13057" width="36.7109375" customWidth="1"/>
    <col min="13058" max="13058" width="9.5703125" bestFit="1" customWidth="1"/>
    <col min="13059" max="13060" width="7.85546875" bestFit="1" customWidth="1"/>
    <col min="13061" max="13061" width="6.85546875" bestFit="1" customWidth="1"/>
    <col min="13062" max="13067" width="7.85546875" bestFit="1" customWidth="1"/>
    <col min="13068" max="13068" width="7.5703125" bestFit="1" customWidth="1"/>
    <col min="13069" max="13069" width="6.5703125" bestFit="1" customWidth="1"/>
    <col min="13070" max="13071" width="7.85546875" bestFit="1" customWidth="1"/>
    <col min="13072" max="13074" width="6.5703125" bestFit="1" customWidth="1"/>
    <col min="13075" max="13075" width="7.85546875" bestFit="1" customWidth="1"/>
    <col min="13076" max="13076" width="6.5703125" bestFit="1" customWidth="1"/>
    <col min="13077" max="13077" width="7.85546875" bestFit="1" customWidth="1"/>
    <col min="13081" max="13081" width="12.7109375" bestFit="1" customWidth="1"/>
    <col min="13082" max="13312" width="9.140625" customWidth="1"/>
    <col min="13313" max="13313" width="36.7109375" customWidth="1"/>
    <col min="13314" max="13314" width="9.5703125" bestFit="1" customWidth="1"/>
    <col min="13315" max="13316" width="7.85546875" bestFit="1" customWidth="1"/>
    <col min="13317" max="13317" width="6.85546875" bestFit="1" customWidth="1"/>
    <col min="13318" max="13323" width="7.85546875" bestFit="1" customWidth="1"/>
    <col min="13324" max="13324" width="7.5703125" bestFit="1" customWidth="1"/>
    <col min="13325" max="13325" width="6.5703125" bestFit="1" customWidth="1"/>
    <col min="13326" max="13327" width="7.85546875" bestFit="1" customWidth="1"/>
    <col min="13328" max="13330" width="6.5703125" bestFit="1" customWidth="1"/>
    <col min="13331" max="13331" width="7.85546875" bestFit="1" customWidth="1"/>
    <col min="13332" max="13332" width="6.5703125" bestFit="1" customWidth="1"/>
    <col min="13333" max="13333" width="7.85546875" bestFit="1" customWidth="1"/>
    <col min="13337" max="13337" width="12.7109375" bestFit="1" customWidth="1"/>
    <col min="13338" max="13568" width="9.140625" customWidth="1"/>
    <col min="13569" max="13569" width="36.7109375" customWidth="1"/>
    <col min="13570" max="13570" width="9.5703125" bestFit="1" customWidth="1"/>
    <col min="13571" max="13572" width="7.85546875" bestFit="1" customWidth="1"/>
    <col min="13573" max="13573" width="6.85546875" bestFit="1" customWidth="1"/>
    <col min="13574" max="13579" width="7.85546875" bestFit="1" customWidth="1"/>
    <col min="13580" max="13580" width="7.5703125" bestFit="1" customWidth="1"/>
    <col min="13581" max="13581" width="6.5703125" bestFit="1" customWidth="1"/>
    <col min="13582" max="13583" width="7.85546875" bestFit="1" customWidth="1"/>
    <col min="13584" max="13586" width="6.5703125" bestFit="1" customWidth="1"/>
    <col min="13587" max="13587" width="7.85546875" bestFit="1" customWidth="1"/>
    <col min="13588" max="13588" width="6.5703125" bestFit="1" customWidth="1"/>
    <col min="13589" max="13589" width="7.85546875" bestFit="1" customWidth="1"/>
    <col min="13593" max="13593" width="12.7109375" bestFit="1" customWidth="1"/>
    <col min="13594" max="13824" width="9.140625" customWidth="1"/>
    <col min="13825" max="13825" width="36.7109375" customWidth="1"/>
    <col min="13826" max="13826" width="9.5703125" bestFit="1" customWidth="1"/>
    <col min="13827" max="13828" width="7.85546875" bestFit="1" customWidth="1"/>
    <col min="13829" max="13829" width="6.85546875" bestFit="1" customWidth="1"/>
    <col min="13830" max="13835" width="7.85546875" bestFit="1" customWidth="1"/>
    <col min="13836" max="13836" width="7.5703125" bestFit="1" customWidth="1"/>
    <col min="13837" max="13837" width="6.5703125" bestFit="1" customWidth="1"/>
    <col min="13838" max="13839" width="7.85546875" bestFit="1" customWidth="1"/>
    <col min="13840" max="13842" width="6.5703125" bestFit="1" customWidth="1"/>
    <col min="13843" max="13843" width="7.85546875" bestFit="1" customWidth="1"/>
    <col min="13844" max="13844" width="6.5703125" bestFit="1" customWidth="1"/>
    <col min="13845" max="13845" width="7.85546875" bestFit="1" customWidth="1"/>
    <col min="13849" max="13849" width="12.7109375" bestFit="1" customWidth="1"/>
    <col min="13850" max="14080" width="9.140625" customWidth="1"/>
    <col min="14081" max="14081" width="36.7109375" customWidth="1"/>
    <col min="14082" max="14082" width="9.5703125" bestFit="1" customWidth="1"/>
    <col min="14083" max="14084" width="7.85546875" bestFit="1" customWidth="1"/>
    <col min="14085" max="14085" width="6.85546875" bestFit="1" customWidth="1"/>
    <col min="14086" max="14091" width="7.85546875" bestFit="1" customWidth="1"/>
    <col min="14092" max="14092" width="7.5703125" bestFit="1" customWidth="1"/>
    <col min="14093" max="14093" width="6.5703125" bestFit="1" customWidth="1"/>
    <col min="14094" max="14095" width="7.85546875" bestFit="1" customWidth="1"/>
    <col min="14096" max="14098" width="6.5703125" bestFit="1" customWidth="1"/>
    <col min="14099" max="14099" width="7.85546875" bestFit="1" customWidth="1"/>
    <col min="14100" max="14100" width="6.5703125" bestFit="1" customWidth="1"/>
    <col min="14101" max="14101" width="7.85546875" bestFit="1" customWidth="1"/>
    <col min="14105" max="14105" width="12.7109375" bestFit="1" customWidth="1"/>
    <col min="14106" max="14336" width="9.140625" customWidth="1"/>
    <col min="14337" max="14337" width="36.7109375" customWidth="1"/>
    <col min="14338" max="14338" width="9.5703125" bestFit="1" customWidth="1"/>
    <col min="14339" max="14340" width="7.85546875" bestFit="1" customWidth="1"/>
    <col min="14341" max="14341" width="6.85546875" bestFit="1" customWidth="1"/>
    <col min="14342" max="14347" width="7.85546875" bestFit="1" customWidth="1"/>
    <col min="14348" max="14348" width="7.5703125" bestFit="1" customWidth="1"/>
    <col min="14349" max="14349" width="6.5703125" bestFit="1" customWidth="1"/>
    <col min="14350" max="14351" width="7.85546875" bestFit="1" customWidth="1"/>
    <col min="14352" max="14354" width="6.5703125" bestFit="1" customWidth="1"/>
    <col min="14355" max="14355" width="7.85546875" bestFit="1" customWidth="1"/>
    <col min="14356" max="14356" width="6.5703125" bestFit="1" customWidth="1"/>
    <col min="14357" max="14357" width="7.85546875" bestFit="1" customWidth="1"/>
    <col min="14361" max="14361" width="12.7109375" bestFit="1" customWidth="1"/>
    <col min="14362" max="14592" width="9.140625" customWidth="1"/>
    <col min="14593" max="14593" width="36.7109375" customWidth="1"/>
    <col min="14594" max="14594" width="9.5703125" bestFit="1" customWidth="1"/>
    <col min="14595" max="14596" width="7.85546875" bestFit="1" customWidth="1"/>
    <col min="14597" max="14597" width="6.85546875" bestFit="1" customWidth="1"/>
    <col min="14598" max="14603" width="7.85546875" bestFit="1" customWidth="1"/>
    <col min="14604" max="14604" width="7.5703125" bestFit="1" customWidth="1"/>
    <col min="14605" max="14605" width="6.5703125" bestFit="1" customWidth="1"/>
    <col min="14606" max="14607" width="7.85546875" bestFit="1" customWidth="1"/>
    <col min="14608" max="14610" width="6.5703125" bestFit="1" customWidth="1"/>
    <col min="14611" max="14611" width="7.85546875" bestFit="1" customWidth="1"/>
    <col min="14612" max="14612" width="6.5703125" bestFit="1" customWidth="1"/>
    <col min="14613" max="14613" width="7.85546875" bestFit="1" customWidth="1"/>
    <col min="14617" max="14617" width="12.7109375" bestFit="1" customWidth="1"/>
    <col min="14618" max="14848" width="9.140625" customWidth="1"/>
    <col min="14849" max="14849" width="36.7109375" customWidth="1"/>
    <col min="14850" max="14850" width="9.5703125" bestFit="1" customWidth="1"/>
    <col min="14851" max="14852" width="7.85546875" bestFit="1" customWidth="1"/>
    <col min="14853" max="14853" width="6.85546875" bestFit="1" customWidth="1"/>
    <col min="14854" max="14859" width="7.85546875" bestFit="1" customWidth="1"/>
    <col min="14860" max="14860" width="7.5703125" bestFit="1" customWidth="1"/>
    <col min="14861" max="14861" width="6.5703125" bestFit="1" customWidth="1"/>
    <col min="14862" max="14863" width="7.85546875" bestFit="1" customWidth="1"/>
    <col min="14864" max="14866" width="6.5703125" bestFit="1" customWidth="1"/>
    <col min="14867" max="14867" width="7.85546875" bestFit="1" customWidth="1"/>
    <col min="14868" max="14868" width="6.5703125" bestFit="1" customWidth="1"/>
    <col min="14869" max="14869" width="7.85546875" bestFit="1" customWidth="1"/>
    <col min="14873" max="14873" width="12.7109375" bestFit="1" customWidth="1"/>
    <col min="14874" max="15104" width="9.140625" customWidth="1"/>
    <col min="15105" max="15105" width="36.7109375" customWidth="1"/>
    <col min="15106" max="15106" width="9.5703125" bestFit="1" customWidth="1"/>
    <col min="15107" max="15108" width="7.85546875" bestFit="1" customWidth="1"/>
    <col min="15109" max="15109" width="6.85546875" bestFit="1" customWidth="1"/>
    <col min="15110" max="15115" width="7.85546875" bestFit="1" customWidth="1"/>
    <col min="15116" max="15116" width="7.5703125" bestFit="1" customWidth="1"/>
    <col min="15117" max="15117" width="6.5703125" bestFit="1" customWidth="1"/>
    <col min="15118" max="15119" width="7.85546875" bestFit="1" customWidth="1"/>
    <col min="15120" max="15122" width="6.5703125" bestFit="1" customWidth="1"/>
    <col min="15123" max="15123" width="7.85546875" bestFit="1" customWidth="1"/>
    <col min="15124" max="15124" width="6.5703125" bestFit="1" customWidth="1"/>
    <col min="15125" max="15125" width="7.85546875" bestFit="1" customWidth="1"/>
    <col min="15129" max="15129" width="12.7109375" bestFit="1" customWidth="1"/>
    <col min="15130" max="15360" width="9.140625" customWidth="1"/>
    <col min="15361" max="15361" width="36.7109375" customWidth="1"/>
    <col min="15362" max="15362" width="9.5703125" bestFit="1" customWidth="1"/>
    <col min="15363" max="15364" width="7.85546875" bestFit="1" customWidth="1"/>
    <col min="15365" max="15365" width="6.85546875" bestFit="1" customWidth="1"/>
    <col min="15366" max="15371" width="7.85546875" bestFit="1" customWidth="1"/>
    <col min="15372" max="15372" width="7.5703125" bestFit="1" customWidth="1"/>
    <col min="15373" max="15373" width="6.5703125" bestFit="1" customWidth="1"/>
    <col min="15374" max="15375" width="7.85546875" bestFit="1" customWidth="1"/>
    <col min="15376" max="15378" width="6.5703125" bestFit="1" customWidth="1"/>
    <col min="15379" max="15379" width="7.85546875" bestFit="1" customWidth="1"/>
    <col min="15380" max="15380" width="6.5703125" bestFit="1" customWidth="1"/>
    <col min="15381" max="15381" width="7.85546875" bestFit="1" customWidth="1"/>
    <col min="15385" max="15385" width="12.7109375" bestFit="1" customWidth="1"/>
    <col min="15386" max="15616" width="9.140625" customWidth="1"/>
    <col min="15617" max="15617" width="36.7109375" customWidth="1"/>
    <col min="15618" max="15618" width="9.5703125" bestFit="1" customWidth="1"/>
    <col min="15619" max="15620" width="7.85546875" bestFit="1" customWidth="1"/>
    <col min="15621" max="15621" width="6.85546875" bestFit="1" customWidth="1"/>
    <col min="15622" max="15627" width="7.85546875" bestFit="1" customWidth="1"/>
    <col min="15628" max="15628" width="7.5703125" bestFit="1" customWidth="1"/>
    <col min="15629" max="15629" width="6.5703125" bestFit="1" customWidth="1"/>
    <col min="15630" max="15631" width="7.85546875" bestFit="1" customWidth="1"/>
    <col min="15632" max="15634" width="6.5703125" bestFit="1" customWidth="1"/>
    <col min="15635" max="15635" width="7.85546875" bestFit="1" customWidth="1"/>
    <col min="15636" max="15636" width="6.5703125" bestFit="1" customWidth="1"/>
    <col min="15637" max="15637" width="7.85546875" bestFit="1" customWidth="1"/>
    <col min="15641" max="15641" width="12.7109375" bestFit="1" customWidth="1"/>
    <col min="15642" max="15872" width="9.140625" customWidth="1"/>
    <col min="15873" max="15873" width="36.7109375" customWidth="1"/>
    <col min="15874" max="15874" width="9.5703125" bestFit="1" customWidth="1"/>
    <col min="15875" max="15876" width="7.85546875" bestFit="1" customWidth="1"/>
    <col min="15877" max="15877" width="6.85546875" bestFit="1" customWidth="1"/>
    <col min="15878" max="15883" width="7.85546875" bestFit="1" customWidth="1"/>
    <col min="15884" max="15884" width="7.5703125" bestFit="1" customWidth="1"/>
    <col min="15885" max="15885" width="6.5703125" bestFit="1" customWidth="1"/>
    <col min="15886" max="15887" width="7.85546875" bestFit="1" customWidth="1"/>
    <col min="15888" max="15890" width="6.5703125" bestFit="1" customWidth="1"/>
    <col min="15891" max="15891" width="7.85546875" bestFit="1" customWidth="1"/>
    <col min="15892" max="15892" width="6.5703125" bestFit="1" customWidth="1"/>
    <col min="15893" max="15893" width="7.85546875" bestFit="1" customWidth="1"/>
    <col min="15897" max="15897" width="12.7109375" bestFit="1" customWidth="1"/>
    <col min="15898" max="16128" width="9.140625" customWidth="1"/>
    <col min="16129" max="16129" width="36.7109375" customWidth="1"/>
    <col min="16130" max="16130" width="9.5703125" bestFit="1" customWidth="1"/>
    <col min="16131" max="16132" width="7.85546875" bestFit="1" customWidth="1"/>
    <col min="16133" max="16133" width="6.85546875" bestFit="1" customWidth="1"/>
    <col min="16134" max="16139" width="7.85546875" bestFit="1" customWidth="1"/>
    <col min="16140" max="16140" width="7.5703125" bestFit="1" customWidth="1"/>
    <col min="16141" max="16141" width="6.5703125" bestFit="1" customWidth="1"/>
    <col min="16142" max="16143" width="7.85546875" bestFit="1" customWidth="1"/>
    <col min="16144" max="16146" width="6.5703125" bestFit="1" customWidth="1"/>
    <col min="16147" max="16147" width="7.85546875" bestFit="1" customWidth="1"/>
    <col min="16148" max="16148" width="6.5703125" bestFit="1" customWidth="1"/>
    <col min="16149" max="16149" width="7.85546875" bestFit="1" customWidth="1"/>
    <col min="16153" max="16153" width="12.7109375" bestFit="1" customWidth="1"/>
    <col min="16154" max="16384" width="9.140625" customWidth="1"/>
  </cols>
  <sheetData>
    <row r="1" spans="1:22" s="1" customFormat="1" ht="30" customHeight="1" x14ac:dyDescent="0.25">
      <c r="A1" s="191" t="s">
        <v>285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</row>
    <row r="2" spans="1:22" s="1" customFormat="1" ht="15" customHeight="1" x14ac:dyDescent="0.25">
      <c r="A2" s="192" t="s">
        <v>250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</row>
    <row r="3" spans="1:22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2" s="2" customFormat="1" ht="30" customHeight="1" x14ac:dyDescent="0.2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2" ht="3.75" customHeight="1" x14ac:dyDescent="0.2">
      <c r="A5" s="3"/>
      <c r="B5" s="4"/>
      <c r="C5" s="10"/>
      <c r="D5" s="10"/>
      <c r="E5" s="10"/>
      <c r="F5" s="10"/>
      <c r="G5" s="10"/>
      <c r="H5" s="4"/>
      <c r="I5" s="4"/>
      <c r="J5" s="4"/>
      <c r="K5" s="25"/>
      <c r="L5" s="25"/>
      <c r="M5" s="4"/>
      <c r="N5" s="4"/>
      <c r="O5" s="4"/>
      <c r="P5" s="4"/>
      <c r="Q5" s="4"/>
      <c r="R5" s="4"/>
      <c r="S5" s="4"/>
    </row>
    <row r="6" spans="1:22" x14ac:dyDescent="0.2">
      <c r="A6" s="134"/>
      <c r="B6" s="6" t="s">
        <v>286</v>
      </c>
      <c r="C6" s="6" t="s">
        <v>287</v>
      </c>
      <c r="D6" s="6" t="s">
        <v>288</v>
      </c>
      <c r="E6" s="6" t="s">
        <v>289</v>
      </c>
      <c r="F6" s="6" t="s">
        <v>290</v>
      </c>
      <c r="G6" s="6" t="s">
        <v>291</v>
      </c>
      <c r="H6" s="6" t="s">
        <v>292</v>
      </c>
      <c r="I6" s="6" t="s">
        <v>293</v>
      </c>
      <c r="J6" s="6" t="s">
        <v>294</v>
      </c>
      <c r="K6" s="6" t="s">
        <v>295</v>
      </c>
      <c r="L6" s="6" t="s">
        <v>296</v>
      </c>
      <c r="M6" s="6" t="s">
        <v>297</v>
      </c>
      <c r="N6" s="6" t="s">
        <v>298</v>
      </c>
      <c r="O6" s="6" t="s">
        <v>299</v>
      </c>
      <c r="P6" s="6" t="s">
        <v>300</v>
      </c>
      <c r="Q6" s="6" t="s">
        <v>301</v>
      </c>
      <c r="R6" s="6" t="s">
        <v>302</v>
      </c>
      <c r="S6" s="6" t="s">
        <v>303</v>
      </c>
      <c r="T6" s="6" t="s">
        <v>304</v>
      </c>
      <c r="U6" s="6" t="s">
        <v>305</v>
      </c>
    </row>
    <row r="7" spans="1:22" x14ac:dyDescent="0.2">
      <c r="A7" s="9" t="s">
        <v>252</v>
      </c>
      <c r="B7" s="64">
        <v>966331.44364200009</v>
      </c>
      <c r="C7" s="126">
        <v>665814.23412320006</v>
      </c>
      <c r="D7" s="126">
        <v>257633.84319480002</v>
      </c>
      <c r="E7" s="126">
        <v>81454.509947800005</v>
      </c>
      <c r="F7" s="126">
        <v>198444.43015019991</v>
      </c>
      <c r="G7" s="126">
        <v>264171.51904580015</v>
      </c>
      <c r="H7" s="64">
        <v>157270.4218138</v>
      </c>
      <c r="I7" s="64">
        <v>158616.23896940006</v>
      </c>
      <c r="J7" s="64">
        <v>154454.54129999998</v>
      </c>
      <c r="K7" s="64">
        <v>134387.41407739994</v>
      </c>
      <c r="L7" s="64">
        <v>90730.169345599963</v>
      </c>
      <c r="M7" s="64">
        <v>55018.8035342</v>
      </c>
      <c r="N7" s="64">
        <v>208848.17144899996</v>
      </c>
      <c r="O7" s="64">
        <v>112784.19266000003</v>
      </c>
      <c r="P7" s="64">
        <v>60328.959182800012</v>
      </c>
      <c r="Q7" s="64">
        <v>52251.396703599989</v>
      </c>
      <c r="R7" s="64">
        <v>75338.631184999991</v>
      </c>
      <c r="S7" s="64">
        <v>182891.31890000007</v>
      </c>
      <c r="T7" s="64">
        <v>64417.049083600024</v>
      </c>
      <c r="U7" s="64">
        <v>228461.74279019982</v>
      </c>
      <c r="V7" s="152"/>
    </row>
    <row r="8" spans="1:22" x14ac:dyDescent="0.2">
      <c r="A8" s="9" t="s">
        <v>253</v>
      </c>
      <c r="B8" s="64">
        <v>20157.097959999996</v>
      </c>
      <c r="C8" s="126">
        <v>7551.8541699999996</v>
      </c>
      <c r="D8" s="126">
        <v>3435.5895099999998</v>
      </c>
      <c r="E8" s="126">
        <v>1125.4159100000002</v>
      </c>
      <c r="F8" s="126">
        <v>1577.9660700000002</v>
      </c>
      <c r="G8" s="126">
        <v>2922.6843900000003</v>
      </c>
      <c r="H8" s="64">
        <v>2248.9602399999999</v>
      </c>
      <c r="I8" s="64">
        <v>1304.9288900000001</v>
      </c>
      <c r="J8" s="64">
        <v>709.58701000000008</v>
      </c>
      <c r="K8" s="64">
        <v>1347.5892799999997</v>
      </c>
      <c r="L8" s="64">
        <v>1441.5665200000001</v>
      </c>
      <c r="M8" s="64">
        <v>509.50587000000007</v>
      </c>
      <c r="N8" s="64">
        <v>3564.3608899999995</v>
      </c>
      <c r="O8" s="64">
        <v>1342.6403600000001</v>
      </c>
      <c r="P8" s="64">
        <v>401.98484000000002</v>
      </c>
      <c r="Q8" s="64">
        <v>810.88452999999993</v>
      </c>
      <c r="R8" s="64">
        <v>530.50169999999991</v>
      </c>
      <c r="S8" s="64">
        <v>4109.77574</v>
      </c>
      <c r="T8" s="64">
        <v>897.38695000000018</v>
      </c>
      <c r="U8" s="64">
        <v>2257.7216000000003</v>
      </c>
      <c r="V8" s="152"/>
    </row>
    <row r="9" spans="1:22" x14ac:dyDescent="0.2">
      <c r="A9" s="9" t="s">
        <v>254</v>
      </c>
      <c r="B9" s="64">
        <v>14033.419666199998</v>
      </c>
      <c r="C9" s="126">
        <v>19919.831041799982</v>
      </c>
      <c r="D9" s="126">
        <v>20731.353223999999</v>
      </c>
      <c r="E9" s="126">
        <v>1462.7105444000003</v>
      </c>
      <c r="F9" s="126">
        <v>1758.5396200000002</v>
      </c>
      <c r="G9" s="126">
        <v>13342.233086199996</v>
      </c>
      <c r="H9" s="64">
        <v>2093.9720599999996</v>
      </c>
      <c r="I9" s="64">
        <v>4491.7661124000006</v>
      </c>
      <c r="J9" s="64">
        <v>218.97741000000002</v>
      </c>
      <c r="K9" s="64">
        <v>192.12479339999999</v>
      </c>
      <c r="L9" s="64">
        <v>1512.0358999999996</v>
      </c>
      <c r="M9" s="64">
        <v>1438.5160799999999</v>
      </c>
      <c r="N9" s="64">
        <v>2925.4677699999993</v>
      </c>
      <c r="O9" s="64">
        <v>1777.9862800000001</v>
      </c>
      <c r="P9" s="64">
        <v>192.07158999999999</v>
      </c>
      <c r="Q9" s="64">
        <v>1774.7766200000001</v>
      </c>
      <c r="R9" s="64">
        <v>722.20311999999979</v>
      </c>
      <c r="S9" s="64">
        <v>1374.2261199999998</v>
      </c>
      <c r="T9" s="64">
        <v>167.41114000000002</v>
      </c>
      <c r="U9" s="64">
        <v>3527.1521899999998</v>
      </c>
      <c r="V9" s="152"/>
    </row>
    <row r="10" spans="1:22" x14ac:dyDescent="0.2">
      <c r="A10" s="9" t="s">
        <v>255</v>
      </c>
      <c r="B10" s="64">
        <v>659.10519000000011</v>
      </c>
      <c r="C10" s="126">
        <v>837.85516999999982</v>
      </c>
      <c r="D10" s="126">
        <v>716.27776000000006</v>
      </c>
      <c r="E10" s="126">
        <v>92.164169999999984</v>
      </c>
      <c r="F10" s="126">
        <v>63.203559999999989</v>
      </c>
      <c r="G10" s="126">
        <v>431.21683000000002</v>
      </c>
      <c r="H10" s="64">
        <v>94.792120000000011</v>
      </c>
      <c r="I10" s="64">
        <v>152.99608000000001</v>
      </c>
      <c r="J10" s="64">
        <v>11.17864</v>
      </c>
      <c r="K10" s="64">
        <v>11.896130000000001</v>
      </c>
      <c r="L10" s="64">
        <v>78.915209999999988</v>
      </c>
      <c r="M10" s="64">
        <v>46.133089999999996</v>
      </c>
      <c r="N10" s="64">
        <v>149.25568999999999</v>
      </c>
      <c r="O10" s="64">
        <v>77.885980000000004</v>
      </c>
      <c r="P10" s="64">
        <v>9.4815499999999986</v>
      </c>
      <c r="Q10" s="64">
        <v>91.097369999999998</v>
      </c>
      <c r="R10" s="64">
        <v>20.06906</v>
      </c>
      <c r="S10" s="64">
        <v>76.507999999999996</v>
      </c>
      <c r="T10" s="64">
        <v>10.5816</v>
      </c>
      <c r="U10" s="64">
        <v>127.98008999999998</v>
      </c>
      <c r="V10" s="152"/>
    </row>
    <row r="11" spans="1:22" x14ac:dyDescent="0.2">
      <c r="A11" s="9" t="s">
        <v>256</v>
      </c>
      <c r="B11" s="64">
        <v>5606.3662484000006</v>
      </c>
      <c r="C11" s="126">
        <v>6077.5685616000001</v>
      </c>
      <c r="D11" s="126">
        <v>6638.038084400001</v>
      </c>
      <c r="E11" s="126">
        <v>150.0803798</v>
      </c>
      <c r="F11" s="126">
        <v>95.215690000000009</v>
      </c>
      <c r="G11" s="126">
        <v>4935.9273869999997</v>
      </c>
      <c r="H11" s="64">
        <v>1903.6987900000001</v>
      </c>
      <c r="I11" s="64">
        <v>1092.65446</v>
      </c>
      <c r="J11" s="64">
        <v>381.73593</v>
      </c>
      <c r="K11" s="64">
        <v>282.31202999999999</v>
      </c>
      <c r="L11" s="64">
        <v>871.34819999999991</v>
      </c>
      <c r="M11" s="64">
        <v>133.61961000000002</v>
      </c>
      <c r="N11" s="64">
        <v>1047.8931299999999</v>
      </c>
      <c r="O11" s="64">
        <v>1314.47605</v>
      </c>
      <c r="P11" s="64">
        <v>769.05533000000003</v>
      </c>
      <c r="Q11" s="64">
        <v>561.35117999999989</v>
      </c>
      <c r="R11" s="64">
        <v>404.307008</v>
      </c>
      <c r="S11" s="64">
        <v>755.64550999999983</v>
      </c>
      <c r="T11" s="64">
        <v>0</v>
      </c>
      <c r="U11" s="64">
        <v>814.9019199999999</v>
      </c>
      <c r="V11" s="152"/>
    </row>
    <row r="12" spans="1:22" x14ac:dyDescent="0.2">
      <c r="A12" s="9" t="s">
        <v>257</v>
      </c>
      <c r="B12" s="64">
        <v>866.48980000000017</v>
      </c>
      <c r="C12" s="126">
        <v>996.82073000000003</v>
      </c>
      <c r="D12" s="126">
        <v>806.51515000000018</v>
      </c>
      <c r="E12" s="126">
        <v>30.016110000000001</v>
      </c>
      <c r="F12" s="126">
        <v>19.043130000000001</v>
      </c>
      <c r="G12" s="126">
        <v>598.39691000000005</v>
      </c>
      <c r="H12" s="64">
        <v>229.67456000000001</v>
      </c>
      <c r="I12" s="64">
        <v>164.17655999999997</v>
      </c>
      <c r="J12" s="64">
        <v>54.53031</v>
      </c>
      <c r="K12" s="64">
        <v>56.462410000000006</v>
      </c>
      <c r="L12" s="64">
        <v>164.45105999999998</v>
      </c>
      <c r="M12" s="64">
        <v>26.723929999999999</v>
      </c>
      <c r="N12" s="64">
        <v>195.87988000000001</v>
      </c>
      <c r="O12" s="64">
        <v>261.38466</v>
      </c>
      <c r="P12" s="64">
        <v>84.158000000000001</v>
      </c>
      <c r="Q12" s="64">
        <v>102.21674999999999</v>
      </c>
      <c r="R12" s="64">
        <v>80.861400000000003</v>
      </c>
      <c r="S12" s="64">
        <v>151.12911</v>
      </c>
      <c r="T12" s="64">
        <v>0</v>
      </c>
      <c r="U12" s="64">
        <v>159.35586999999995</v>
      </c>
      <c r="V12" s="152"/>
    </row>
    <row r="13" spans="1:22" x14ac:dyDescent="0.2">
      <c r="A13" s="9" t="s">
        <v>258</v>
      </c>
      <c r="B13" s="64">
        <v>7296.6120127999975</v>
      </c>
      <c r="C13" s="126">
        <v>1090.9486898</v>
      </c>
      <c r="D13" s="126">
        <v>4310.2358477999996</v>
      </c>
      <c r="E13" s="126">
        <v>296.51738</v>
      </c>
      <c r="F13" s="126">
        <v>117.47976</v>
      </c>
      <c r="G13" s="126">
        <v>1569.1997364000001</v>
      </c>
      <c r="H13" s="64">
        <v>784.43864500000018</v>
      </c>
      <c r="I13" s="64">
        <v>1955.2502409999997</v>
      </c>
      <c r="J13" s="64">
        <v>0</v>
      </c>
      <c r="K13" s="64">
        <v>295.78694000000002</v>
      </c>
      <c r="L13" s="64">
        <v>1028.4995599999997</v>
      </c>
      <c r="M13" s="64">
        <v>398.82718</v>
      </c>
      <c r="N13" s="64">
        <v>860.80907000000002</v>
      </c>
      <c r="O13" s="64">
        <v>431.86739</v>
      </c>
      <c r="P13" s="64">
        <v>49.141030000000001</v>
      </c>
      <c r="Q13" s="64">
        <v>107.73356999999999</v>
      </c>
      <c r="R13" s="64">
        <v>164.8767</v>
      </c>
      <c r="S13" s="64">
        <v>311.94749000000007</v>
      </c>
      <c r="T13" s="64">
        <v>15.860059999999999</v>
      </c>
      <c r="U13" s="64">
        <v>1587.7069200000001</v>
      </c>
      <c r="V13" s="152"/>
    </row>
    <row r="14" spans="1:22" x14ac:dyDescent="0.2">
      <c r="A14" s="9" t="s">
        <v>259</v>
      </c>
      <c r="B14" s="64">
        <v>1893.4428300000004</v>
      </c>
      <c r="C14" s="126">
        <v>451.55658000000005</v>
      </c>
      <c r="D14" s="126">
        <v>1324.4201200000002</v>
      </c>
      <c r="E14" s="126">
        <v>125.75869</v>
      </c>
      <c r="F14" s="126">
        <v>45.758789999999991</v>
      </c>
      <c r="G14" s="126">
        <v>500.45550999999995</v>
      </c>
      <c r="H14" s="64">
        <v>241.84279999999998</v>
      </c>
      <c r="I14" s="64">
        <v>640.96672000000001</v>
      </c>
      <c r="J14" s="64">
        <v>0</v>
      </c>
      <c r="K14" s="64">
        <v>147.89346</v>
      </c>
      <c r="L14" s="64">
        <v>325.74917999999997</v>
      </c>
      <c r="M14" s="64">
        <v>134.43907000000002</v>
      </c>
      <c r="N14" s="64">
        <v>352.69925000000001</v>
      </c>
      <c r="O14" s="64">
        <v>181.42177000000001</v>
      </c>
      <c r="P14" s="64">
        <v>24.570529999999998</v>
      </c>
      <c r="Q14" s="64">
        <v>53.463300000000004</v>
      </c>
      <c r="R14" s="64">
        <v>82.438370000000006</v>
      </c>
      <c r="S14" s="64">
        <v>155.97374000000002</v>
      </c>
      <c r="T14" s="64">
        <v>7.9300299999999995</v>
      </c>
      <c r="U14" s="64">
        <v>460.73460999999998</v>
      </c>
      <c r="V14" s="152"/>
    </row>
    <row r="15" spans="1:22" x14ac:dyDescent="0.2">
      <c r="A15" s="9" t="s">
        <v>260</v>
      </c>
      <c r="B15" s="64">
        <v>7454.2296089999991</v>
      </c>
      <c r="C15" s="126">
        <v>595.02029640000012</v>
      </c>
      <c r="D15" s="126">
        <v>2013.1550682000002</v>
      </c>
      <c r="E15" s="126">
        <v>1370.6207678000001</v>
      </c>
      <c r="F15" s="126">
        <v>271.19295</v>
      </c>
      <c r="G15" s="126">
        <v>524.43000940000002</v>
      </c>
      <c r="H15" s="64">
        <v>1363.0733099999998</v>
      </c>
      <c r="I15" s="64">
        <v>1166.6827599999999</v>
      </c>
      <c r="J15" s="64">
        <v>12.37532</v>
      </c>
      <c r="K15" s="64">
        <v>599.69771460000004</v>
      </c>
      <c r="L15" s="64">
        <v>3.7586400000000002</v>
      </c>
      <c r="M15" s="64">
        <v>48.160369999999993</v>
      </c>
      <c r="N15" s="64">
        <v>334.04447999999996</v>
      </c>
      <c r="O15" s="64">
        <v>399.47397000000001</v>
      </c>
      <c r="P15" s="64">
        <v>73.380269999999996</v>
      </c>
      <c r="Q15" s="64">
        <v>161.25835999999998</v>
      </c>
      <c r="R15" s="64">
        <v>199.78208999999998</v>
      </c>
      <c r="S15" s="64">
        <v>364.99488000000002</v>
      </c>
      <c r="T15" s="64">
        <v>0</v>
      </c>
      <c r="U15" s="64">
        <v>804.81034999999986</v>
      </c>
      <c r="V15" s="152"/>
    </row>
    <row r="16" spans="1:22" x14ac:dyDescent="0.2">
      <c r="A16" s="9" t="s">
        <v>261</v>
      </c>
      <c r="B16" s="64">
        <v>3853.0538700000006</v>
      </c>
      <c r="C16" s="126">
        <v>470.13386000000003</v>
      </c>
      <c r="D16" s="126">
        <v>1076.3418100000001</v>
      </c>
      <c r="E16" s="126">
        <v>742.22746999999993</v>
      </c>
      <c r="F16" s="126">
        <v>216.95436000000001</v>
      </c>
      <c r="G16" s="126">
        <v>419.54397999999998</v>
      </c>
      <c r="H16" s="64">
        <v>623.36378000000002</v>
      </c>
      <c r="I16" s="64">
        <v>570.11679000000004</v>
      </c>
      <c r="J16" s="64">
        <v>9.9002599999999994</v>
      </c>
      <c r="K16" s="64">
        <v>308.74402999999995</v>
      </c>
      <c r="L16" s="64">
        <v>3.0069299999999997</v>
      </c>
      <c r="M16" s="64">
        <v>38.528300000000002</v>
      </c>
      <c r="N16" s="64">
        <v>156.05692999999999</v>
      </c>
      <c r="O16" s="64">
        <v>319.57918999999993</v>
      </c>
      <c r="P16" s="64">
        <v>58.704210000000003</v>
      </c>
      <c r="Q16" s="64">
        <v>96.341449999999995</v>
      </c>
      <c r="R16" s="64">
        <v>135.25246999999999</v>
      </c>
      <c r="S16" s="64">
        <v>224.11640000000003</v>
      </c>
      <c r="T16" s="64">
        <v>0</v>
      </c>
      <c r="U16" s="64">
        <v>353.74257</v>
      </c>
      <c r="V16" s="152"/>
    </row>
    <row r="17" spans="1:25" x14ac:dyDescent="0.2">
      <c r="A17" s="9" t="s">
        <v>262</v>
      </c>
      <c r="B17" s="64">
        <v>37851.8425346</v>
      </c>
      <c r="C17" s="126">
        <v>25785.793384000008</v>
      </c>
      <c r="D17" s="126">
        <v>10004.658825199995</v>
      </c>
      <c r="E17" s="126">
        <v>7282.7556700000023</v>
      </c>
      <c r="F17" s="126">
        <v>3244.6662987999985</v>
      </c>
      <c r="G17" s="126">
        <v>22636.953088599996</v>
      </c>
      <c r="H17" s="64">
        <v>10909.114790000003</v>
      </c>
      <c r="I17" s="64">
        <v>9082.6264309999988</v>
      </c>
      <c r="J17" s="64">
        <v>5409.8479629999993</v>
      </c>
      <c r="K17" s="64">
        <v>2159.3307300000001</v>
      </c>
      <c r="L17" s="64">
        <v>6655.0502799999995</v>
      </c>
      <c r="M17" s="64">
        <v>427.78995000000003</v>
      </c>
      <c r="N17" s="64">
        <v>7709.6522199999963</v>
      </c>
      <c r="O17" s="64">
        <v>3567.6933599999998</v>
      </c>
      <c r="P17" s="64">
        <v>2186.2855300000006</v>
      </c>
      <c r="Q17" s="64">
        <v>2333.7777123999995</v>
      </c>
      <c r="R17" s="64">
        <v>4666.0518815999976</v>
      </c>
      <c r="S17" s="64">
        <v>3171.1812399999994</v>
      </c>
      <c r="T17" s="64">
        <v>492.17295000000001</v>
      </c>
      <c r="U17" s="64">
        <v>14640.573229999996</v>
      </c>
      <c r="V17" s="152"/>
    </row>
    <row r="18" spans="1:25" x14ac:dyDescent="0.2">
      <c r="A18" s="9" t="s">
        <v>263</v>
      </c>
      <c r="B18" s="64">
        <v>27288.856930000002</v>
      </c>
      <c r="C18" s="126">
        <v>21143.039979999994</v>
      </c>
      <c r="D18" s="126">
        <v>7318.1021999999994</v>
      </c>
      <c r="E18" s="126">
        <v>5729.37158</v>
      </c>
      <c r="F18" s="126">
        <v>2338.6422900000007</v>
      </c>
      <c r="G18" s="126">
        <v>16152.947799999998</v>
      </c>
      <c r="H18" s="64">
        <v>6383.5196000000005</v>
      </c>
      <c r="I18" s="64">
        <v>6372.4869100000005</v>
      </c>
      <c r="J18" s="64">
        <v>4158.8327199999994</v>
      </c>
      <c r="K18" s="64">
        <v>1818.2896499999999</v>
      </c>
      <c r="L18" s="64">
        <v>5738.5012000000006</v>
      </c>
      <c r="M18" s="64">
        <v>427.78995000000003</v>
      </c>
      <c r="N18" s="64">
        <v>6451.3443699999998</v>
      </c>
      <c r="O18" s="64">
        <v>3340.0939199999993</v>
      </c>
      <c r="P18" s="64">
        <v>1617.40968</v>
      </c>
      <c r="Q18" s="64">
        <v>2129.9700800000001</v>
      </c>
      <c r="R18" s="64">
        <v>4363.4367400000001</v>
      </c>
      <c r="S18" s="64">
        <v>3159.4266499999999</v>
      </c>
      <c r="T18" s="64">
        <v>308.94099999999997</v>
      </c>
      <c r="U18" s="64">
        <v>11734.226119999998</v>
      </c>
      <c r="V18" s="152"/>
    </row>
    <row r="19" spans="1:25" x14ac:dyDescent="0.2">
      <c r="A19" s="13" t="s">
        <v>264</v>
      </c>
      <c r="B19" s="185">
        <v>1038573.913713</v>
      </c>
      <c r="C19" s="185">
        <v>719283.39609679999</v>
      </c>
      <c r="D19" s="185">
        <v>301331.28424440004</v>
      </c>
      <c r="E19" s="185">
        <v>92017.194689800017</v>
      </c>
      <c r="F19" s="185">
        <v>203931.52446899991</v>
      </c>
      <c r="G19" s="185">
        <v>307180.26235340018</v>
      </c>
      <c r="H19" s="185">
        <v>174324.71940879998</v>
      </c>
      <c r="I19" s="185">
        <v>176405.21897380005</v>
      </c>
      <c r="J19" s="185">
        <v>160477.47792299997</v>
      </c>
      <c r="K19" s="185">
        <v>137916.66628539993</v>
      </c>
      <c r="L19" s="185">
        <v>100800.86192559995</v>
      </c>
      <c r="M19" s="185">
        <v>57465.7167242</v>
      </c>
      <c r="N19" s="185">
        <v>221726.03811899995</v>
      </c>
      <c r="O19" s="185">
        <v>120275.68971000004</v>
      </c>
      <c r="P19" s="185">
        <v>63598.892932800016</v>
      </c>
      <c r="Q19" s="185">
        <v>57190.294145999978</v>
      </c>
      <c r="R19" s="185">
        <v>81495.851984599984</v>
      </c>
      <c r="S19" s="185">
        <v>188869.31414000009</v>
      </c>
      <c r="T19" s="185">
        <v>65092.49323360002</v>
      </c>
      <c r="U19" s="185">
        <v>249836.88740019983</v>
      </c>
      <c r="V19" s="152"/>
    </row>
    <row r="20" spans="1:25" x14ac:dyDescent="0.2">
      <c r="A20" s="16" t="s">
        <v>275</v>
      </c>
      <c r="B20" s="57">
        <v>54718.046579999995</v>
      </c>
      <c r="C20" s="57">
        <v>31451.260489999993</v>
      </c>
      <c r="D20" s="57">
        <v>14677.24655</v>
      </c>
      <c r="E20" s="57">
        <v>7844.9539299999997</v>
      </c>
      <c r="F20" s="57">
        <v>4261.5682000000006</v>
      </c>
      <c r="G20" s="57">
        <v>21025.245419999999</v>
      </c>
      <c r="H20" s="57">
        <v>9822.1530999999995</v>
      </c>
      <c r="I20" s="57">
        <v>9205.6719499999999</v>
      </c>
      <c r="J20" s="57">
        <v>4944.0289399999992</v>
      </c>
      <c r="K20" s="57">
        <v>3690.8749600000001</v>
      </c>
      <c r="L20" s="57">
        <v>7752.1901000000007</v>
      </c>
      <c r="M20" s="57">
        <v>1183.1202100000003</v>
      </c>
      <c r="N20" s="57">
        <v>10869.597009999998</v>
      </c>
      <c r="O20" s="57">
        <v>5523.0058799999988</v>
      </c>
      <c r="P20" s="57">
        <v>2196.30881</v>
      </c>
      <c r="Q20" s="57">
        <v>3283.9734799999997</v>
      </c>
      <c r="R20" s="57">
        <v>5212.5597399999997</v>
      </c>
      <c r="S20" s="57">
        <v>7876.9296400000003</v>
      </c>
      <c r="T20" s="57">
        <v>1224.8395800000001</v>
      </c>
      <c r="U20" s="57">
        <v>15093.760859999999</v>
      </c>
      <c r="V20" s="152"/>
      <c r="X20" s="229"/>
    </row>
    <row r="21" spans="1:25" s="229" customFormat="1" ht="13.5" thickBot="1" x14ac:dyDescent="0.25">
      <c r="A21" s="273" t="s">
        <v>276</v>
      </c>
      <c r="B21" s="274">
        <v>0.14508964262982485</v>
      </c>
      <c r="C21" s="274">
        <v>0.10048449081120529</v>
      </c>
      <c r="D21" s="274">
        <v>4.2096231926240922E-2</v>
      </c>
      <c r="E21" s="274">
        <v>1.2854878903718982E-2</v>
      </c>
      <c r="F21" s="274">
        <v>2.8489404187306631E-2</v>
      </c>
      <c r="G21" s="274">
        <v>4.2913339050134086E-2</v>
      </c>
      <c r="H21" s="274">
        <v>2.4353308807982133E-2</v>
      </c>
      <c r="I21" s="274">
        <v>2.4643956333778534E-2</v>
      </c>
      <c r="J21" s="274">
        <v>2.2418837614303761E-2</v>
      </c>
      <c r="K21" s="274">
        <v>1.9267073397315405E-2</v>
      </c>
      <c r="L21" s="274">
        <v>1.4081964548172869E-2</v>
      </c>
      <c r="M21" s="274">
        <v>8.0280085922560199E-3</v>
      </c>
      <c r="N21" s="274">
        <v>3.0975312597060413E-2</v>
      </c>
      <c r="O21" s="274">
        <v>1.680261424503866E-2</v>
      </c>
      <c r="P21" s="274">
        <v>8.8848184278797412E-3</v>
      </c>
      <c r="Q21" s="274">
        <v>7.989531828189839E-3</v>
      </c>
      <c r="R21" s="274">
        <v>1.1385038545774816E-2</v>
      </c>
      <c r="S21" s="274">
        <v>2.6385200832114573E-2</v>
      </c>
      <c r="T21" s="274">
        <v>9.0934756365902199E-3</v>
      </c>
      <c r="U21" s="274">
        <v>3.4902421705403801E-2</v>
      </c>
      <c r="V21" s="152"/>
      <c r="X21"/>
      <c r="Y21"/>
    </row>
    <row r="22" spans="1:25" x14ac:dyDescent="0.2">
      <c r="A22" s="21" t="s">
        <v>267</v>
      </c>
      <c r="B22" s="79"/>
      <c r="C22" s="81"/>
      <c r="D22" s="81"/>
      <c r="E22" s="81"/>
      <c r="F22" s="81"/>
      <c r="G22" s="81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275"/>
      <c r="T22" s="275"/>
      <c r="U22" s="275"/>
    </row>
    <row r="23" spans="1:25" x14ac:dyDescent="0.2">
      <c r="A23" s="230" t="s">
        <v>268</v>
      </c>
      <c r="B23" s="249"/>
      <c r="C23" s="249"/>
      <c r="D23" s="249"/>
      <c r="E23" s="249"/>
      <c r="F23" s="249"/>
      <c r="G23" s="249"/>
      <c r="H23" s="249"/>
      <c r="I23" s="249"/>
      <c r="J23" s="249"/>
      <c r="K23" s="249"/>
      <c r="L23" s="276"/>
      <c r="M23" s="276"/>
      <c r="N23" s="276"/>
      <c r="O23" s="276"/>
      <c r="P23" s="276"/>
      <c r="Q23" s="276"/>
      <c r="R23" s="276"/>
      <c r="S23" s="276"/>
    </row>
    <row r="24" spans="1:25" x14ac:dyDescent="0.2">
      <c r="A24" s="230" t="s">
        <v>269</v>
      </c>
      <c r="B24" s="249"/>
      <c r="C24" s="249"/>
      <c r="D24" s="249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</row>
    <row r="25" spans="1:25" x14ac:dyDescent="0.2">
      <c r="A25" s="277" t="s">
        <v>270</v>
      </c>
    </row>
    <row r="28" spans="1:25" x14ac:dyDescent="0.2">
      <c r="D28" s="152"/>
    </row>
  </sheetData>
  <mergeCells count="6">
    <mergeCell ref="A1:U1"/>
    <mergeCell ref="A2:U2"/>
    <mergeCell ref="A3:U3"/>
    <mergeCell ref="A4:U4"/>
    <mergeCell ref="A23:S23"/>
    <mergeCell ref="A24:S24"/>
  </mergeCells>
  <pageMargins left="0.81" right="0.46" top="0.53" bottom="0.39" header="0.5" footer="0.33"/>
  <pageSetup scale="57" orientation="landscape" horizontalDpi="300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C5072-DB97-4651-AC73-A33FC6B37B2B}">
  <sheetPr codeName="Sheet10">
    <pageSetUpPr fitToPage="1"/>
  </sheetPr>
  <dimension ref="A1:AA25"/>
  <sheetViews>
    <sheetView zoomScaleNormal="100" workbookViewId="0">
      <selection activeCell="A23" sqref="A23:X23"/>
    </sheetView>
  </sheetViews>
  <sheetFormatPr baseColWidth="10" defaultRowHeight="12.75" x14ac:dyDescent="0.2"/>
  <cols>
    <col min="1" max="1" width="38.42578125" style="24" customWidth="1"/>
    <col min="2" max="6" width="7.5703125" bestFit="1" customWidth="1"/>
    <col min="7" max="7" width="6.5703125" bestFit="1" customWidth="1"/>
    <col min="8" max="9" width="7.5703125" bestFit="1" customWidth="1"/>
    <col min="10" max="10" width="6.5703125" bestFit="1" customWidth="1"/>
    <col min="11" max="11" width="7.5703125" bestFit="1" customWidth="1"/>
    <col min="12" max="17" width="6.5703125" bestFit="1" customWidth="1"/>
    <col min="18" max="18" width="7.5703125" bestFit="1" customWidth="1"/>
    <col min="19" max="19" width="6.5703125" bestFit="1" customWidth="1"/>
    <col min="20" max="20" width="7.5703125" bestFit="1" customWidth="1"/>
    <col min="21" max="22" width="6.5703125" bestFit="1" customWidth="1"/>
    <col min="23" max="23" width="11.85546875" bestFit="1" customWidth="1"/>
    <col min="24" max="24" width="8.28515625" style="229" bestFit="1" customWidth="1"/>
    <col min="25" max="25" width="11.42578125" customWidth="1"/>
    <col min="26" max="26" width="11.85546875" bestFit="1" customWidth="1"/>
    <col min="27" max="27" width="12.7109375" bestFit="1" customWidth="1"/>
    <col min="28" max="256" width="9.140625" customWidth="1"/>
    <col min="257" max="257" width="38.42578125" customWidth="1"/>
    <col min="258" max="262" width="7.5703125" bestFit="1" customWidth="1"/>
    <col min="263" max="263" width="6.5703125" bestFit="1" customWidth="1"/>
    <col min="264" max="265" width="7.5703125" bestFit="1" customWidth="1"/>
    <col min="266" max="266" width="6.5703125" bestFit="1" customWidth="1"/>
    <col min="267" max="267" width="7.5703125" bestFit="1" customWidth="1"/>
    <col min="268" max="273" width="6.5703125" bestFit="1" customWidth="1"/>
    <col min="274" max="274" width="7.5703125" bestFit="1" customWidth="1"/>
    <col min="275" max="275" width="6.5703125" bestFit="1" customWidth="1"/>
    <col min="276" max="276" width="7.5703125" bestFit="1" customWidth="1"/>
    <col min="277" max="278" width="6.5703125" bestFit="1" customWidth="1"/>
    <col min="279" max="279" width="11.85546875" bestFit="1" customWidth="1"/>
    <col min="280" max="280" width="8.28515625" bestFit="1" customWidth="1"/>
    <col min="282" max="282" width="11.85546875" bestFit="1" customWidth="1"/>
    <col min="283" max="283" width="12.7109375" bestFit="1" customWidth="1"/>
    <col min="284" max="512" width="9.140625" customWidth="1"/>
    <col min="513" max="513" width="38.42578125" customWidth="1"/>
    <col min="514" max="518" width="7.5703125" bestFit="1" customWidth="1"/>
    <col min="519" max="519" width="6.5703125" bestFit="1" customWidth="1"/>
    <col min="520" max="521" width="7.5703125" bestFit="1" customWidth="1"/>
    <col min="522" max="522" width="6.5703125" bestFit="1" customWidth="1"/>
    <col min="523" max="523" width="7.5703125" bestFit="1" customWidth="1"/>
    <col min="524" max="529" width="6.5703125" bestFit="1" customWidth="1"/>
    <col min="530" max="530" width="7.5703125" bestFit="1" customWidth="1"/>
    <col min="531" max="531" width="6.5703125" bestFit="1" customWidth="1"/>
    <col min="532" max="532" width="7.5703125" bestFit="1" customWidth="1"/>
    <col min="533" max="534" width="6.5703125" bestFit="1" customWidth="1"/>
    <col min="535" max="535" width="11.85546875" bestFit="1" customWidth="1"/>
    <col min="536" max="536" width="8.28515625" bestFit="1" customWidth="1"/>
    <col min="538" max="538" width="11.85546875" bestFit="1" customWidth="1"/>
    <col min="539" max="539" width="12.7109375" bestFit="1" customWidth="1"/>
    <col min="540" max="768" width="9.140625" customWidth="1"/>
    <col min="769" max="769" width="38.42578125" customWidth="1"/>
    <col min="770" max="774" width="7.5703125" bestFit="1" customWidth="1"/>
    <col min="775" max="775" width="6.5703125" bestFit="1" customWidth="1"/>
    <col min="776" max="777" width="7.5703125" bestFit="1" customWidth="1"/>
    <col min="778" max="778" width="6.5703125" bestFit="1" customWidth="1"/>
    <col min="779" max="779" width="7.5703125" bestFit="1" customWidth="1"/>
    <col min="780" max="785" width="6.5703125" bestFit="1" customWidth="1"/>
    <col min="786" max="786" width="7.5703125" bestFit="1" customWidth="1"/>
    <col min="787" max="787" width="6.5703125" bestFit="1" customWidth="1"/>
    <col min="788" max="788" width="7.5703125" bestFit="1" customWidth="1"/>
    <col min="789" max="790" width="6.5703125" bestFit="1" customWidth="1"/>
    <col min="791" max="791" width="11.85546875" bestFit="1" customWidth="1"/>
    <col min="792" max="792" width="8.28515625" bestFit="1" customWidth="1"/>
    <col min="794" max="794" width="11.85546875" bestFit="1" customWidth="1"/>
    <col min="795" max="795" width="12.7109375" bestFit="1" customWidth="1"/>
    <col min="796" max="1024" width="9.140625" customWidth="1"/>
    <col min="1025" max="1025" width="38.42578125" customWidth="1"/>
    <col min="1026" max="1030" width="7.5703125" bestFit="1" customWidth="1"/>
    <col min="1031" max="1031" width="6.5703125" bestFit="1" customWidth="1"/>
    <col min="1032" max="1033" width="7.5703125" bestFit="1" customWidth="1"/>
    <col min="1034" max="1034" width="6.5703125" bestFit="1" customWidth="1"/>
    <col min="1035" max="1035" width="7.5703125" bestFit="1" customWidth="1"/>
    <col min="1036" max="1041" width="6.5703125" bestFit="1" customWidth="1"/>
    <col min="1042" max="1042" width="7.5703125" bestFit="1" customWidth="1"/>
    <col min="1043" max="1043" width="6.5703125" bestFit="1" customWidth="1"/>
    <col min="1044" max="1044" width="7.5703125" bestFit="1" customWidth="1"/>
    <col min="1045" max="1046" width="6.5703125" bestFit="1" customWidth="1"/>
    <col min="1047" max="1047" width="11.85546875" bestFit="1" customWidth="1"/>
    <col min="1048" max="1048" width="8.28515625" bestFit="1" customWidth="1"/>
    <col min="1050" max="1050" width="11.85546875" bestFit="1" customWidth="1"/>
    <col min="1051" max="1051" width="12.7109375" bestFit="1" customWidth="1"/>
    <col min="1052" max="1280" width="9.140625" customWidth="1"/>
    <col min="1281" max="1281" width="38.42578125" customWidth="1"/>
    <col min="1282" max="1286" width="7.5703125" bestFit="1" customWidth="1"/>
    <col min="1287" max="1287" width="6.5703125" bestFit="1" customWidth="1"/>
    <col min="1288" max="1289" width="7.5703125" bestFit="1" customWidth="1"/>
    <col min="1290" max="1290" width="6.5703125" bestFit="1" customWidth="1"/>
    <col min="1291" max="1291" width="7.5703125" bestFit="1" customWidth="1"/>
    <col min="1292" max="1297" width="6.5703125" bestFit="1" customWidth="1"/>
    <col min="1298" max="1298" width="7.5703125" bestFit="1" customWidth="1"/>
    <col min="1299" max="1299" width="6.5703125" bestFit="1" customWidth="1"/>
    <col min="1300" max="1300" width="7.5703125" bestFit="1" customWidth="1"/>
    <col min="1301" max="1302" width="6.5703125" bestFit="1" customWidth="1"/>
    <col min="1303" max="1303" width="11.85546875" bestFit="1" customWidth="1"/>
    <col min="1304" max="1304" width="8.28515625" bestFit="1" customWidth="1"/>
    <col min="1306" max="1306" width="11.85546875" bestFit="1" customWidth="1"/>
    <col min="1307" max="1307" width="12.7109375" bestFit="1" customWidth="1"/>
    <col min="1308" max="1536" width="9.140625" customWidth="1"/>
    <col min="1537" max="1537" width="38.42578125" customWidth="1"/>
    <col min="1538" max="1542" width="7.5703125" bestFit="1" customWidth="1"/>
    <col min="1543" max="1543" width="6.5703125" bestFit="1" customWidth="1"/>
    <col min="1544" max="1545" width="7.5703125" bestFit="1" customWidth="1"/>
    <col min="1546" max="1546" width="6.5703125" bestFit="1" customWidth="1"/>
    <col min="1547" max="1547" width="7.5703125" bestFit="1" customWidth="1"/>
    <col min="1548" max="1553" width="6.5703125" bestFit="1" customWidth="1"/>
    <col min="1554" max="1554" width="7.5703125" bestFit="1" customWidth="1"/>
    <col min="1555" max="1555" width="6.5703125" bestFit="1" customWidth="1"/>
    <col min="1556" max="1556" width="7.5703125" bestFit="1" customWidth="1"/>
    <col min="1557" max="1558" width="6.5703125" bestFit="1" customWidth="1"/>
    <col min="1559" max="1559" width="11.85546875" bestFit="1" customWidth="1"/>
    <col min="1560" max="1560" width="8.28515625" bestFit="1" customWidth="1"/>
    <col min="1562" max="1562" width="11.85546875" bestFit="1" customWidth="1"/>
    <col min="1563" max="1563" width="12.7109375" bestFit="1" customWidth="1"/>
    <col min="1564" max="1792" width="9.140625" customWidth="1"/>
    <col min="1793" max="1793" width="38.42578125" customWidth="1"/>
    <col min="1794" max="1798" width="7.5703125" bestFit="1" customWidth="1"/>
    <col min="1799" max="1799" width="6.5703125" bestFit="1" customWidth="1"/>
    <col min="1800" max="1801" width="7.5703125" bestFit="1" customWidth="1"/>
    <col min="1802" max="1802" width="6.5703125" bestFit="1" customWidth="1"/>
    <col min="1803" max="1803" width="7.5703125" bestFit="1" customWidth="1"/>
    <col min="1804" max="1809" width="6.5703125" bestFit="1" customWidth="1"/>
    <col min="1810" max="1810" width="7.5703125" bestFit="1" customWidth="1"/>
    <col min="1811" max="1811" width="6.5703125" bestFit="1" customWidth="1"/>
    <col min="1812" max="1812" width="7.5703125" bestFit="1" customWidth="1"/>
    <col min="1813" max="1814" width="6.5703125" bestFit="1" customWidth="1"/>
    <col min="1815" max="1815" width="11.85546875" bestFit="1" customWidth="1"/>
    <col min="1816" max="1816" width="8.28515625" bestFit="1" customWidth="1"/>
    <col min="1818" max="1818" width="11.85546875" bestFit="1" customWidth="1"/>
    <col min="1819" max="1819" width="12.7109375" bestFit="1" customWidth="1"/>
    <col min="1820" max="2048" width="9.140625" customWidth="1"/>
    <col min="2049" max="2049" width="38.42578125" customWidth="1"/>
    <col min="2050" max="2054" width="7.5703125" bestFit="1" customWidth="1"/>
    <col min="2055" max="2055" width="6.5703125" bestFit="1" customWidth="1"/>
    <col min="2056" max="2057" width="7.5703125" bestFit="1" customWidth="1"/>
    <col min="2058" max="2058" width="6.5703125" bestFit="1" customWidth="1"/>
    <col min="2059" max="2059" width="7.5703125" bestFit="1" customWidth="1"/>
    <col min="2060" max="2065" width="6.5703125" bestFit="1" customWidth="1"/>
    <col min="2066" max="2066" width="7.5703125" bestFit="1" customWidth="1"/>
    <col min="2067" max="2067" width="6.5703125" bestFit="1" customWidth="1"/>
    <col min="2068" max="2068" width="7.5703125" bestFit="1" customWidth="1"/>
    <col min="2069" max="2070" width="6.5703125" bestFit="1" customWidth="1"/>
    <col min="2071" max="2071" width="11.85546875" bestFit="1" customWidth="1"/>
    <col min="2072" max="2072" width="8.28515625" bestFit="1" customWidth="1"/>
    <col min="2074" max="2074" width="11.85546875" bestFit="1" customWidth="1"/>
    <col min="2075" max="2075" width="12.7109375" bestFit="1" customWidth="1"/>
    <col min="2076" max="2304" width="9.140625" customWidth="1"/>
    <col min="2305" max="2305" width="38.42578125" customWidth="1"/>
    <col min="2306" max="2310" width="7.5703125" bestFit="1" customWidth="1"/>
    <col min="2311" max="2311" width="6.5703125" bestFit="1" customWidth="1"/>
    <col min="2312" max="2313" width="7.5703125" bestFit="1" customWidth="1"/>
    <col min="2314" max="2314" width="6.5703125" bestFit="1" customWidth="1"/>
    <col min="2315" max="2315" width="7.5703125" bestFit="1" customWidth="1"/>
    <col min="2316" max="2321" width="6.5703125" bestFit="1" customWidth="1"/>
    <col min="2322" max="2322" width="7.5703125" bestFit="1" customWidth="1"/>
    <col min="2323" max="2323" width="6.5703125" bestFit="1" customWidth="1"/>
    <col min="2324" max="2324" width="7.5703125" bestFit="1" customWidth="1"/>
    <col min="2325" max="2326" width="6.5703125" bestFit="1" customWidth="1"/>
    <col min="2327" max="2327" width="11.85546875" bestFit="1" customWidth="1"/>
    <col min="2328" max="2328" width="8.28515625" bestFit="1" customWidth="1"/>
    <col min="2330" max="2330" width="11.85546875" bestFit="1" customWidth="1"/>
    <col min="2331" max="2331" width="12.7109375" bestFit="1" customWidth="1"/>
    <col min="2332" max="2560" width="9.140625" customWidth="1"/>
    <col min="2561" max="2561" width="38.42578125" customWidth="1"/>
    <col min="2562" max="2566" width="7.5703125" bestFit="1" customWidth="1"/>
    <col min="2567" max="2567" width="6.5703125" bestFit="1" customWidth="1"/>
    <col min="2568" max="2569" width="7.5703125" bestFit="1" customWidth="1"/>
    <col min="2570" max="2570" width="6.5703125" bestFit="1" customWidth="1"/>
    <col min="2571" max="2571" width="7.5703125" bestFit="1" customWidth="1"/>
    <col min="2572" max="2577" width="6.5703125" bestFit="1" customWidth="1"/>
    <col min="2578" max="2578" width="7.5703125" bestFit="1" customWidth="1"/>
    <col min="2579" max="2579" width="6.5703125" bestFit="1" customWidth="1"/>
    <col min="2580" max="2580" width="7.5703125" bestFit="1" customWidth="1"/>
    <col min="2581" max="2582" width="6.5703125" bestFit="1" customWidth="1"/>
    <col min="2583" max="2583" width="11.85546875" bestFit="1" customWidth="1"/>
    <col min="2584" max="2584" width="8.28515625" bestFit="1" customWidth="1"/>
    <col min="2586" max="2586" width="11.85546875" bestFit="1" customWidth="1"/>
    <col min="2587" max="2587" width="12.7109375" bestFit="1" customWidth="1"/>
    <col min="2588" max="2816" width="9.140625" customWidth="1"/>
    <col min="2817" max="2817" width="38.42578125" customWidth="1"/>
    <col min="2818" max="2822" width="7.5703125" bestFit="1" customWidth="1"/>
    <col min="2823" max="2823" width="6.5703125" bestFit="1" customWidth="1"/>
    <col min="2824" max="2825" width="7.5703125" bestFit="1" customWidth="1"/>
    <col min="2826" max="2826" width="6.5703125" bestFit="1" customWidth="1"/>
    <col min="2827" max="2827" width="7.5703125" bestFit="1" customWidth="1"/>
    <col min="2828" max="2833" width="6.5703125" bestFit="1" customWidth="1"/>
    <col min="2834" max="2834" width="7.5703125" bestFit="1" customWidth="1"/>
    <col min="2835" max="2835" width="6.5703125" bestFit="1" customWidth="1"/>
    <col min="2836" max="2836" width="7.5703125" bestFit="1" customWidth="1"/>
    <col min="2837" max="2838" width="6.5703125" bestFit="1" customWidth="1"/>
    <col min="2839" max="2839" width="11.85546875" bestFit="1" customWidth="1"/>
    <col min="2840" max="2840" width="8.28515625" bestFit="1" customWidth="1"/>
    <col min="2842" max="2842" width="11.85546875" bestFit="1" customWidth="1"/>
    <col min="2843" max="2843" width="12.7109375" bestFit="1" customWidth="1"/>
    <col min="2844" max="3072" width="9.140625" customWidth="1"/>
    <col min="3073" max="3073" width="38.42578125" customWidth="1"/>
    <col min="3074" max="3078" width="7.5703125" bestFit="1" customWidth="1"/>
    <col min="3079" max="3079" width="6.5703125" bestFit="1" customWidth="1"/>
    <col min="3080" max="3081" width="7.5703125" bestFit="1" customWidth="1"/>
    <col min="3082" max="3082" width="6.5703125" bestFit="1" customWidth="1"/>
    <col min="3083" max="3083" width="7.5703125" bestFit="1" customWidth="1"/>
    <col min="3084" max="3089" width="6.5703125" bestFit="1" customWidth="1"/>
    <col min="3090" max="3090" width="7.5703125" bestFit="1" customWidth="1"/>
    <col min="3091" max="3091" width="6.5703125" bestFit="1" customWidth="1"/>
    <col min="3092" max="3092" width="7.5703125" bestFit="1" customWidth="1"/>
    <col min="3093" max="3094" width="6.5703125" bestFit="1" customWidth="1"/>
    <col min="3095" max="3095" width="11.85546875" bestFit="1" customWidth="1"/>
    <col min="3096" max="3096" width="8.28515625" bestFit="1" customWidth="1"/>
    <col min="3098" max="3098" width="11.85546875" bestFit="1" customWidth="1"/>
    <col min="3099" max="3099" width="12.7109375" bestFit="1" customWidth="1"/>
    <col min="3100" max="3328" width="9.140625" customWidth="1"/>
    <col min="3329" max="3329" width="38.42578125" customWidth="1"/>
    <col min="3330" max="3334" width="7.5703125" bestFit="1" customWidth="1"/>
    <col min="3335" max="3335" width="6.5703125" bestFit="1" customWidth="1"/>
    <col min="3336" max="3337" width="7.5703125" bestFit="1" customWidth="1"/>
    <col min="3338" max="3338" width="6.5703125" bestFit="1" customWidth="1"/>
    <col min="3339" max="3339" width="7.5703125" bestFit="1" customWidth="1"/>
    <col min="3340" max="3345" width="6.5703125" bestFit="1" customWidth="1"/>
    <col min="3346" max="3346" width="7.5703125" bestFit="1" customWidth="1"/>
    <col min="3347" max="3347" width="6.5703125" bestFit="1" customWidth="1"/>
    <col min="3348" max="3348" width="7.5703125" bestFit="1" customWidth="1"/>
    <col min="3349" max="3350" width="6.5703125" bestFit="1" customWidth="1"/>
    <col min="3351" max="3351" width="11.85546875" bestFit="1" customWidth="1"/>
    <col min="3352" max="3352" width="8.28515625" bestFit="1" customWidth="1"/>
    <col min="3354" max="3354" width="11.85546875" bestFit="1" customWidth="1"/>
    <col min="3355" max="3355" width="12.7109375" bestFit="1" customWidth="1"/>
    <col min="3356" max="3584" width="9.140625" customWidth="1"/>
    <col min="3585" max="3585" width="38.42578125" customWidth="1"/>
    <col min="3586" max="3590" width="7.5703125" bestFit="1" customWidth="1"/>
    <col min="3591" max="3591" width="6.5703125" bestFit="1" customWidth="1"/>
    <col min="3592" max="3593" width="7.5703125" bestFit="1" customWidth="1"/>
    <col min="3594" max="3594" width="6.5703125" bestFit="1" customWidth="1"/>
    <col min="3595" max="3595" width="7.5703125" bestFit="1" customWidth="1"/>
    <col min="3596" max="3601" width="6.5703125" bestFit="1" customWidth="1"/>
    <col min="3602" max="3602" width="7.5703125" bestFit="1" customWidth="1"/>
    <col min="3603" max="3603" width="6.5703125" bestFit="1" customWidth="1"/>
    <col min="3604" max="3604" width="7.5703125" bestFit="1" customWidth="1"/>
    <col min="3605" max="3606" width="6.5703125" bestFit="1" customWidth="1"/>
    <col min="3607" max="3607" width="11.85546875" bestFit="1" customWidth="1"/>
    <col min="3608" max="3608" width="8.28515625" bestFit="1" customWidth="1"/>
    <col min="3610" max="3610" width="11.85546875" bestFit="1" customWidth="1"/>
    <col min="3611" max="3611" width="12.7109375" bestFit="1" customWidth="1"/>
    <col min="3612" max="3840" width="9.140625" customWidth="1"/>
    <col min="3841" max="3841" width="38.42578125" customWidth="1"/>
    <col min="3842" max="3846" width="7.5703125" bestFit="1" customWidth="1"/>
    <col min="3847" max="3847" width="6.5703125" bestFit="1" customWidth="1"/>
    <col min="3848" max="3849" width="7.5703125" bestFit="1" customWidth="1"/>
    <col min="3850" max="3850" width="6.5703125" bestFit="1" customWidth="1"/>
    <col min="3851" max="3851" width="7.5703125" bestFit="1" customWidth="1"/>
    <col min="3852" max="3857" width="6.5703125" bestFit="1" customWidth="1"/>
    <col min="3858" max="3858" width="7.5703125" bestFit="1" customWidth="1"/>
    <col min="3859" max="3859" width="6.5703125" bestFit="1" customWidth="1"/>
    <col min="3860" max="3860" width="7.5703125" bestFit="1" customWidth="1"/>
    <col min="3861" max="3862" width="6.5703125" bestFit="1" customWidth="1"/>
    <col min="3863" max="3863" width="11.85546875" bestFit="1" customWidth="1"/>
    <col min="3864" max="3864" width="8.28515625" bestFit="1" customWidth="1"/>
    <col min="3866" max="3866" width="11.85546875" bestFit="1" customWidth="1"/>
    <col min="3867" max="3867" width="12.7109375" bestFit="1" customWidth="1"/>
    <col min="3868" max="4096" width="9.140625" customWidth="1"/>
    <col min="4097" max="4097" width="38.42578125" customWidth="1"/>
    <col min="4098" max="4102" width="7.5703125" bestFit="1" customWidth="1"/>
    <col min="4103" max="4103" width="6.5703125" bestFit="1" customWidth="1"/>
    <col min="4104" max="4105" width="7.5703125" bestFit="1" customWidth="1"/>
    <col min="4106" max="4106" width="6.5703125" bestFit="1" customWidth="1"/>
    <col min="4107" max="4107" width="7.5703125" bestFit="1" customWidth="1"/>
    <col min="4108" max="4113" width="6.5703125" bestFit="1" customWidth="1"/>
    <col min="4114" max="4114" width="7.5703125" bestFit="1" customWidth="1"/>
    <col min="4115" max="4115" width="6.5703125" bestFit="1" customWidth="1"/>
    <col min="4116" max="4116" width="7.5703125" bestFit="1" customWidth="1"/>
    <col min="4117" max="4118" width="6.5703125" bestFit="1" customWidth="1"/>
    <col min="4119" max="4119" width="11.85546875" bestFit="1" customWidth="1"/>
    <col min="4120" max="4120" width="8.28515625" bestFit="1" customWidth="1"/>
    <col min="4122" max="4122" width="11.85546875" bestFit="1" customWidth="1"/>
    <col min="4123" max="4123" width="12.7109375" bestFit="1" customWidth="1"/>
    <col min="4124" max="4352" width="9.140625" customWidth="1"/>
    <col min="4353" max="4353" width="38.42578125" customWidth="1"/>
    <col min="4354" max="4358" width="7.5703125" bestFit="1" customWidth="1"/>
    <col min="4359" max="4359" width="6.5703125" bestFit="1" customWidth="1"/>
    <col min="4360" max="4361" width="7.5703125" bestFit="1" customWidth="1"/>
    <col min="4362" max="4362" width="6.5703125" bestFit="1" customWidth="1"/>
    <col min="4363" max="4363" width="7.5703125" bestFit="1" customWidth="1"/>
    <col min="4364" max="4369" width="6.5703125" bestFit="1" customWidth="1"/>
    <col min="4370" max="4370" width="7.5703125" bestFit="1" customWidth="1"/>
    <col min="4371" max="4371" width="6.5703125" bestFit="1" customWidth="1"/>
    <col min="4372" max="4372" width="7.5703125" bestFit="1" customWidth="1"/>
    <col min="4373" max="4374" width="6.5703125" bestFit="1" customWidth="1"/>
    <col min="4375" max="4375" width="11.85546875" bestFit="1" customWidth="1"/>
    <col min="4376" max="4376" width="8.28515625" bestFit="1" customWidth="1"/>
    <col min="4378" max="4378" width="11.85546875" bestFit="1" customWidth="1"/>
    <col min="4379" max="4379" width="12.7109375" bestFit="1" customWidth="1"/>
    <col min="4380" max="4608" width="9.140625" customWidth="1"/>
    <col min="4609" max="4609" width="38.42578125" customWidth="1"/>
    <col min="4610" max="4614" width="7.5703125" bestFit="1" customWidth="1"/>
    <col min="4615" max="4615" width="6.5703125" bestFit="1" customWidth="1"/>
    <col min="4616" max="4617" width="7.5703125" bestFit="1" customWidth="1"/>
    <col min="4618" max="4618" width="6.5703125" bestFit="1" customWidth="1"/>
    <col min="4619" max="4619" width="7.5703125" bestFit="1" customWidth="1"/>
    <col min="4620" max="4625" width="6.5703125" bestFit="1" customWidth="1"/>
    <col min="4626" max="4626" width="7.5703125" bestFit="1" customWidth="1"/>
    <col min="4627" max="4627" width="6.5703125" bestFit="1" customWidth="1"/>
    <col min="4628" max="4628" width="7.5703125" bestFit="1" customWidth="1"/>
    <col min="4629" max="4630" width="6.5703125" bestFit="1" customWidth="1"/>
    <col min="4631" max="4631" width="11.85546875" bestFit="1" customWidth="1"/>
    <col min="4632" max="4632" width="8.28515625" bestFit="1" customWidth="1"/>
    <col min="4634" max="4634" width="11.85546875" bestFit="1" customWidth="1"/>
    <col min="4635" max="4635" width="12.7109375" bestFit="1" customWidth="1"/>
    <col min="4636" max="4864" width="9.140625" customWidth="1"/>
    <col min="4865" max="4865" width="38.42578125" customWidth="1"/>
    <col min="4866" max="4870" width="7.5703125" bestFit="1" customWidth="1"/>
    <col min="4871" max="4871" width="6.5703125" bestFit="1" customWidth="1"/>
    <col min="4872" max="4873" width="7.5703125" bestFit="1" customWidth="1"/>
    <col min="4874" max="4874" width="6.5703125" bestFit="1" customWidth="1"/>
    <col min="4875" max="4875" width="7.5703125" bestFit="1" customWidth="1"/>
    <col min="4876" max="4881" width="6.5703125" bestFit="1" customWidth="1"/>
    <col min="4882" max="4882" width="7.5703125" bestFit="1" customWidth="1"/>
    <col min="4883" max="4883" width="6.5703125" bestFit="1" customWidth="1"/>
    <col min="4884" max="4884" width="7.5703125" bestFit="1" customWidth="1"/>
    <col min="4885" max="4886" width="6.5703125" bestFit="1" customWidth="1"/>
    <col min="4887" max="4887" width="11.85546875" bestFit="1" customWidth="1"/>
    <col min="4888" max="4888" width="8.28515625" bestFit="1" customWidth="1"/>
    <col min="4890" max="4890" width="11.85546875" bestFit="1" customWidth="1"/>
    <col min="4891" max="4891" width="12.7109375" bestFit="1" customWidth="1"/>
    <col min="4892" max="5120" width="9.140625" customWidth="1"/>
    <col min="5121" max="5121" width="38.42578125" customWidth="1"/>
    <col min="5122" max="5126" width="7.5703125" bestFit="1" customWidth="1"/>
    <col min="5127" max="5127" width="6.5703125" bestFit="1" customWidth="1"/>
    <col min="5128" max="5129" width="7.5703125" bestFit="1" customWidth="1"/>
    <col min="5130" max="5130" width="6.5703125" bestFit="1" customWidth="1"/>
    <col min="5131" max="5131" width="7.5703125" bestFit="1" customWidth="1"/>
    <col min="5132" max="5137" width="6.5703125" bestFit="1" customWidth="1"/>
    <col min="5138" max="5138" width="7.5703125" bestFit="1" customWidth="1"/>
    <col min="5139" max="5139" width="6.5703125" bestFit="1" customWidth="1"/>
    <col min="5140" max="5140" width="7.5703125" bestFit="1" customWidth="1"/>
    <col min="5141" max="5142" width="6.5703125" bestFit="1" customWidth="1"/>
    <col min="5143" max="5143" width="11.85546875" bestFit="1" customWidth="1"/>
    <col min="5144" max="5144" width="8.28515625" bestFit="1" customWidth="1"/>
    <col min="5146" max="5146" width="11.85546875" bestFit="1" customWidth="1"/>
    <col min="5147" max="5147" width="12.7109375" bestFit="1" customWidth="1"/>
    <col min="5148" max="5376" width="9.140625" customWidth="1"/>
    <col min="5377" max="5377" width="38.42578125" customWidth="1"/>
    <col min="5378" max="5382" width="7.5703125" bestFit="1" customWidth="1"/>
    <col min="5383" max="5383" width="6.5703125" bestFit="1" customWidth="1"/>
    <col min="5384" max="5385" width="7.5703125" bestFit="1" customWidth="1"/>
    <col min="5386" max="5386" width="6.5703125" bestFit="1" customWidth="1"/>
    <col min="5387" max="5387" width="7.5703125" bestFit="1" customWidth="1"/>
    <col min="5388" max="5393" width="6.5703125" bestFit="1" customWidth="1"/>
    <col min="5394" max="5394" width="7.5703125" bestFit="1" customWidth="1"/>
    <col min="5395" max="5395" width="6.5703125" bestFit="1" customWidth="1"/>
    <col min="5396" max="5396" width="7.5703125" bestFit="1" customWidth="1"/>
    <col min="5397" max="5398" width="6.5703125" bestFit="1" customWidth="1"/>
    <col min="5399" max="5399" width="11.85546875" bestFit="1" customWidth="1"/>
    <col min="5400" max="5400" width="8.28515625" bestFit="1" customWidth="1"/>
    <col min="5402" max="5402" width="11.85546875" bestFit="1" customWidth="1"/>
    <col min="5403" max="5403" width="12.7109375" bestFit="1" customWidth="1"/>
    <col min="5404" max="5632" width="9.140625" customWidth="1"/>
    <col min="5633" max="5633" width="38.42578125" customWidth="1"/>
    <col min="5634" max="5638" width="7.5703125" bestFit="1" customWidth="1"/>
    <col min="5639" max="5639" width="6.5703125" bestFit="1" customWidth="1"/>
    <col min="5640" max="5641" width="7.5703125" bestFit="1" customWidth="1"/>
    <col min="5642" max="5642" width="6.5703125" bestFit="1" customWidth="1"/>
    <col min="5643" max="5643" width="7.5703125" bestFit="1" customWidth="1"/>
    <col min="5644" max="5649" width="6.5703125" bestFit="1" customWidth="1"/>
    <col min="5650" max="5650" width="7.5703125" bestFit="1" customWidth="1"/>
    <col min="5651" max="5651" width="6.5703125" bestFit="1" customWidth="1"/>
    <col min="5652" max="5652" width="7.5703125" bestFit="1" customWidth="1"/>
    <col min="5653" max="5654" width="6.5703125" bestFit="1" customWidth="1"/>
    <col min="5655" max="5655" width="11.85546875" bestFit="1" customWidth="1"/>
    <col min="5656" max="5656" width="8.28515625" bestFit="1" customWidth="1"/>
    <col min="5658" max="5658" width="11.85546875" bestFit="1" customWidth="1"/>
    <col min="5659" max="5659" width="12.7109375" bestFit="1" customWidth="1"/>
    <col min="5660" max="5888" width="9.140625" customWidth="1"/>
    <col min="5889" max="5889" width="38.42578125" customWidth="1"/>
    <col min="5890" max="5894" width="7.5703125" bestFit="1" customWidth="1"/>
    <col min="5895" max="5895" width="6.5703125" bestFit="1" customWidth="1"/>
    <col min="5896" max="5897" width="7.5703125" bestFit="1" customWidth="1"/>
    <col min="5898" max="5898" width="6.5703125" bestFit="1" customWidth="1"/>
    <col min="5899" max="5899" width="7.5703125" bestFit="1" customWidth="1"/>
    <col min="5900" max="5905" width="6.5703125" bestFit="1" customWidth="1"/>
    <col min="5906" max="5906" width="7.5703125" bestFit="1" customWidth="1"/>
    <col min="5907" max="5907" width="6.5703125" bestFit="1" customWidth="1"/>
    <col min="5908" max="5908" width="7.5703125" bestFit="1" customWidth="1"/>
    <col min="5909" max="5910" width="6.5703125" bestFit="1" customWidth="1"/>
    <col min="5911" max="5911" width="11.85546875" bestFit="1" customWidth="1"/>
    <col min="5912" max="5912" width="8.28515625" bestFit="1" customWidth="1"/>
    <col min="5914" max="5914" width="11.85546875" bestFit="1" customWidth="1"/>
    <col min="5915" max="5915" width="12.7109375" bestFit="1" customWidth="1"/>
    <col min="5916" max="6144" width="9.140625" customWidth="1"/>
    <col min="6145" max="6145" width="38.42578125" customWidth="1"/>
    <col min="6146" max="6150" width="7.5703125" bestFit="1" customWidth="1"/>
    <col min="6151" max="6151" width="6.5703125" bestFit="1" customWidth="1"/>
    <col min="6152" max="6153" width="7.5703125" bestFit="1" customWidth="1"/>
    <col min="6154" max="6154" width="6.5703125" bestFit="1" customWidth="1"/>
    <col min="6155" max="6155" width="7.5703125" bestFit="1" customWidth="1"/>
    <col min="6156" max="6161" width="6.5703125" bestFit="1" customWidth="1"/>
    <col min="6162" max="6162" width="7.5703125" bestFit="1" customWidth="1"/>
    <col min="6163" max="6163" width="6.5703125" bestFit="1" customWidth="1"/>
    <col min="6164" max="6164" width="7.5703125" bestFit="1" customWidth="1"/>
    <col min="6165" max="6166" width="6.5703125" bestFit="1" customWidth="1"/>
    <col min="6167" max="6167" width="11.85546875" bestFit="1" customWidth="1"/>
    <col min="6168" max="6168" width="8.28515625" bestFit="1" customWidth="1"/>
    <col min="6170" max="6170" width="11.85546875" bestFit="1" customWidth="1"/>
    <col min="6171" max="6171" width="12.7109375" bestFit="1" customWidth="1"/>
    <col min="6172" max="6400" width="9.140625" customWidth="1"/>
    <col min="6401" max="6401" width="38.42578125" customWidth="1"/>
    <col min="6402" max="6406" width="7.5703125" bestFit="1" customWidth="1"/>
    <col min="6407" max="6407" width="6.5703125" bestFit="1" customWidth="1"/>
    <col min="6408" max="6409" width="7.5703125" bestFit="1" customWidth="1"/>
    <col min="6410" max="6410" width="6.5703125" bestFit="1" customWidth="1"/>
    <col min="6411" max="6411" width="7.5703125" bestFit="1" customWidth="1"/>
    <col min="6412" max="6417" width="6.5703125" bestFit="1" customWidth="1"/>
    <col min="6418" max="6418" width="7.5703125" bestFit="1" customWidth="1"/>
    <col min="6419" max="6419" width="6.5703125" bestFit="1" customWidth="1"/>
    <col min="6420" max="6420" width="7.5703125" bestFit="1" customWidth="1"/>
    <col min="6421" max="6422" width="6.5703125" bestFit="1" customWidth="1"/>
    <col min="6423" max="6423" width="11.85546875" bestFit="1" customWidth="1"/>
    <col min="6424" max="6424" width="8.28515625" bestFit="1" customWidth="1"/>
    <col min="6426" max="6426" width="11.85546875" bestFit="1" customWidth="1"/>
    <col min="6427" max="6427" width="12.7109375" bestFit="1" customWidth="1"/>
    <col min="6428" max="6656" width="9.140625" customWidth="1"/>
    <col min="6657" max="6657" width="38.42578125" customWidth="1"/>
    <col min="6658" max="6662" width="7.5703125" bestFit="1" customWidth="1"/>
    <col min="6663" max="6663" width="6.5703125" bestFit="1" customWidth="1"/>
    <col min="6664" max="6665" width="7.5703125" bestFit="1" customWidth="1"/>
    <col min="6666" max="6666" width="6.5703125" bestFit="1" customWidth="1"/>
    <col min="6667" max="6667" width="7.5703125" bestFit="1" customWidth="1"/>
    <col min="6668" max="6673" width="6.5703125" bestFit="1" customWidth="1"/>
    <col min="6674" max="6674" width="7.5703125" bestFit="1" customWidth="1"/>
    <col min="6675" max="6675" width="6.5703125" bestFit="1" customWidth="1"/>
    <col min="6676" max="6676" width="7.5703125" bestFit="1" customWidth="1"/>
    <col min="6677" max="6678" width="6.5703125" bestFit="1" customWidth="1"/>
    <col min="6679" max="6679" width="11.85546875" bestFit="1" customWidth="1"/>
    <col min="6680" max="6680" width="8.28515625" bestFit="1" customWidth="1"/>
    <col min="6682" max="6682" width="11.85546875" bestFit="1" customWidth="1"/>
    <col min="6683" max="6683" width="12.7109375" bestFit="1" customWidth="1"/>
    <col min="6684" max="6912" width="9.140625" customWidth="1"/>
    <col min="6913" max="6913" width="38.42578125" customWidth="1"/>
    <col min="6914" max="6918" width="7.5703125" bestFit="1" customWidth="1"/>
    <col min="6919" max="6919" width="6.5703125" bestFit="1" customWidth="1"/>
    <col min="6920" max="6921" width="7.5703125" bestFit="1" customWidth="1"/>
    <col min="6922" max="6922" width="6.5703125" bestFit="1" customWidth="1"/>
    <col min="6923" max="6923" width="7.5703125" bestFit="1" customWidth="1"/>
    <col min="6924" max="6929" width="6.5703125" bestFit="1" customWidth="1"/>
    <col min="6930" max="6930" width="7.5703125" bestFit="1" customWidth="1"/>
    <col min="6931" max="6931" width="6.5703125" bestFit="1" customWidth="1"/>
    <col min="6932" max="6932" width="7.5703125" bestFit="1" customWidth="1"/>
    <col min="6933" max="6934" width="6.5703125" bestFit="1" customWidth="1"/>
    <col min="6935" max="6935" width="11.85546875" bestFit="1" customWidth="1"/>
    <col min="6936" max="6936" width="8.28515625" bestFit="1" customWidth="1"/>
    <col min="6938" max="6938" width="11.85546875" bestFit="1" customWidth="1"/>
    <col min="6939" max="6939" width="12.7109375" bestFit="1" customWidth="1"/>
    <col min="6940" max="7168" width="9.140625" customWidth="1"/>
    <col min="7169" max="7169" width="38.42578125" customWidth="1"/>
    <col min="7170" max="7174" width="7.5703125" bestFit="1" customWidth="1"/>
    <col min="7175" max="7175" width="6.5703125" bestFit="1" customWidth="1"/>
    <col min="7176" max="7177" width="7.5703125" bestFit="1" customWidth="1"/>
    <col min="7178" max="7178" width="6.5703125" bestFit="1" customWidth="1"/>
    <col min="7179" max="7179" width="7.5703125" bestFit="1" customWidth="1"/>
    <col min="7180" max="7185" width="6.5703125" bestFit="1" customWidth="1"/>
    <col min="7186" max="7186" width="7.5703125" bestFit="1" customWidth="1"/>
    <col min="7187" max="7187" width="6.5703125" bestFit="1" customWidth="1"/>
    <col min="7188" max="7188" width="7.5703125" bestFit="1" customWidth="1"/>
    <col min="7189" max="7190" width="6.5703125" bestFit="1" customWidth="1"/>
    <col min="7191" max="7191" width="11.85546875" bestFit="1" customWidth="1"/>
    <col min="7192" max="7192" width="8.28515625" bestFit="1" customWidth="1"/>
    <col min="7194" max="7194" width="11.85546875" bestFit="1" customWidth="1"/>
    <col min="7195" max="7195" width="12.7109375" bestFit="1" customWidth="1"/>
    <col min="7196" max="7424" width="9.140625" customWidth="1"/>
    <col min="7425" max="7425" width="38.42578125" customWidth="1"/>
    <col min="7426" max="7430" width="7.5703125" bestFit="1" customWidth="1"/>
    <col min="7431" max="7431" width="6.5703125" bestFit="1" customWidth="1"/>
    <col min="7432" max="7433" width="7.5703125" bestFit="1" customWidth="1"/>
    <col min="7434" max="7434" width="6.5703125" bestFit="1" customWidth="1"/>
    <col min="7435" max="7435" width="7.5703125" bestFit="1" customWidth="1"/>
    <col min="7436" max="7441" width="6.5703125" bestFit="1" customWidth="1"/>
    <col min="7442" max="7442" width="7.5703125" bestFit="1" customWidth="1"/>
    <col min="7443" max="7443" width="6.5703125" bestFit="1" customWidth="1"/>
    <col min="7444" max="7444" width="7.5703125" bestFit="1" customWidth="1"/>
    <col min="7445" max="7446" width="6.5703125" bestFit="1" customWidth="1"/>
    <col min="7447" max="7447" width="11.85546875" bestFit="1" customWidth="1"/>
    <col min="7448" max="7448" width="8.28515625" bestFit="1" customWidth="1"/>
    <col min="7450" max="7450" width="11.85546875" bestFit="1" customWidth="1"/>
    <col min="7451" max="7451" width="12.7109375" bestFit="1" customWidth="1"/>
    <col min="7452" max="7680" width="9.140625" customWidth="1"/>
    <col min="7681" max="7681" width="38.42578125" customWidth="1"/>
    <col min="7682" max="7686" width="7.5703125" bestFit="1" customWidth="1"/>
    <col min="7687" max="7687" width="6.5703125" bestFit="1" customWidth="1"/>
    <col min="7688" max="7689" width="7.5703125" bestFit="1" customWidth="1"/>
    <col min="7690" max="7690" width="6.5703125" bestFit="1" customWidth="1"/>
    <col min="7691" max="7691" width="7.5703125" bestFit="1" customWidth="1"/>
    <col min="7692" max="7697" width="6.5703125" bestFit="1" customWidth="1"/>
    <col min="7698" max="7698" width="7.5703125" bestFit="1" customWidth="1"/>
    <col min="7699" max="7699" width="6.5703125" bestFit="1" customWidth="1"/>
    <col min="7700" max="7700" width="7.5703125" bestFit="1" customWidth="1"/>
    <col min="7701" max="7702" width="6.5703125" bestFit="1" customWidth="1"/>
    <col min="7703" max="7703" width="11.85546875" bestFit="1" customWidth="1"/>
    <col min="7704" max="7704" width="8.28515625" bestFit="1" customWidth="1"/>
    <col min="7706" max="7706" width="11.85546875" bestFit="1" customWidth="1"/>
    <col min="7707" max="7707" width="12.7109375" bestFit="1" customWidth="1"/>
    <col min="7708" max="7936" width="9.140625" customWidth="1"/>
    <col min="7937" max="7937" width="38.42578125" customWidth="1"/>
    <col min="7938" max="7942" width="7.5703125" bestFit="1" customWidth="1"/>
    <col min="7943" max="7943" width="6.5703125" bestFit="1" customWidth="1"/>
    <col min="7944" max="7945" width="7.5703125" bestFit="1" customWidth="1"/>
    <col min="7946" max="7946" width="6.5703125" bestFit="1" customWidth="1"/>
    <col min="7947" max="7947" width="7.5703125" bestFit="1" customWidth="1"/>
    <col min="7948" max="7953" width="6.5703125" bestFit="1" customWidth="1"/>
    <col min="7954" max="7954" width="7.5703125" bestFit="1" customWidth="1"/>
    <col min="7955" max="7955" width="6.5703125" bestFit="1" customWidth="1"/>
    <col min="7956" max="7956" width="7.5703125" bestFit="1" customWidth="1"/>
    <col min="7957" max="7958" width="6.5703125" bestFit="1" customWidth="1"/>
    <col min="7959" max="7959" width="11.85546875" bestFit="1" customWidth="1"/>
    <col min="7960" max="7960" width="8.28515625" bestFit="1" customWidth="1"/>
    <col min="7962" max="7962" width="11.85546875" bestFit="1" customWidth="1"/>
    <col min="7963" max="7963" width="12.7109375" bestFit="1" customWidth="1"/>
    <col min="7964" max="8192" width="9.140625" customWidth="1"/>
    <col min="8193" max="8193" width="38.42578125" customWidth="1"/>
    <col min="8194" max="8198" width="7.5703125" bestFit="1" customWidth="1"/>
    <col min="8199" max="8199" width="6.5703125" bestFit="1" customWidth="1"/>
    <col min="8200" max="8201" width="7.5703125" bestFit="1" customWidth="1"/>
    <col min="8202" max="8202" width="6.5703125" bestFit="1" customWidth="1"/>
    <col min="8203" max="8203" width="7.5703125" bestFit="1" customWidth="1"/>
    <col min="8204" max="8209" width="6.5703125" bestFit="1" customWidth="1"/>
    <col min="8210" max="8210" width="7.5703125" bestFit="1" customWidth="1"/>
    <col min="8211" max="8211" width="6.5703125" bestFit="1" customWidth="1"/>
    <col min="8212" max="8212" width="7.5703125" bestFit="1" customWidth="1"/>
    <col min="8213" max="8214" width="6.5703125" bestFit="1" customWidth="1"/>
    <col min="8215" max="8215" width="11.85546875" bestFit="1" customWidth="1"/>
    <col min="8216" max="8216" width="8.28515625" bestFit="1" customWidth="1"/>
    <col min="8218" max="8218" width="11.85546875" bestFit="1" customWidth="1"/>
    <col min="8219" max="8219" width="12.7109375" bestFit="1" customWidth="1"/>
    <col min="8220" max="8448" width="9.140625" customWidth="1"/>
    <col min="8449" max="8449" width="38.42578125" customWidth="1"/>
    <col min="8450" max="8454" width="7.5703125" bestFit="1" customWidth="1"/>
    <col min="8455" max="8455" width="6.5703125" bestFit="1" customWidth="1"/>
    <col min="8456" max="8457" width="7.5703125" bestFit="1" customWidth="1"/>
    <col min="8458" max="8458" width="6.5703125" bestFit="1" customWidth="1"/>
    <col min="8459" max="8459" width="7.5703125" bestFit="1" customWidth="1"/>
    <col min="8460" max="8465" width="6.5703125" bestFit="1" customWidth="1"/>
    <col min="8466" max="8466" width="7.5703125" bestFit="1" customWidth="1"/>
    <col min="8467" max="8467" width="6.5703125" bestFit="1" customWidth="1"/>
    <col min="8468" max="8468" width="7.5703125" bestFit="1" customWidth="1"/>
    <col min="8469" max="8470" width="6.5703125" bestFit="1" customWidth="1"/>
    <col min="8471" max="8471" width="11.85546875" bestFit="1" customWidth="1"/>
    <col min="8472" max="8472" width="8.28515625" bestFit="1" customWidth="1"/>
    <col min="8474" max="8474" width="11.85546875" bestFit="1" customWidth="1"/>
    <col min="8475" max="8475" width="12.7109375" bestFit="1" customWidth="1"/>
    <col min="8476" max="8704" width="9.140625" customWidth="1"/>
    <col min="8705" max="8705" width="38.42578125" customWidth="1"/>
    <col min="8706" max="8710" width="7.5703125" bestFit="1" customWidth="1"/>
    <col min="8711" max="8711" width="6.5703125" bestFit="1" customWidth="1"/>
    <col min="8712" max="8713" width="7.5703125" bestFit="1" customWidth="1"/>
    <col min="8714" max="8714" width="6.5703125" bestFit="1" customWidth="1"/>
    <col min="8715" max="8715" width="7.5703125" bestFit="1" customWidth="1"/>
    <col min="8716" max="8721" width="6.5703125" bestFit="1" customWidth="1"/>
    <col min="8722" max="8722" width="7.5703125" bestFit="1" customWidth="1"/>
    <col min="8723" max="8723" width="6.5703125" bestFit="1" customWidth="1"/>
    <col min="8724" max="8724" width="7.5703125" bestFit="1" customWidth="1"/>
    <col min="8725" max="8726" width="6.5703125" bestFit="1" customWidth="1"/>
    <col min="8727" max="8727" width="11.85546875" bestFit="1" customWidth="1"/>
    <col min="8728" max="8728" width="8.28515625" bestFit="1" customWidth="1"/>
    <col min="8730" max="8730" width="11.85546875" bestFit="1" customWidth="1"/>
    <col min="8731" max="8731" width="12.7109375" bestFit="1" customWidth="1"/>
    <col min="8732" max="8960" width="9.140625" customWidth="1"/>
    <col min="8961" max="8961" width="38.42578125" customWidth="1"/>
    <col min="8962" max="8966" width="7.5703125" bestFit="1" customWidth="1"/>
    <col min="8967" max="8967" width="6.5703125" bestFit="1" customWidth="1"/>
    <col min="8968" max="8969" width="7.5703125" bestFit="1" customWidth="1"/>
    <col min="8970" max="8970" width="6.5703125" bestFit="1" customWidth="1"/>
    <col min="8971" max="8971" width="7.5703125" bestFit="1" customWidth="1"/>
    <col min="8972" max="8977" width="6.5703125" bestFit="1" customWidth="1"/>
    <col min="8978" max="8978" width="7.5703125" bestFit="1" customWidth="1"/>
    <col min="8979" max="8979" width="6.5703125" bestFit="1" customWidth="1"/>
    <col min="8980" max="8980" width="7.5703125" bestFit="1" customWidth="1"/>
    <col min="8981" max="8982" width="6.5703125" bestFit="1" customWidth="1"/>
    <col min="8983" max="8983" width="11.85546875" bestFit="1" customWidth="1"/>
    <col min="8984" max="8984" width="8.28515625" bestFit="1" customWidth="1"/>
    <col min="8986" max="8986" width="11.85546875" bestFit="1" customWidth="1"/>
    <col min="8987" max="8987" width="12.7109375" bestFit="1" customWidth="1"/>
    <col min="8988" max="9216" width="9.140625" customWidth="1"/>
    <col min="9217" max="9217" width="38.42578125" customWidth="1"/>
    <col min="9218" max="9222" width="7.5703125" bestFit="1" customWidth="1"/>
    <col min="9223" max="9223" width="6.5703125" bestFit="1" customWidth="1"/>
    <col min="9224" max="9225" width="7.5703125" bestFit="1" customWidth="1"/>
    <col min="9226" max="9226" width="6.5703125" bestFit="1" customWidth="1"/>
    <col min="9227" max="9227" width="7.5703125" bestFit="1" customWidth="1"/>
    <col min="9228" max="9233" width="6.5703125" bestFit="1" customWidth="1"/>
    <col min="9234" max="9234" width="7.5703125" bestFit="1" customWidth="1"/>
    <col min="9235" max="9235" width="6.5703125" bestFit="1" customWidth="1"/>
    <col min="9236" max="9236" width="7.5703125" bestFit="1" customWidth="1"/>
    <col min="9237" max="9238" width="6.5703125" bestFit="1" customWidth="1"/>
    <col min="9239" max="9239" width="11.85546875" bestFit="1" customWidth="1"/>
    <col min="9240" max="9240" width="8.28515625" bestFit="1" customWidth="1"/>
    <col min="9242" max="9242" width="11.85546875" bestFit="1" customWidth="1"/>
    <col min="9243" max="9243" width="12.7109375" bestFit="1" customWidth="1"/>
    <col min="9244" max="9472" width="9.140625" customWidth="1"/>
    <col min="9473" max="9473" width="38.42578125" customWidth="1"/>
    <col min="9474" max="9478" width="7.5703125" bestFit="1" customWidth="1"/>
    <col min="9479" max="9479" width="6.5703125" bestFit="1" customWidth="1"/>
    <col min="9480" max="9481" width="7.5703125" bestFit="1" customWidth="1"/>
    <col min="9482" max="9482" width="6.5703125" bestFit="1" customWidth="1"/>
    <col min="9483" max="9483" width="7.5703125" bestFit="1" customWidth="1"/>
    <col min="9484" max="9489" width="6.5703125" bestFit="1" customWidth="1"/>
    <col min="9490" max="9490" width="7.5703125" bestFit="1" customWidth="1"/>
    <col min="9491" max="9491" width="6.5703125" bestFit="1" customWidth="1"/>
    <col min="9492" max="9492" width="7.5703125" bestFit="1" customWidth="1"/>
    <col min="9493" max="9494" width="6.5703125" bestFit="1" customWidth="1"/>
    <col min="9495" max="9495" width="11.85546875" bestFit="1" customWidth="1"/>
    <col min="9496" max="9496" width="8.28515625" bestFit="1" customWidth="1"/>
    <col min="9498" max="9498" width="11.85546875" bestFit="1" customWidth="1"/>
    <col min="9499" max="9499" width="12.7109375" bestFit="1" customWidth="1"/>
    <col min="9500" max="9728" width="9.140625" customWidth="1"/>
    <col min="9729" max="9729" width="38.42578125" customWidth="1"/>
    <col min="9730" max="9734" width="7.5703125" bestFit="1" customWidth="1"/>
    <col min="9735" max="9735" width="6.5703125" bestFit="1" customWidth="1"/>
    <col min="9736" max="9737" width="7.5703125" bestFit="1" customWidth="1"/>
    <col min="9738" max="9738" width="6.5703125" bestFit="1" customWidth="1"/>
    <col min="9739" max="9739" width="7.5703125" bestFit="1" customWidth="1"/>
    <col min="9740" max="9745" width="6.5703125" bestFit="1" customWidth="1"/>
    <col min="9746" max="9746" width="7.5703125" bestFit="1" customWidth="1"/>
    <col min="9747" max="9747" width="6.5703125" bestFit="1" customWidth="1"/>
    <col min="9748" max="9748" width="7.5703125" bestFit="1" customWidth="1"/>
    <col min="9749" max="9750" width="6.5703125" bestFit="1" customWidth="1"/>
    <col min="9751" max="9751" width="11.85546875" bestFit="1" customWidth="1"/>
    <col min="9752" max="9752" width="8.28515625" bestFit="1" customWidth="1"/>
    <col min="9754" max="9754" width="11.85546875" bestFit="1" customWidth="1"/>
    <col min="9755" max="9755" width="12.7109375" bestFit="1" customWidth="1"/>
    <col min="9756" max="9984" width="9.140625" customWidth="1"/>
    <col min="9985" max="9985" width="38.42578125" customWidth="1"/>
    <col min="9986" max="9990" width="7.5703125" bestFit="1" customWidth="1"/>
    <col min="9991" max="9991" width="6.5703125" bestFit="1" customWidth="1"/>
    <col min="9992" max="9993" width="7.5703125" bestFit="1" customWidth="1"/>
    <col min="9994" max="9994" width="6.5703125" bestFit="1" customWidth="1"/>
    <col min="9995" max="9995" width="7.5703125" bestFit="1" customWidth="1"/>
    <col min="9996" max="10001" width="6.5703125" bestFit="1" customWidth="1"/>
    <col min="10002" max="10002" width="7.5703125" bestFit="1" customWidth="1"/>
    <col min="10003" max="10003" width="6.5703125" bestFit="1" customWidth="1"/>
    <col min="10004" max="10004" width="7.5703125" bestFit="1" customWidth="1"/>
    <col min="10005" max="10006" width="6.5703125" bestFit="1" customWidth="1"/>
    <col min="10007" max="10007" width="11.85546875" bestFit="1" customWidth="1"/>
    <col min="10008" max="10008" width="8.28515625" bestFit="1" customWidth="1"/>
    <col min="10010" max="10010" width="11.85546875" bestFit="1" customWidth="1"/>
    <col min="10011" max="10011" width="12.7109375" bestFit="1" customWidth="1"/>
    <col min="10012" max="10240" width="9.140625" customWidth="1"/>
    <col min="10241" max="10241" width="38.42578125" customWidth="1"/>
    <col min="10242" max="10246" width="7.5703125" bestFit="1" customWidth="1"/>
    <col min="10247" max="10247" width="6.5703125" bestFit="1" customWidth="1"/>
    <col min="10248" max="10249" width="7.5703125" bestFit="1" customWidth="1"/>
    <col min="10250" max="10250" width="6.5703125" bestFit="1" customWidth="1"/>
    <col min="10251" max="10251" width="7.5703125" bestFit="1" customWidth="1"/>
    <col min="10252" max="10257" width="6.5703125" bestFit="1" customWidth="1"/>
    <col min="10258" max="10258" width="7.5703125" bestFit="1" customWidth="1"/>
    <col min="10259" max="10259" width="6.5703125" bestFit="1" customWidth="1"/>
    <col min="10260" max="10260" width="7.5703125" bestFit="1" customWidth="1"/>
    <col min="10261" max="10262" width="6.5703125" bestFit="1" customWidth="1"/>
    <col min="10263" max="10263" width="11.85546875" bestFit="1" customWidth="1"/>
    <col min="10264" max="10264" width="8.28515625" bestFit="1" customWidth="1"/>
    <col min="10266" max="10266" width="11.85546875" bestFit="1" customWidth="1"/>
    <col min="10267" max="10267" width="12.7109375" bestFit="1" customWidth="1"/>
    <col min="10268" max="10496" width="9.140625" customWidth="1"/>
    <col min="10497" max="10497" width="38.42578125" customWidth="1"/>
    <col min="10498" max="10502" width="7.5703125" bestFit="1" customWidth="1"/>
    <col min="10503" max="10503" width="6.5703125" bestFit="1" customWidth="1"/>
    <col min="10504" max="10505" width="7.5703125" bestFit="1" customWidth="1"/>
    <col min="10506" max="10506" width="6.5703125" bestFit="1" customWidth="1"/>
    <col min="10507" max="10507" width="7.5703125" bestFit="1" customWidth="1"/>
    <col min="10508" max="10513" width="6.5703125" bestFit="1" customWidth="1"/>
    <col min="10514" max="10514" width="7.5703125" bestFit="1" customWidth="1"/>
    <col min="10515" max="10515" width="6.5703125" bestFit="1" customWidth="1"/>
    <col min="10516" max="10516" width="7.5703125" bestFit="1" customWidth="1"/>
    <col min="10517" max="10518" width="6.5703125" bestFit="1" customWidth="1"/>
    <col min="10519" max="10519" width="11.85546875" bestFit="1" customWidth="1"/>
    <col min="10520" max="10520" width="8.28515625" bestFit="1" customWidth="1"/>
    <col min="10522" max="10522" width="11.85546875" bestFit="1" customWidth="1"/>
    <col min="10523" max="10523" width="12.7109375" bestFit="1" customWidth="1"/>
    <col min="10524" max="10752" width="9.140625" customWidth="1"/>
    <col min="10753" max="10753" width="38.42578125" customWidth="1"/>
    <col min="10754" max="10758" width="7.5703125" bestFit="1" customWidth="1"/>
    <col min="10759" max="10759" width="6.5703125" bestFit="1" customWidth="1"/>
    <col min="10760" max="10761" width="7.5703125" bestFit="1" customWidth="1"/>
    <col min="10762" max="10762" width="6.5703125" bestFit="1" customWidth="1"/>
    <col min="10763" max="10763" width="7.5703125" bestFit="1" customWidth="1"/>
    <col min="10764" max="10769" width="6.5703125" bestFit="1" customWidth="1"/>
    <col min="10770" max="10770" width="7.5703125" bestFit="1" customWidth="1"/>
    <col min="10771" max="10771" width="6.5703125" bestFit="1" customWidth="1"/>
    <col min="10772" max="10772" width="7.5703125" bestFit="1" customWidth="1"/>
    <col min="10773" max="10774" width="6.5703125" bestFit="1" customWidth="1"/>
    <col min="10775" max="10775" width="11.85546875" bestFit="1" customWidth="1"/>
    <col min="10776" max="10776" width="8.28515625" bestFit="1" customWidth="1"/>
    <col min="10778" max="10778" width="11.85546875" bestFit="1" customWidth="1"/>
    <col min="10779" max="10779" width="12.7109375" bestFit="1" customWidth="1"/>
    <col min="10780" max="11008" width="9.140625" customWidth="1"/>
    <col min="11009" max="11009" width="38.42578125" customWidth="1"/>
    <col min="11010" max="11014" width="7.5703125" bestFit="1" customWidth="1"/>
    <col min="11015" max="11015" width="6.5703125" bestFit="1" customWidth="1"/>
    <col min="11016" max="11017" width="7.5703125" bestFit="1" customWidth="1"/>
    <col min="11018" max="11018" width="6.5703125" bestFit="1" customWidth="1"/>
    <col min="11019" max="11019" width="7.5703125" bestFit="1" customWidth="1"/>
    <col min="11020" max="11025" width="6.5703125" bestFit="1" customWidth="1"/>
    <col min="11026" max="11026" width="7.5703125" bestFit="1" customWidth="1"/>
    <col min="11027" max="11027" width="6.5703125" bestFit="1" customWidth="1"/>
    <col min="11028" max="11028" width="7.5703125" bestFit="1" customWidth="1"/>
    <col min="11029" max="11030" width="6.5703125" bestFit="1" customWidth="1"/>
    <col min="11031" max="11031" width="11.85546875" bestFit="1" customWidth="1"/>
    <col min="11032" max="11032" width="8.28515625" bestFit="1" customWidth="1"/>
    <col min="11034" max="11034" width="11.85546875" bestFit="1" customWidth="1"/>
    <col min="11035" max="11035" width="12.7109375" bestFit="1" customWidth="1"/>
    <col min="11036" max="11264" width="9.140625" customWidth="1"/>
    <col min="11265" max="11265" width="38.42578125" customWidth="1"/>
    <col min="11266" max="11270" width="7.5703125" bestFit="1" customWidth="1"/>
    <col min="11271" max="11271" width="6.5703125" bestFit="1" customWidth="1"/>
    <col min="11272" max="11273" width="7.5703125" bestFit="1" customWidth="1"/>
    <col min="11274" max="11274" width="6.5703125" bestFit="1" customWidth="1"/>
    <col min="11275" max="11275" width="7.5703125" bestFit="1" customWidth="1"/>
    <col min="11276" max="11281" width="6.5703125" bestFit="1" customWidth="1"/>
    <col min="11282" max="11282" width="7.5703125" bestFit="1" customWidth="1"/>
    <col min="11283" max="11283" width="6.5703125" bestFit="1" customWidth="1"/>
    <col min="11284" max="11284" width="7.5703125" bestFit="1" customWidth="1"/>
    <col min="11285" max="11286" width="6.5703125" bestFit="1" customWidth="1"/>
    <col min="11287" max="11287" width="11.85546875" bestFit="1" customWidth="1"/>
    <col min="11288" max="11288" width="8.28515625" bestFit="1" customWidth="1"/>
    <col min="11290" max="11290" width="11.85546875" bestFit="1" customWidth="1"/>
    <col min="11291" max="11291" width="12.7109375" bestFit="1" customWidth="1"/>
    <col min="11292" max="11520" width="9.140625" customWidth="1"/>
    <col min="11521" max="11521" width="38.42578125" customWidth="1"/>
    <col min="11522" max="11526" width="7.5703125" bestFit="1" customWidth="1"/>
    <col min="11527" max="11527" width="6.5703125" bestFit="1" customWidth="1"/>
    <col min="11528" max="11529" width="7.5703125" bestFit="1" customWidth="1"/>
    <col min="11530" max="11530" width="6.5703125" bestFit="1" customWidth="1"/>
    <col min="11531" max="11531" width="7.5703125" bestFit="1" customWidth="1"/>
    <col min="11532" max="11537" width="6.5703125" bestFit="1" customWidth="1"/>
    <col min="11538" max="11538" width="7.5703125" bestFit="1" customWidth="1"/>
    <col min="11539" max="11539" width="6.5703125" bestFit="1" customWidth="1"/>
    <col min="11540" max="11540" width="7.5703125" bestFit="1" customWidth="1"/>
    <col min="11541" max="11542" width="6.5703125" bestFit="1" customWidth="1"/>
    <col min="11543" max="11543" width="11.85546875" bestFit="1" customWidth="1"/>
    <col min="11544" max="11544" width="8.28515625" bestFit="1" customWidth="1"/>
    <col min="11546" max="11546" width="11.85546875" bestFit="1" customWidth="1"/>
    <col min="11547" max="11547" width="12.7109375" bestFit="1" customWidth="1"/>
    <col min="11548" max="11776" width="9.140625" customWidth="1"/>
    <col min="11777" max="11777" width="38.42578125" customWidth="1"/>
    <col min="11778" max="11782" width="7.5703125" bestFit="1" customWidth="1"/>
    <col min="11783" max="11783" width="6.5703125" bestFit="1" customWidth="1"/>
    <col min="11784" max="11785" width="7.5703125" bestFit="1" customWidth="1"/>
    <col min="11786" max="11786" width="6.5703125" bestFit="1" customWidth="1"/>
    <col min="11787" max="11787" width="7.5703125" bestFit="1" customWidth="1"/>
    <col min="11788" max="11793" width="6.5703125" bestFit="1" customWidth="1"/>
    <col min="11794" max="11794" width="7.5703125" bestFit="1" customWidth="1"/>
    <col min="11795" max="11795" width="6.5703125" bestFit="1" customWidth="1"/>
    <col min="11796" max="11796" width="7.5703125" bestFit="1" customWidth="1"/>
    <col min="11797" max="11798" width="6.5703125" bestFit="1" customWidth="1"/>
    <col min="11799" max="11799" width="11.85546875" bestFit="1" customWidth="1"/>
    <col min="11800" max="11800" width="8.28515625" bestFit="1" customWidth="1"/>
    <col min="11802" max="11802" width="11.85546875" bestFit="1" customWidth="1"/>
    <col min="11803" max="11803" width="12.7109375" bestFit="1" customWidth="1"/>
    <col min="11804" max="12032" width="9.140625" customWidth="1"/>
    <col min="12033" max="12033" width="38.42578125" customWidth="1"/>
    <col min="12034" max="12038" width="7.5703125" bestFit="1" customWidth="1"/>
    <col min="12039" max="12039" width="6.5703125" bestFit="1" customWidth="1"/>
    <col min="12040" max="12041" width="7.5703125" bestFit="1" customWidth="1"/>
    <col min="12042" max="12042" width="6.5703125" bestFit="1" customWidth="1"/>
    <col min="12043" max="12043" width="7.5703125" bestFit="1" customWidth="1"/>
    <col min="12044" max="12049" width="6.5703125" bestFit="1" customWidth="1"/>
    <col min="12050" max="12050" width="7.5703125" bestFit="1" customWidth="1"/>
    <col min="12051" max="12051" width="6.5703125" bestFit="1" customWidth="1"/>
    <col min="12052" max="12052" width="7.5703125" bestFit="1" customWidth="1"/>
    <col min="12053" max="12054" width="6.5703125" bestFit="1" customWidth="1"/>
    <col min="12055" max="12055" width="11.85546875" bestFit="1" customWidth="1"/>
    <col min="12056" max="12056" width="8.28515625" bestFit="1" customWidth="1"/>
    <col min="12058" max="12058" width="11.85546875" bestFit="1" customWidth="1"/>
    <col min="12059" max="12059" width="12.7109375" bestFit="1" customWidth="1"/>
    <col min="12060" max="12288" width="9.140625" customWidth="1"/>
    <col min="12289" max="12289" width="38.42578125" customWidth="1"/>
    <col min="12290" max="12294" width="7.5703125" bestFit="1" customWidth="1"/>
    <col min="12295" max="12295" width="6.5703125" bestFit="1" customWidth="1"/>
    <col min="12296" max="12297" width="7.5703125" bestFit="1" customWidth="1"/>
    <col min="12298" max="12298" width="6.5703125" bestFit="1" customWidth="1"/>
    <col min="12299" max="12299" width="7.5703125" bestFit="1" customWidth="1"/>
    <col min="12300" max="12305" width="6.5703125" bestFit="1" customWidth="1"/>
    <col min="12306" max="12306" width="7.5703125" bestFit="1" customWidth="1"/>
    <col min="12307" max="12307" width="6.5703125" bestFit="1" customWidth="1"/>
    <col min="12308" max="12308" width="7.5703125" bestFit="1" customWidth="1"/>
    <col min="12309" max="12310" width="6.5703125" bestFit="1" customWidth="1"/>
    <col min="12311" max="12311" width="11.85546875" bestFit="1" customWidth="1"/>
    <col min="12312" max="12312" width="8.28515625" bestFit="1" customWidth="1"/>
    <col min="12314" max="12314" width="11.85546875" bestFit="1" customWidth="1"/>
    <col min="12315" max="12315" width="12.7109375" bestFit="1" customWidth="1"/>
    <col min="12316" max="12544" width="9.140625" customWidth="1"/>
    <col min="12545" max="12545" width="38.42578125" customWidth="1"/>
    <col min="12546" max="12550" width="7.5703125" bestFit="1" customWidth="1"/>
    <col min="12551" max="12551" width="6.5703125" bestFit="1" customWidth="1"/>
    <col min="12552" max="12553" width="7.5703125" bestFit="1" customWidth="1"/>
    <col min="12554" max="12554" width="6.5703125" bestFit="1" customWidth="1"/>
    <col min="12555" max="12555" width="7.5703125" bestFit="1" customWidth="1"/>
    <col min="12556" max="12561" width="6.5703125" bestFit="1" customWidth="1"/>
    <col min="12562" max="12562" width="7.5703125" bestFit="1" customWidth="1"/>
    <col min="12563" max="12563" width="6.5703125" bestFit="1" customWidth="1"/>
    <col min="12564" max="12564" width="7.5703125" bestFit="1" customWidth="1"/>
    <col min="12565" max="12566" width="6.5703125" bestFit="1" customWidth="1"/>
    <col min="12567" max="12567" width="11.85546875" bestFit="1" customWidth="1"/>
    <col min="12568" max="12568" width="8.28515625" bestFit="1" customWidth="1"/>
    <col min="12570" max="12570" width="11.85546875" bestFit="1" customWidth="1"/>
    <col min="12571" max="12571" width="12.7109375" bestFit="1" customWidth="1"/>
    <col min="12572" max="12800" width="9.140625" customWidth="1"/>
    <col min="12801" max="12801" width="38.42578125" customWidth="1"/>
    <col min="12802" max="12806" width="7.5703125" bestFit="1" customWidth="1"/>
    <col min="12807" max="12807" width="6.5703125" bestFit="1" customWidth="1"/>
    <col min="12808" max="12809" width="7.5703125" bestFit="1" customWidth="1"/>
    <col min="12810" max="12810" width="6.5703125" bestFit="1" customWidth="1"/>
    <col min="12811" max="12811" width="7.5703125" bestFit="1" customWidth="1"/>
    <col min="12812" max="12817" width="6.5703125" bestFit="1" customWidth="1"/>
    <col min="12818" max="12818" width="7.5703125" bestFit="1" customWidth="1"/>
    <col min="12819" max="12819" width="6.5703125" bestFit="1" customWidth="1"/>
    <col min="12820" max="12820" width="7.5703125" bestFit="1" customWidth="1"/>
    <col min="12821" max="12822" width="6.5703125" bestFit="1" customWidth="1"/>
    <col min="12823" max="12823" width="11.85546875" bestFit="1" customWidth="1"/>
    <col min="12824" max="12824" width="8.28515625" bestFit="1" customWidth="1"/>
    <col min="12826" max="12826" width="11.85546875" bestFit="1" customWidth="1"/>
    <col min="12827" max="12827" width="12.7109375" bestFit="1" customWidth="1"/>
    <col min="12828" max="13056" width="9.140625" customWidth="1"/>
    <col min="13057" max="13057" width="38.42578125" customWidth="1"/>
    <col min="13058" max="13062" width="7.5703125" bestFit="1" customWidth="1"/>
    <col min="13063" max="13063" width="6.5703125" bestFit="1" customWidth="1"/>
    <col min="13064" max="13065" width="7.5703125" bestFit="1" customWidth="1"/>
    <col min="13066" max="13066" width="6.5703125" bestFit="1" customWidth="1"/>
    <col min="13067" max="13067" width="7.5703125" bestFit="1" customWidth="1"/>
    <col min="13068" max="13073" width="6.5703125" bestFit="1" customWidth="1"/>
    <col min="13074" max="13074" width="7.5703125" bestFit="1" customWidth="1"/>
    <col min="13075" max="13075" width="6.5703125" bestFit="1" customWidth="1"/>
    <col min="13076" max="13076" width="7.5703125" bestFit="1" customWidth="1"/>
    <col min="13077" max="13078" width="6.5703125" bestFit="1" customWidth="1"/>
    <col min="13079" max="13079" width="11.85546875" bestFit="1" customWidth="1"/>
    <col min="13080" max="13080" width="8.28515625" bestFit="1" customWidth="1"/>
    <col min="13082" max="13082" width="11.85546875" bestFit="1" customWidth="1"/>
    <col min="13083" max="13083" width="12.7109375" bestFit="1" customWidth="1"/>
    <col min="13084" max="13312" width="9.140625" customWidth="1"/>
    <col min="13313" max="13313" width="38.42578125" customWidth="1"/>
    <col min="13314" max="13318" width="7.5703125" bestFit="1" customWidth="1"/>
    <col min="13319" max="13319" width="6.5703125" bestFit="1" customWidth="1"/>
    <col min="13320" max="13321" width="7.5703125" bestFit="1" customWidth="1"/>
    <col min="13322" max="13322" width="6.5703125" bestFit="1" customWidth="1"/>
    <col min="13323" max="13323" width="7.5703125" bestFit="1" customWidth="1"/>
    <col min="13324" max="13329" width="6.5703125" bestFit="1" customWidth="1"/>
    <col min="13330" max="13330" width="7.5703125" bestFit="1" customWidth="1"/>
    <col min="13331" max="13331" width="6.5703125" bestFit="1" customWidth="1"/>
    <col min="13332" max="13332" width="7.5703125" bestFit="1" customWidth="1"/>
    <col min="13333" max="13334" width="6.5703125" bestFit="1" customWidth="1"/>
    <col min="13335" max="13335" width="11.85546875" bestFit="1" customWidth="1"/>
    <col min="13336" max="13336" width="8.28515625" bestFit="1" customWidth="1"/>
    <col min="13338" max="13338" width="11.85546875" bestFit="1" customWidth="1"/>
    <col min="13339" max="13339" width="12.7109375" bestFit="1" customWidth="1"/>
    <col min="13340" max="13568" width="9.140625" customWidth="1"/>
    <col min="13569" max="13569" width="38.42578125" customWidth="1"/>
    <col min="13570" max="13574" width="7.5703125" bestFit="1" customWidth="1"/>
    <col min="13575" max="13575" width="6.5703125" bestFit="1" customWidth="1"/>
    <col min="13576" max="13577" width="7.5703125" bestFit="1" customWidth="1"/>
    <col min="13578" max="13578" width="6.5703125" bestFit="1" customWidth="1"/>
    <col min="13579" max="13579" width="7.5703125" bestFit="1" customWidth="1"/>
    <col min="13580" max="13585" width="6.5703125" bestFit="1" customWidth="1"/>
    <col min="13586" max="13586" width="7.5703125" bestFit="1" customWidth="1"/>
    <col min="13587" max="13587" width="6.5703125" bestFit="1" customWidth="1"/>
    <col min="13588" max="13588" width="7.5703125" bestFit="1" customWidth="1"/>
    <col min="13589" max="13590" width="6.5703125" bestFit="1" customWidth="1"/>
    <col min="13591" max="13591" width="11.85546875" bestFit="1" customWidth="1"/>
    <col min="13592" max="13592" width="8.28515625" bestFit="1" customWidth="1"/>
    <col min="13594" max="13594" width="11.85546875" bestFit="1" customWidth="1"/>
    <col min="13595" max="13595" width="12.7109375" bestFit="1" customWidth="1"/>
    <col min="13596" max="13824" width="9.140625" customWidth="1"/>
    <col min="13825" max="13825" width="38.42578125" customWidth="1"/>
    <col min="13826" max="13830" width="7.5703125" bestFit="1" customWidth="1"/>
    <col min="13831" max="13831" width="6.5703125" bestFit="1" customWidth="1"/>
    <col min="13832" max="13833" width="7.5703125" bestFit="1" customWidth="1"/>
    <col min="13834" max="13834" width="6.5703125" bestFit="1" customWidth="1"/>
    <col min="13835" max="13835" width="7.5703125" bestFit="1" customWidth="1"/>
    <col min="13836" max="13841" width="6.5703125" bestFit="1" customWidth="1"/>
    <col min="13842" max="13842" width="7.5703125" bestFit="1" customWidth="1"/>
    <col min="13843" max="13843" width="6.5703125" bestFit="1" customWidth="1"/>
    <col min="13844" max="13844" width="7.5703125" bestFit="1" customWidth="1"/>
    <col min="13845" max="13846" width="6.5703125" bestFit="1" customWidth="1"/>
    <col min="13847" max="13847" width="11.85546875" bestFit="1" customWidth="1"/>
    <col min="13848" max="13848" width="8.28515625" bestFit="1" customWidth="1"/>
    <col min="13850" max="13850" width="11.85546875" bestFit="1" customWidth="1"/>
    <col min="13851" max="13851" width="12.7109375" bestFit="1" customWidth="1"/>
    <col min="13852" max="14080" width="9.140625" customWidth="1"/>
    <col min="14081" max="14081" width="38.42578125" customWidth="1"/>
    <col min="14082" max="14086" width="7.5703125" bestFit="1" customWidth="1"/>
    <col min="14087" max="14087" width="6.5703125" bestFit="1" customWidth="1"/>
    <col min="14088" max="14089" width="7.5703125" bestFit="1" customWidth="1"/>
    <col min="14090" max="14090" width="6.5703125" bestFit="1" customWidth="1"/>
    <col min="14091" max="14091" width="7.5703125" bestFit="1" customWidth="1"/>
    <col min="14092" max="14097" width="6.5703125" bestFit="1" customWidth="1"/>
    <col min="14098" max="14098" width="7.5703125" bestFit="1" customWidth="1"/>
    <col min="14099" max="14099" width="6.5703125" bestFit="1" customWidth="1"/>
    <col min="14100" max="14100" width="7.5703125" bestFit="1" customWidth="1"/>
    <col min="14101" max="14102" width="6.5703125" bestFit="1" customWidth="1"/>
    <col min="14103" max="14103" width="11.85546875" bestFit="1" customWidth="1"/>
    <col min="14104" max="14104" width="8.28515625" bestFit="1" customWidth="1"/>
    <col min="14106" max="14106" width="11.85546875" bestFit="1" customWidth="1"/>
    <col min="14107" max="14107" width="12.7109375" bestFit="1" customWidth="1"/>
    <col min="14108" max="14336" width="9.140625" customWidth="1"/>
    <col min="14337" max="14337" width="38.42578125" customWidth="1"/>
    <col min="14338" max="14342" width="7.5703125" bestFit="1" customWidth="1"/>
    <col min="14343" max="14343" width="6.5703125" bestFit="1" customWidth="1"/>
    <col min="14344" max="14345" width="7.5703125" bestFit="1" customWidth="1"/>
    <col min="14346" max="14346" width="6.5703125" bestFit="1" customWidth="1"/>
    <col min="14347" max="14347" width="7.5703125" bestFit="1" customWidth="1"/>
    <col min="14348" max="14353" width="6.5703125" bestFit="1" customWidth="1"/>
    <col min="14354" max="14354" width="7.5703125" bestFit="1" customWidth="1"/>
    <col min="14355" max="14355" width="6.5703125" bestFit="1" customWidth="1"/>
    <col min="14356" max="14356" width="7.5703125" bestFit="1" customWidth="1"/>
    <col min="14357" max="14358" width="6.5703125" bestFit="1" customWidth="1"/>
    <col min="14359" max="14359" width="11.85546875" bestFit="1" customWidth="1"/>
    <col min="14360" max="14360" width="8.28515625" bestFit="1" customWidth="1"/>
    <col min="14362" max="14362" width="11.85546875" bestFit="1" customWidth="1"/>
    <col min="14363" max="14363" width="12.7109375" bestFit="1" customWidth="1"/>
    <col min="14364" max="14592" width="9.140625" customWidth="1"/>
    <col min="14593" max="14593" width="38.42578125" customWidth="1"/>
    <col min="14594" max="14598" width="7.5703125" bestFit="1" customWidth="1"/>
    <col min="14599" max="14599" width="6.5703125" bestFit="1" customWidth="1"/>
    <col min="14600" max="14601" width="7.5703125" bestFit="1" customWidth="1"/>
    <col min="14602" max="14602" width="6.5703125" bestFit="1" customWidth="1"/>
    <col min="14603" max="14603" width="7.5703125" bestFit="1" customWidth="1"/>
    <col min="14604" max="14609" width="6.5703125" bestFit="1" customWidth="1"/>
    <col min="14610" max="14610" width="7.5703125" bestFit="1" customWidth="1"/>
    <col min="14611" max="14611" width="6.5703125" bestFit="1" customWidth="1"/>
    <col min="14612" max="14612" width="7.5703125" bestFit="1" customWidth="1"/>
    <col min="14613" max="14614" width="6.5703125" bestFit="1" customWidth="1"/>
    <col min="14615" max="14615" width="11.85546875" bestFit="1" customWidth="1"/>
    <col min="14616" max="14616" width="8.28515625" bestFit="1" customWidth="1"/>
    <col min="14618" max="14618" width="11.85546875" bestFit="1" customWidth="1"/>
    <col min="14619" max="14619" width="12.7109375" bestFit="1" customWidth="1"/>
    <col min="14620" max="14848" width="9.140625" customWidth="1"/>
    <col min="14849" max="14849" width="38.42578125" customWidth="1"/>
    <col min="14850" max="14854" width="7.5703125" bestFit="1" customWidth="1"/>
    <col min="14855" max="14855" width="6.5703125" bestFit="1" customWidth="1"/>
    <col min="14856" max="14857" width="7.5703125" bestFit="1" customWidth="1"/>
    <col min="14858" max="14858" width="6.5703125" bestFit="1" customWidth="1"/>
    <col min="14859" max="14859" width="7.5703125" bestFit="1" customWidth="1"/>
    <col min="14860" max="14865" width="6.5703125" bestFit="1" customWidth="1"/>
    <col min="14866" max="14866" width="7.5703125" bestFit="1" customWidth="1"/>
    <col min="14867" max="14867" width="6.5703125" bestFit="1" customWidth="1"/>
    <col min="14868" max="14868" width="7.5703125" bestFit="1" customWidth="1"/>
    <col min="14869" max="14870" width="6.5703125" bestFit="1" customWidth="1"/>
    <col min="14871" max="14871" width="11.85546875" bestFit="1" customWidth="1"/>
    <col min="14872" max="14872" width="8.28515625" bestFit="1" customWidth="1"/>
    <col min="14874" max="14874" width="11.85546875" bestFit="1" customWidth="1"/>
    <col min="14875" max="14875" width="12.7109375" bestFit="1" customWidth="1"/>
    <col min="14876" max="15104" width="9.140625" customWidth="1"/>
    <col min="15105" max="15105" width="38.42578125" customWidth="1"/>
    <col min="15106" max="15110" width="7.5703125" bestFit="1" customWidth="1"/>
    <col min="15111" max="15111" width="6.5703125" bestFit="1" customWidth="1"/>
    <col min="15112" max="15113" width="7.5703125" bestFit="1" customWidth="1"/>
    <col min="15114" max="15114" width="6.5703125" bestFit="1" customWidth="1"/>
    <col min="15115" max="15115" width="7.5703125" bestFit="1" customWidth="1"/>
    <col min="15116" max="15121" width="6.5703125" bestFit="1" customWidth="1"/>
    <col min="15122" max="15122" width="7.5703125" bestFit="1" customWidth="1"/>
    <col min="15123" max="15123" width="6.5703125" bestFit="1" customWidth="1"/>
    <col min="15124" max="15124" width="7.5703125" bestFit="1" customWidth="1"/>
    <col min="15125" max="15126" width="6.5703125" bestFit="1" customWidth="1"/>
    <col min="15127" max="15127" width="11.85546875" bestFit="1" customWidth="1"/>
    <col min="15128" max="15128" width="8.28515625" bestFit="1" customWidth="1"/>
    <col min="15130" max="15130" width="11.85546875" bestFit="1" customWidth="1"/>
    <col min="15131" max="15131" width="12.7109375" bestFit="1" customWidth="1"/>
    <col min="15132" max="15360" width="9.140625" customWidth="1"/>
    <col min="15361" max="15361" width="38.42578125" customWidth="1"/>
    <col min="15362" max="15366" width="7.5703125" bestFit="1" customWidth="1"/>
    <col min="15367" max="15367" width="6.5703125" bestFit="1" customWidth="1"/>
    <col min="15368" max="15369" width="7.5703125" bestFit="1" customWidth="1"/>
    <col min="15370" max="15370" width="6.5703125" bestFit="1" customWidth="1"/>
    <col min="15371" max="15371" width="7.5703125" bestFit="1" customWidth="1"/>
    <col min="15372" max="15377" width="6.5703125" bestFit="1" customWidth="1"/>
    <col min="15378" max="15378" width="7.5703125" bestFit="1" customWidth="1"/>
    <col min="15379" max="15379" width="6.5703125" bestFit="1" customWidth="1"/>
    <col min="15380" max="15380" width="7.5703125" bestFit="1" customWidth="1"/>
    <col min="15381" max="15382" width="6.5703125" bestFit="1" customWidth="1"/>
    <col min="15383" max="15383" width="11.85546875" bestFit="1" customWidth="1"/>
    <col min="15384" max="15384" width="8.28515625" bestFit="1" customWidth="1"/>
    <col min="15386" max="15386" width="11.85546875" bestFit="1" customWidth="1"/>
    <col min="15387" max="15387" width="12.7109375" bestFit="1" customWidth="1"/>
    <col min="15388" max="15616" width="9.140625" customWidth="1"/>
    <col min="15617" max="15617" width="38.42578125" customWidth="1"/>
    <col min="15618" max="15622" width="7.5703125" bestFit="1" customWidth="1"/>
    <col min="15623" max="15623" width="6.5703125" bestFit="1" customWidth="1"/>
    <col min="15624" max="15625" width="7.5703125" bestFit="1" customWidth="1"/>
    <col min="15626" max="15626" width="6.5703125" bestFit="1" customWidth="1"/>
    <col min="15627" max="15627" width="7.5703125" bestFit="1" customWidth="1"/>
    <col min="15628" max="15633" width="6.5703125" bestFit="1" customWidth="1"/>
    <col min="15634" max="15634" width="7.5703125" bestFit="1" customWidth="1"/>
    <col min="15635" max="15635" width="6.5703125" bestFit="1" customWidth="1"/>
    <col min="15636" max="15636" width="7.5703125" bestFit="1" customWidth="1"/>
    <col min="15637" max="15638" width="6.5703125" bestFit="1" customWidth="1"/>
    <col min="15639" max="15639" width="11.85546875" bestFit="1" customWidth="1"/>
    <col min="15640" max="15640" width="8.28515625" bestFit="1" customWidth="1"/>
    <col min="15642" max="15642" width="11.85546875" bestFit="1" customWidth="1"/>
    <col min="15643" max="15643" width="12.7109375" bestFit="1" customWidth="1"/>
    <col min="15644" max="15872" width="9.140625" customWidth="1"/>
    <col min="15873" max="15873" width="38.42578125" customWidth="1"/>
    <col min="15874" max="15878" width="7.5703125" bestFit="1" customWidth="1"/>
    <col min="15879" max="15879" width="6.5703125" bestFit="1" customWidth="1"/>
    <col min="15880" max="15881" width="7.5703125" bestFit="1" customWidth="1"/>
    <col min="15882" max="15882" width="6.5703125" bestFit="1" customWidth="1"/>
    <col min="15883" max="15883" width="7.5703125" bestFit="1" customWidth="1"/>
    <col min="15884" max="15889" width="6.5703125" bestFit="1" customWidth="1"/>
    <col min="15890" max="15890" width="7.5703125" bestFit="1" customWidth="1"/>
    <col min="15891" max="15891" width="6.5703125" bestFit="1" customWidth="1"/>
    <col min="15892" max="15892" width="7.5703125" bestFit="1" customWidth="1"/>
    <col min="15893" max="15894" width="6.5703125" bestFit="1" customWidth="1"/>
    <col min="15895" max="15895" width="11.85546875" bestFit="1" customWidth="1"/>
    <col min="15896" max="15896" width="8.28515625" bestFit="1" customWidth="1"/>
    <col min="15898" max="15898" width="11.85546875" bestFit="1" customWidth="1"/>
    <col min="15899" max="15899" width="12.7109375" bestFit="1" customWidth="1"/>
    <col min="15900" max="16128" width="9.140625" customWidth="1"/>
    <col min="16129" max="16129" width="38.42578125" customWidth="1"/>
    <col min="16130" max="16134" width="7.5703125" bestFit="1" customWidth="1"/>
    <col min="16135" max="16135" width="6.5703125" bestFit="1" customWidth="1"/>
    <col min="16136" max="16137" width="7.5703125" bestFit="1" customWidth="1"/>
    <col min="16138" max="16138" width="6.5703125" bestFit="1" customWidth="1"/>
    <col min="16139" max="16139" width="7.5703125" bestFit="1" customWidth="1"/>
    <col min="16140" max="16145" width="6.5703125" bestFit="1" customWidth="1"/>
    <col min="16146" max="16146" width="7.5703125" bestFit="1" customWidth="1"/>
    <col min="16147" max="16147" width="6.5703125" bestFit="1" customWidth="1"/>
    <col min="16148" max="16148" width="7.5703125" bestFit="1" customWidth="1"/>
    <col min="16149" max="16150" width="6.5703125" bestFit="1" customWidth="1"/>
    <col min="16151" max="16151" width="11.85546875" bestFit="1" customWidth="1"/>
    <col min="16152" max="16152" width="8.28515625" bestFit="1" customWidth="1"/>
    <col min="16154" max="16154" width="11.85546875" bestFit="1" customWidth="1"/>
    <col min="16155" max="16155" width="12.7109375" bestFit="1" customWidth="1"/>
    <col min="16156" max="16384" width="9.140625" customWidth="1"/>
  </cols>
  <sheetData>
    <row r="1" spans="1:26" s="1" customFormat="1" ht="30" customHeight="1" x14ac:dyDescent="0.25">
      <c r="A1" s="191" t="s">
        <v>285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</row>
    <row r="2" spans="1:26" s="1" customFormat="1" ht="15" customHeight="1" x14ac:dyDescent="0.25">
      <c r="A2" s="192" t="s">
        <v>250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</row>
    <row r="3" spans="1:26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</row>
    <row r="4" spans="1:26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6" ht="4.5" customHeight="1" x14ac:dyDescent="0.2">
      <c r="A5" s="3"/>
      <c r="B5" s="4"/>
      <c r="C5" s="4"/>
      <c r="D5" s="10"/>
      <c r="E5" s="10"/>
      <c r="F5" s="10"/>
      <c r="G5" s="10"/>
      <c r="H5" s="10"/>
      <c r="I5" s="4"/>
      <c r="J5" s="4"/>
      <c r="K5" s="4"/>
      <c r="L5" s="25"/>
      <c r="M5" s="25"/>
      <c r="N5" s="4"/>
      <c r="O5" s="4"/>
      <c r="P5" s="4"/>
      <c r="Q5" s="4"/>
      <c r="R5" s="4"/>
      <c r="S5" s="4"/>
      <c r="T5" s="4"/>
      <c r="U5" s="4"/>
      <c r="V5" s="3"/>
      <c r="W5" s="4"/>
      <c r="X5" s="10"/>
    </row>
    <row r="6" spans="1:26" ht="30" customHeight="1" x14ac:dyDescent="0.2">
      <c r="A6" s="134"/>
      <c r="B6" s="6" t="s">
        <v>306</v>
      </c>
      <c r="C6" s="6" t="s">
        <v>307</v>
      </c>
      <c r="D6" s="6" t="s">
        <v>308</v>
      </c>
      <c r="E6" s="6" t="s">
        <v>309</v>
      </c>
      <c r="F6" s="6" t="s">
        <v>310</v>
      </c>
      <c r="G6" s="6" t="s">
        <v>311</v>
      </c>
      <c r="H6" s="6" t="s">
        <v>312</v>
      </c>
      <c r="I6" s="6" t="s">
        <v>313</v>
      </c>
      <c r="J6" s="6" t="s">
        <v>314</v>
      </c>
      <c r="K6" s="6" t="s">
        <v>315</v>
      </c>
      <c r="L6" s="6" t="s">
        <v>316</v>
      </c>
      <c r="M6" s="6" t="s">
        <v>317</v>
      </c>
      <c r="N6" s="6" t="s">
        <v>318</v>
      </c>
      <c r="O6" s="6" t="s">
        <v>319</v>
      </c>
      <c r="P6" s="6" t="s">
        <v>320</v>
      </c>
      <c r="Q6" s="6" t="s">
        <v>321</v>
      </c>
      <c r="R6" s="6" t="s">
        <v>322</v>
      </c>
      <c r="S6" s="6" t="s">
        <v>323</v>
      </c>
      <c r="T6" s="6" t="s">
        <v>324</v>
      </c>
      <c r="U6" s="6" t="s">
        <v>325</v>
      </c>
      <c r="V6" s="6" t="s">
        <v>326</v>
      </c>
      <c r="W6" s="7" t="s">
        <v>327</v>
      </c>
      <c r="X6" s="6" t="s">
        <v>18</v>
      </c>
    </row>
    <row r="7" spans="1:26" x14ac:dyDescent="0.2">
      <c r="A7" s="9" t="s">
        <v>252</v>
      </c>
      <c r="B7" s="64">
        <v>308456.3840436</v>
      </c>
      <c r="C7" s="126">
        <v>100732.99770799998</v>
      </c>
      <c r="D7" s="126">
        <v>184254.70462579996</v>
      </c>
      <c r="E7" s="126">
        <v>96452.400343199944</v>
      </c>
      <c r="F7" s="126">
        <v>189147.89726620007</v>
      </c>
      <c r="G7" s="126">
        <v>90319.034094199975</v>
      </c>
      <c r="H7" s="64">
        <v>290914.4371347999</v>
      </c>
      <c r="I7" s="64">
        <v>232056.76472500002</v>
      </c>
      <c r="J7" s="64">
        <v>86608.546110000039</v>
      </c>
      <c r="K7" s="64">
        <v>252393.29782799998</v>
      </c>
      <c r="L7" s="64">
        <v>76825.636050600006</v>
      </c>
      <c r="M7" s="64">
        <v>75245.468823400006</v>
      </c>
      <c r="N7" s="64">
        <v>54576.588226000022</v>
      </c>
      <c r="O7" s="64">
        <v>19368.815198199984</v>
      </c>
      <c r="P7" s="64">
        <v>35337.860692599999</v>
      </c>
      <c r="Q7" s="64">
        <v>19266.648099999988</v>
      </c>
      <c r="R7" s="64">
        <v>104482.03176339997</v>
      </c>
      <c r="S7" s="64">
        <v>23003.743416000001</v>
      </c>
      <c r="T7" s="64">
        <v>139575.98618759995</v>
      </c>
      <c r="U7" s="64">
        <v>62323.316477999986</v>
      </c>
      <c r="V7" s="64">
        <v>27375.767770000009</v>
      </c>
      <c r="W7" s="64">
        <v>6638367.3576829983</v>
      </c>
      <c r="X7" s="233">
        <v>0.92738546082708606</v>
      </c>
      <c r="Y7" s="64"/>
    </row>
    <row r="8" spans="1:26" x14ac:dyDescent="0.2">
      <c r="A8" s="9" t="s">
        <v>253</v>
      </c>
      <c r="B8" s="64">
        <v>4490.3947200000002</v>
      </c>
      <c r="C8" s="126">
        <v>2650.7184000000002</v>
      </c>
      <c r="D8" s="126">
        <v>3540.9203700000003</v>
      </c>
      <c r="E8" s="126">
        <v>2445.8590099999997</v>
      </c>
      <c r="F8" s="126">
        <v>1899.6306999999999</v>
      </c>
      <c r="G8" s="126">
        <v>1022.8557799999999</v>
      </c>
      <c r="H8" s="64">
        <v>2371.3927300000005</v>
      </c>
      <c r="I8" s="64">
        <v>2670.9847699999991</v>
      </c>
      <c r="J8" s="64">
        <v>797.96753999999999</v>
      </c>
      <c r="K8" s="64">
        <v>5411.95892</v>
      </c>
      <c r="L8" s="64">
        <v>1298.90182</v>
      </c>
      <c r="M8" s="64">
        <v>904.24563999999987</v>
      </c>
      <c r="N8" s="64">
        <v>760.92509999999993</v>
      </c>
      <c r="O8" s="64">
        <v>304.73205000000002</v>
      </c>
      <c r="P8" s="64">
        <v>466.51265999999998</v>
      </c>
      <c r="Q8" s="64">
        <v>81.209450000000004</v>
      </c>
      <c r="R8" s="64">
        <v>779.04212999999993</v>
      </c>
      <c r="S8" s="64">
        <v>172.69315</v>
      </c>
      <c r="T8" s="64">
        <v>2896.9575199999999</v>
      </c>
      <c r="U8" s="64">
        <v>1252.37301</v>
      </c>
      <c r="V8" s="64">
        <v>550.27052999999989</v>
      </c>
      <c r="W8" s="64">
        <v>95018.548429999966</v>
      </c>
      <c r="X8" s="279">
        <v>1.3274170526415789E-2</v>
      </c>
      <c r="Z8" s="280"/>
    </row>
    <row r="9" spans="1:26" x14ac:dyDescent="0.2">
      <c r="A9" s="9" t="s">
        <v>254</v>
      </c>
      <c r="B9" s="64">
        <v>2522.5216099999998</v>
      </c>
      <c r="C9" s="126">
        <v>2190.2997099999998</v>
      </c>
      <c r="D9" s="126">
        <v>9040.3533947999986</v>
      </c>
      <c r="E9" s="126">
        <v>826.90717000000006</v>
      </c>
      <c r="F9" s="126">
        <v>3083.6648326</v>
      </c>
      <c r="G9" s="126">
        <v>6379.7338699999982</v>
      </c>
      <c r="H9" s="64">
        <v>3368.0287600000006</v>
      </c>
      <c r="I9" s="64">
        <v>10352.231658000001</v>
      </c>
      <c r="J9" s="64">
        <v>2456.0714200000007</v>
      </c>
      <c r="K9" s="64">
        <v>1106.9252200000001</v>
      </c>
      <c r="L9" s="64">
        <v>2541.3635417999999</v>
      </c>
      <c r="M9" s="64">
        <v>1071.8772481999999</v>
      </c>
      <c r="N9" s="64">
        <v>758.07672000000014</v>
      </c>
      <c r="O9" s="64">
        <v>1302.0799</v>
      </c>
      <c r="P9" s="64">
        <v>50.020739999999996</v>
      </c>
      <c r="Q9" s="64">
        <v>1826.5771800000002</v>
      </c>
      <c r="R9" s="64">
        <v>2530.4527251999998</v>
      </c>
      <c r="S9" s="64">
        <v>1577.8958085999996</v>
      </c>
      <c r="T9" s="64">
        <v>6416.451270800002</v>
      </c>
      <c r="U9" s="64">
        <v>2578.9073596000003</v>
      </c>
      <c r="V9" s="64">
        <v>157.96470000000002</v>
      </c>
      <c r="W9" s="64">
        <v>155795.17920800007</v>
      </c>
      <c r="X9" s="233">
        <v>2.1764716575564523E-2</v>
      </c>
      <c r="Z9" s="280"/>
    </row>
    <row r="10" spans="1:26" x14ac:dyDescent="0.2">
      <c r="A10" s="9" t="s">
        <v>255</v>
      </c>
      <c r="B10" s="64">
        <v>148.42608999999996</v>
      </c>
      <c r="C10" s="126">
        <v>122.11840999999998</v>
      </c>
      <c r="D10" s="126">
        <v>404.52283</v>
      </c>
      <c r="E10" s="126">
        <v>43.777879999999996</v>
      </c>
      <c r="F10" s="126">
        <v>126.92049000000002</v>
      </c>
      <c r="G10" s="126">
        <v>241.90085000000002</v>
      </c>
      <c r="H10" s="64">
        <v>132.87816000000001</v>
      </c>
      <c r="I10" s="64">
        <v>299.87423999999999</v>
      </c>
      <c r="J10" s="64">
        <v>240.03034</v>
      </c>
      <c r="K10" s="64">
        <v>47.747519999999994</v>
      </c>
      <c r="L10" s="64">
        <v>125.36856</v>
      </c>
      <c r="M10" s="64">
        <v>54.529940000000011</v>
      </c>
      <c r="N10" s="64">
        <v>39.56062</v>
      </c>
      <c r="O10" s="64">
        <v>51.166429999999998</v>
      </c>
      <c r="P10" s="64">
        <v>3.25136</v>
      </c>
      <c r="Q10" s="64">
        <v>67.049379999999999</v>
      </c>
      <c r="R10" s="64">
        <v>77.223389999999995</v>
      </c>
      <c r="S10" s="64">
        <v>62.165300000000002</v>
      </c>
      <c r="T10" s="64">
        <v>322.96159999999998</v>
      </c>
      <c r="U10" s="64">
        <v>105.24901000000001</v>
      </c>
      <c r="V10" s="64">
        <v>9.6307600000000004</v>
      </c>
      <c r="W10" s="64">
        <v>6484.9464500000013</v>
      </c>
      <c r="X10" s="279">
        <v>9.0595243196533808E-4</v>
      </c>
      <c r="Z10" s="280"/>
    </row>
    <row r="11" spans="1:26" x14ac:dyDescent="0.2">
      <c r="A11" s="9" t="s">
        <v>256</v>
      </c>
      <c r="B11" s="64">
        <v>1410.6686399999999</v>
      </c>
      <c r="C11" s="126">
        <v>885.17683</v>
      </c>
      <c r="D11" s="126">
        <v>3558.1336971999995</v>
      </c>
      <c r="E11" s="126">
        <v>405.83996999999994</v>
      </c>
      <c r="F11" s="126">
        <v>251.96529859999998</v>
      </c>
      <c r="G11" s="126">
        <v>828.91608999999994</v>
      </c>
      <c r="H11" s="64">
        <v>527.47680000000003</v>
      </c>
      <c r="I11" s="64">
        <v>2891.4231199999999</v>
      </c>
      <c r="J11" s="64">
        <v>979.6153599999999</v>
      </c>
      <c r="K11" s="64">
        <v>526.37504000000001</v>
      </c>
      <c r="L11" s="64">
        <v>376.08139560000001</v>
      </c>
      <c r="M11" s="64">
        <v>407.03887900000001</v>
      </c>
      <c r="N11" s="64">
        <v>291.98480999999998</v>
      </c>
      <c r="O11" s="64">
        <v>260.40139000000005</v>
      </c>
      <c r="P11" s="64">
        <v>0</v>
      </c>
      <c r="Q11" s="64">
        <v>0</v>
      </c>
      <c r="R11" s="64">
        <v>522.73619000000008</v>
      </c>
      <c r="S11" s="64">
        <v>595.04676540000003</v>
      </c>
      <c r="T11" s="64">
        <v>887.3898630000001</v>
      </c>
      <c r="U11" s="64">
        <v>779.84066000000007</v>
      </c>
      <c r="V11" s="64">
        <v>2.9166300000000001</v>
      </c>
      <c r="W11" s="64">
        <v>50225.222927999996</v>
      </c>
      <c r="X11" s="233">
        <v>7.016505565381013E-3</v>
      </c>
      <c r="Z11" s="280"/>
    </row>
    <row r="12" spans="1:26" x14ac:dyDescent="0.2">
      <c r="A12" s="9" t="s">
        <v>257</v>
      </c>
      <c r="B12" s="64">
        <v>227.62935000000004</v>
      </c>
      <c r="C12" s="126">
        <v>175.37883000000002</v>
      </c>
      <c r="D12" s="126">
        <v>519.51850999999999</v>
      </c>
      <c r="E12" s="126">
        <v>81.167990000000003</v>
      </c>
      <c r="F12" s="126">
        <v>33.581489999999995</v>
      </c>
      <c r="G12" s="126">
        <v>144.76652000000001</v>
      </c>
      <c r="H12" s="64">
        <v>102.55177999999999</v>
      </c>
      <c r="I12" s="64">
        <v>408.17054000000002</v>
      </c>
      <c r="J12" s="64">
        <v>210.25149000000002</v>
      </c>
      <c r="K12" s="64">
        <v>84.848439999999997</v>
      </c>
      <c r="L12" s="64">
        <v>72.230680000000007</v>
      </c>
      <c r="M12" s="64">
        <v>81.276300000000006</v>
      </c>
      <c r="N12" s="64">
        <v>40.864830000000005</v>
      </c>
      <c r="O12" s="64">
        <v>51.005950000000006</v>
      </c>
      <c r="P12" s="64">
        <v>0</v>
      </c>
      <c r="Q12" s="64">
        <v>0</v>
      </c>
      <c r="R12" s="64">
        <v>63.60078</v>
      </c>
      <c r="S12" s="64">
        <v>116.72504999999998</v>
      </c>
      <c r="T12" s="64">
        <v>150.88500999999999</v>
      </c>
      <c r="U12" s="64">
        <v>98.279960000000003</v>
      </c>
      <c r="V12" s="64">
        <v>0.58333000000000002</v>
      </c>
      <c r="W12" s="64">
        <v>7711.6031599999988</v>
      </c>
      <c r="X12" s="279">
        <v>1.0773173982267167E-3</v>
      </c>
      <c r="Z12" s="280"/>
    </row>
    <row r="13" spans="1:26" x14ac:dyDescent="0.2">
      <c r="A13" s="9" t="s">
        <v>258</v>
      </c>
      <c r="B13" s="64">
        <v>789.6318500000001</v>
      </c>
      <c r="C13" s="126">
        <v>612.92484999999999</v>
      </c>
      <c r="D13" s="126">
        <v>2573.2988299999993</v>
      </c>
      <c r="E13" s="126">
        <v>199.56467999999998</v>
      </c>
      <c r="F13" s="126">
        <v>5.5625600000000004</v>
      </c>
      <c r="G13" s="126">
        <v>107.32716000000001</v>
      </c>
      <c r="H13" s="64">
        <v>721.94465999999989</v>
      </c>
      <c r="I13" s="64">
        <v>1314.9907399999997</v>
      </c>
      <c r="J13" s="64">
        <v>55.169809999999998</v>
      </c>
      <c r="K13" s="64">
        <v>180.91383000000002</v>
      </c>
      <c r="L13" s="64">
        <v>234.58925999999997</v>
      </c>
      <c r="M13" s="64">
        <v>4.2751800000000006</v>
      </c>
      <c r="N13" s="64">
        <v>65.890129999999999</v>
      </c>
      <c r="O13" s="64">
        <v>384.418364</v>
      </c>
      <c r="P13" s="64">
        <v>18.33858</v>
      </c>
      <c r="Q13" s="64">
        <v>49.099059999999994</v>
      </c>
      <c r="R13" s="64">
        <v>158.567162</v>
      </c>
      <c r="S13" s="64">
        <v>158.77173000000002</v>
      </c>
      <c r="T13" s="64">
        <v>320.03567000000004</v>
      </c>
      <c r="U13" s="64">
        <v>207.15623340000002</v>
      </c>
      <c r="V13" s="64">
        <v>0</v>
      </c>
      <c r="W13" s="64">
        <v>30836.208562200001</v>
      </c>
      <c r="X13" s="233">
        <v>4.3078440747209975E-3</v>
      </c>
      <c r="Z13" s="280"/>
    </row>
    <row r="14" spans="1:26" x14ac:dyDescent="0.2">
      <c r="A14" s="9" t="s">
        <v>259</v>
      </c>
      <c r="B14" s="64">
        <v>394.81594000000007</v>
      </c>
      <c r="C14" s="126">
        <v>306.46242000000001</v>
      </c>
      <c r="D14" s="126">
        <v>1286.6495</v>
      </c>
      <c r="E14" s="126">
        <v>99.782329999999988</v>
      </c>
      <c r="F14" s="126">
        <v>2.7812800000000002</v>
      </c>
      <c r="G14" s="126">
        <v>53.663580000000003</v>
      </c>
      <c r="H14" s="64">
        <v>221.55790999999999</v>
      </c>
      <c r="I14" s="64">
        <v>385.80417000000006</v>
      </c>
      <c r="J14" s="64">
        <v>27.58493</v>
      </c>
      <c r="K14" s="64">
        <v>63.548069999999996</v>
      </c>
      <c r="L14" s="64">
        <v>117.29464</v>
      </c>
      <c r="M14" s="64">
        <v>2.03755</v>
      </c>
      <c r="N14" s="64">
        <v>32.945080000000004</v>
      </c>
      <c r="O14" s="64">
        <v>139.25907999999998</v>
      </c>
      <c r="P14" s="64">
        <v>9.1692900000000002</v>
      </c>
      <c r="Q14" s="64">
        <v>23.67343</v>
      </c>
      <c r="R14" s="64">
        <v>79.28358999999999</v>
      </c>
      <c r="S14" s="64">
        <v>79.38588</v>
      </c>
      <c r="T14" s="64">
        <v>107.06548000000001</v>
      </c>
      <c r="U14" s="64">
        <v>58.668759999999992</v>
      </c>
      <c r="V14" s="64">
        <v>0</v>
      </c>
      <c r="W14" s="64">
        <v>10642.948259999999</v>
      </c>
      <c r="X14" s="279">
        <v>1.4868287554522922E-3</v>
      </c>
      <c r="Z14" s="280"/>
    </row>
    <row r="15" spans="1:26" x14ac:dyDescent="0.2">
      <c r="A15" s="9" t="s">
        <v>260</v>
      </c>
      <c r="B15" s="64">
        <v>196.23852000000002</v>
      </c>
      <c r="C15" s="126">
        <v>227.71050000000002</v>
      </c>
      <c r="D15" s="126">
        <v>1071.5723600000003</v>
      </c>
      <c r="E15" s="126">
        <v>341.73010999999997</v>
      </c>
      <c r="F15" s="126">
        <v>26.375240000000002</v>
      </c>
      <c r="G15" s="126">
        <v>161.24</v>
      </c>
      <c r="H15" s="64">
        <v>536.19299999999998</v>
      </c>
      <c r="I15" s="64">
        <v>1968.6455200000003</v>
      </c>
      <c r="J15" s="64">
        <v>252.26525000000001</v>
      </c>
      <c r="K15" s="64">
        <v>0</v>
      </c>
      <c r="L15" s="64">
        <v>12.617597999999999</v>
      </c>
      <c r="M15" s="64">
        <v>0</v>
      </c>
      <c r="N15" s="64">
        <v>79.711520000000007</v>
      </c>
      <c r="O15" s="64">
        <v>71.076359999999994</v>
      </c>
      <c r="P15" s="64">
        <v>0</v>
      </c>
      <c r="Q15" s="64">
        <v>29.800939999999997</v>
      </c>
      <c r="R15" s="64">
        <v>81.335599999999999</v>
      </c>
      <c r="S15" s="64">
        <v>88.706969999999998</v>
      </c>
      <c r="T15" s="64">
        <v>0</v>
      </c>
      <c r="U15" s="64">
        <v>157.90187</v>
      </c>
      <c r="V15" s="64">
        <v>0</v>
      </c>
      <c r="W15" s="64">
        <v>23063.262573400007</v>
      </c>
      <c r="X15" s="233">
        <v>3.2219570321088608E-3</v>
      </c>
      <c r="Z15" s="280"/>
    </row>
    <row r="16" spans="1:26" x14ac:dyDescent="0.2">
      <c r="A16" s="9" t="s">
        <v>261</v>
      </c>
      <c r="B16" s="64">
        <v>156.99081000000004</v>
      </c>
      <c r="C16" s="126">
        <v>177.28672999999998</v>
      </c>
      <c r="D16" s="126">
        <v>857.25788999999997</v>
      </c>
      <c r="E16" s="126">
        <v>178.86075</v>
      </c>
      <c r="F16" s="126">
        <v>21.100200000000001</v>
      </c>
      <c r="G16" s="126">
        <v>128.99198999999999</v>
      </c>
      <c r="H16" s="64">
        <v>237.25219000000001</v>
      </c>
      <c r="I16" s="64">
        <v>1065.9215899999999</v>
      </c>
      <c r="J16" s="64">
        <v>162.41291000000001</v>
      </c>
      <c r="K16" s="64">
        <v>0</v>
      </c>
      <c r="L16" s="64">
        <v>10.09408</v>
      </c>
      <c r="M16" s="64">
        <v>0</v>
      </c>
      <c r="N16" s="64">
        <v>63.769220000000004</v>
      </c>
      <c r="O16" s="64">
        <v>56.861089999999997</v>
      </c>
      <c r="P16" s="64">
        <v>0</v>
      </c>
      <c r="Q16" s="64">
        <v>23.84075</v>
      </c>
      <c r="R16" s="64">
        <v>65.068479999999994</v>
      </c>
      <c r="S16" s="64">
        <v>70.965589999999992</v>
      </c>
      <c r="T16" s="64">
        <v>0</v>
      </c>
      <c r="U16" s="64">
        <v>97.861959999999996</v>
      </c>
      <c r="V16" s="64">
        <v>0</v>
      </c>
      <c r="W16" s="64">
        <v>13050.244890000004</v>
      </c>
      <c r="X16" s="279">
        <v>1.8231301040024356E-3</v>
      </c>
      <c r="Z16" s="280"/>
    </row>
    <row r="17" spans="1:27" x14ac:dyDescent="0.2">
      <c r="A17" s="9" t="s">
        <v>262</v>
      </c>
      <c r="B17" s="64">
        <v>7780.7661399999997</v>
      </c>
      <c r="C17" s="126">
        <v>5228.8822935999979</v>
      </c>
      <c r="D17" s="126">
        <v>2664.1834200000003</v>
      </c>
      <c r="E17" s="126">
        <v>1668.0840042000009</v>
      </c>
      <c r="F17" s="126">
        <v>5111.415099400002</v>
      </c>
      <c r="G17" s="126">
        <v>3186.7662559999994</v>
      </c>
      <c r="H17" s="64">
        <v>4882.0224306000009</v>
      </c>
      <c r="I17" s="64">
        <v>10209.8743356</v>
      </c>
      <c r="J17" s="64">
        <v>1385.2101299999997</v>
      </c>
      <c r="K17" s="64">
        <v>3130.2203600000003</v>
      </c>
      <c r="L17" s="64">
        <v>2046.1604388000001</v>
      </c>
      <c r="M17" s="64">
        <v>138.97809999999998</v>
      </c>
      <c r="N17" s="64">
        <v>2788.6644200000005</v>
      </c>
      <c r="O17" s="64">
        <v>1055.5412732</v>
      </c>
      <c r="P17" s="64">
        <v>546.65730000000008</v>
      </c>
      <c r="Q17" s="64">
        <v>559.69224999999994</v>
      </c>
      <c r="R17" s="64">
        <v>3372.3508473999996</v>
      </c>
      <c r="S17" s="64">
        <v>2869.8709456000001</v>
      </c>
      <c r="T17" s="64">
        <v>10289.0531718</v>
      </c>
      <c r="U17" s="64">
        <v>10682.473419400003</v>
      </c>
      <c r="V17" s="64">
        <v>51.45</v>
      </c>
      <c r="W17" s="64">
        <v>259866.1347048</v>
      </c>
      <c r="X17" s="233">
        <v>3.6303515925138544E-2</v>
      </c>
      <c r="Z17" s="280"/>
    </row>
    <row r="18" spans="1:27" x14ac:dyDescent="0.2">
      <c r="A18" s="9" t="s">
        <v>263</v>
      </c>
      <c r="B18" s="64">
        <v>7390.2732999999998</v>
      </c>
      <c r="C18" s="126">
        <v>5019.8776900000003</v>
      </c>
      <c r="D18" s="126">
        <v>2532.3681399999996</v>
      </c>
      <c r="E18" s="126">
        <v>1668.0839999999998</v>
      </c>
      <c r="F18" s="126">
        <v>3487.4097400000001</v>
      </c>
      <c r="G18" s="126">
        <v>2862.5702700000002</v>
      </c>
      <c r="H18" s="64">
        <v>4053.2757199999996</v>
      </c>
      <c r="I18" s="64">
        <v>6274.1878000000006</v>
      </c>
      <c r="J18" s="64">
        <v>1251.7537500000001</v>
      </c>
      <c r="K18" s="64">
        <v>2012.3728700000001</v>
      </c>
      <c r="L18" s="64">
        <v>1775.5055600000001</v>
      </c>
      <c r="M18" s="64">
        <v>131.84008</v>
      </c>
      <c r="N18" s="64">
        <v>1899.48758</v>
      </c>
      <c r="O18" s="64">
        <v>867.20679000000018</v>
      </c>
      <c r="P18" s="64">
        <v>348.87876</v>
      </c>
      <c r="Q18" s="64">
        <v>559.69224999999994</v>
      </c>
      <c r="R18" s="64">
        <v>2574.69119</v>
      </c>
      <c r="S18" s="64">
        <v>2687.6939899999998</v>
      </c>
      <c r="T18" s="64">
        <v>6252.13267</v>
      </c>
      <c r="U18" s="64">
        <v>5374.6190900000001</v>
      </c>
      <c r="V18" s="64">
        <v>51.45</v>
      </c>
      <c r="W18" s="64">
        <v>197050.60060999999</v>
      </c>
      <c r="X18" s="279">
        <v>2.7528133380786819E-2</v>
      </c>
      <c r="Z18" s="280"/>
    </row>
    <row r="19" spans="1:27" x14ac:dyDescent="0.2">
      <c r="A19" s="13" t="s">
        <v>264</v>
      </c>
      <c r="B19" s="281">
        <v>321156.21080360003</v>
      </c>
      <c r="C19" s="281">
        <v>109877.99189159997</v>
      </c>
      <c r="D19" s="281">
        <v>203162.24632779995</v>
      </c>
      <c r="E19" s="281">
        <v>99894.526277399957</v>
      </c>
      <c r="F19" s="281">
        <v>197626.88029680008</v>
      </c>
      <c r="G19" s="281">
        <v>100983.01747019998</v>
      </c>
      <c r="H19" s="281">
        <v>300950.10278539994</v>
      </c>
      <c r="I19" s="281">
        <v>258793.93009860002</v>
      </c>
      <c r="J19" s="281">
        <v>91736.878080000053</v>
      </c>
      <c r="K19" s="281">
        <v>257337.73227800001</v>
      </c>
      <c r="L19" s="281">
        <v>82036.448284800004</v>
      </c>
      <c r="M19" s="281">
        <v>76867.638230600001</v>
      </c>
      <c r="N19" s="281">
        <v>58560.915826000019</v>
      </c>
      <c r="O19" s="281">
        <v>22442.332485399984</v>
      </c>
      <c r="P19" s="281">
        <v>35952.877312600001</v>
      </c>
      <c r="Q19" s="281">
        <v>21731.817529999989</v>
      </c>
      <c r="R19" s="281">
        <v>111147.47428799997</v>
      </c>
      <c r="S19" s="281">
        <v>28294.035635599997</v>
      </c>
      <c r="T19" s="281">
        <v>157488.91616319996</v>
      </c>
      <c r="U19" s="281">
        <v>76729.5960204</v>
      </c>
      <c r="V19" s="281">
        <v>27588.09910000001</v>
      </c>
      <c r="W19" s="281">
        <v>7158153.365659398</v>
      </c>
      <c r="X19" s="130">
        <v>1</v>
      </c>
      <c r="Z19" s="280"/>
    </row>
    <row r="20" spans="1:27" x14ac:dyDescent="0.2">
      <c r="A20" s="16" t="s">
        <v>275</v>
      </c>
      <c r="B20" s="64">
        <v>12808.530210000001</v>
      </c>
      <c r="C20" s="64">
        <v>8451.8424799999993</v>
      </c>
      <c r="D20" s="64">
        <v>9141.2372400000004</v>
      </c>
      <c r="E20" s="64">
        <v>4517.5319599999993</v>
      </c>
      <c r="F20" s="64">
        <v>5571.4238999999998</v>
      </c>
      <c r="G20" s="64">
        <v>4454.74899</v>
      </c>
      <c r="H20" s="64">
        <v>7118.9084899999998</v>
      </c>
      <c r="I20" s="64">
        <v>11104.94311</v>
      </c>
      <c r="J20" s="64">
        <v>2690.0009600000003</v>
      </c>
      <c r="K20" s="64">
        <v>7620.4758199999997</v>
      </c>
      <c r="L20" s="64">
        <v>3399.39534</v>
      </c>
      <c r="M20" s="64">
        <v>1173.9295099999999</v>
      </c>
      <c r="N20" s="64">
        <v>2837.5524299999997</v>
      </c>
      <c r="O20" s="64">
        <v>1470.2313900000001</v>
      </c>
      <c r="P20" s="64">
        <v>827.81206999999995</v>
      </c>
      <c r="Q20" s="64">
        <v>755.46525999999994</v>
      </c>
      <c r="R20" s="64">
        <v>3638.9095600000001</v>
      </c>
      <c r="S20" s="64">
        <v>3189.6289599999996</v>
      </c>
      <c r="T20" s="64">
        <v>9730.0022800000006</v>
      </c>
      <c r="U20" s="64">
        <v>6987.0517900000004</v>
      </c>
      <c r="V20" s="64">
        <v>611.93462</v>
      </c>
      <c r="W20" s="64">
        <v>329958.89179999981</v>
      </c>
      <c r="X20" s="96"/>
      <c r="Z20" s="280"/>
    </row>
    <row r="21" spans="1:27" s="229" customFormat="1" ht="13.5" thickBot="1" x14ac:dyDescent="0.25">
      <c r="A21" s="273" t="s">
        <v>276</v>
      </c>
      <c r="B21" s="282">
        <v>4.4865790714169143E-2</v>
      </c>
      <c r="C21" s="282">
        <v>1.5350047180985229E-2</v>
      </c>
      <c r="D21" s="282">
        <v>2.8381935388874551E-2</v>
      </c>
      <c r="E21" s="282">
        <v>1.3955348701612769E-2</v>
      </c>
      <c r="F21" s="282">
        <v>2.7608640134045941E-2</v>
      </c>
      <c r="G21" s="282">
        <v>1.4107411829796353E-2</v>
      </c>
      <c r="H21" s="282">
        <v>4.2042980558251404E-2</v>
      </c>
      <c r="I21" s="282">
        <v>3.6153728046697184E-2</v>
      </c>
      <c r="J21" s="282">
        <v>1.2815718439353302E-2</v>
      </c>
      <c r="K21" s="282">
        <v>3.595029599569001E-2</v>
      </c>
      <c r="L21" s="282">
        <v>1.146056030014145E-2</v>
      </c>
      <c r="M21" s="282">
        <v>1.073847322123128E-2</v>
      </c>
      <c r="N21" s="282">
        <v>8.1810088209259089E-3</v>
      </c>
      <c r="O21" s="282">
        <v>3.1352125805330006E-3</v>
      </c>
      <c r="P21" s="282">
        <v>5.0226469699686405E-3</v>
      </c>
      <c r="Q21" s="282">
        <v>3.0359530482060421E-3</v>
      </c>
      <c r="R21" s="282">
        <v>1.552739493138273E-2</v>
      </c>
      <c r="S21" s="282">
        <v>3.9527003949563454E-3</v>
      </c>
      <c r="T21" s="282">
        <v>2.2001333041946122E-2</v>
      </c>
      <c r="U21" s="282">
        <v>1.0719188609244305E-2</v>
      </c>
      <c r="V21" s="282">
        <v>3.8540804716969959E-3</v>
      </c>
      <c r="W21" s="282">
        <v>0.99999999999999989</v>
      </c>
      <c r="X21" s="283"/>
      <c r="AA21"/>
    </row>
    <row r="22" spans="1:27" ht="15" customHeight="1" x14ac:dyDescent="0.2">
      <c r="A22" s="284" t="s">
        <v>267</v>
      </c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</row>
    <row r="23" spans="1:27" ht="38.25" customHeight="1" x14ac:dyDescent="0.2">
      <c r="A23" s="230" t="s">
        <v>268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</row>
    <row r="24" spans="1:27" ht="37.5" customHeight="1" x14ac:dyDescent="0.2">
      <c r="A24" s="230" t="s">
        <v>269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</row>
    <row r="25" spans="1:27" ht="15" customHeight="1" x14ac:dyDescent="0.2">
      <c r="A25" s="276" t="s">
        <v>270</v>
      </c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</row>
  </sheetData>
  <mergeCells count="8">
    <mergeCell ref="A24:X24"/>
    <mergeCell ref="A25:X25"/>
    <mergeCell ref="A1:X1"/>
    <mergeCell ref="A2:X2"/>
    <mergeCell ref="A3:X3"/>
    <mergeCell ref="A4:X4"/>
    <mergeCell ref="A22:X22"/>
    <mergeCell ref="A23:X23"/>
  </mergeCells>
  <pageMargins left="0.85" right="0.47" top="0.54" bottom="0.28999999999999998" header="0.5" footer="0.23"/>
  <pageSetup scale="59" orientation="landscape" horizontalDpi="300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670CC-E986-4B35-A77F-BED6DF8BC692}">
  <sheetPr codeName="Sheet12">
    <pageSetUpPr fitToPage="1"/>
  </sheetPr>
  <dimension ref="A1:V29"/>
  <sheetViews>
    <sheetView zoomScaleNormal="100" workbookViewId="0">
      <selection sqref="A1:V1"/>
    </sheetView>
  </sheetViews>
  <sheetFormatPr baseColWidth="10" defaultColWidth="9.140625" defaultRowHeight="12.75" x14ac:dyDescent="0.2"/>
  <cols>
    <col min="1" max="1" width="51.140625" style="24" customWidth="1"/>
    <col min="2" max="22" width="10.28515625" customWidth="1"/>
    <col min="257" max="257" width="51.140625" customWidth="1"/>
    <col min="258" max="278" width="10.28515625" customWidth="1"/>
    <col min="513" max="513" width="51.140625" customWidth="1"/>
    <col min="514" max="534" width="10.28515625" customWidth="1"/>
    <col min="769" max="769" width="51.140625" customWidth="1"/>
    <col min="770" max="790" width="10.28515625" customWidth="1"/>
    <col min="1025" max="1025" width="51.140625" customWidth="1"/>
    <col min="1026" max="1046" width="10.28515625" customWidth="1"/>
    <col min="1281" max="1281" width="51.140625" customWidth="1"/>
    <col min="1282" max="1302" width="10.28515625" customWidth="1"/>
    <col min="1537" max="1537" width="51.140625" customWidth="1"/>
    <col min="1538" max="1558" width="10.28515625" customWidth="1"/>
    <col min="1793" max="1793" width="51.140625" customWidth="1"/>
    <col min="1794" max="1814" width="10.28515625" customWidth="1"/>
    <col min="2049" max="2049" width="51.140625" customWidth="1"/>
    <col min="2050" max="2070" width="10.28515625" customWidth="1"/>
    <col min="2305" max="2305" width="51.140625" customWidth="1"/>
    <col min="2306" max="2326" width="10.28515625" customWidth="1"/>
    <col min="2561" max="2561" width="51.140625" customWidth="1"/>
    <col min="2562" max="2582" width="10.28515625" customWidth="1"/>
    <col min="2817" max="2817" width="51.140625" customWidth="1"/>
    <col min="2818" max="2838" width="10.28515625" customWidth="1"/>
    <col min="3073" max="3073" width="51.140625" customWidth="1"/>
    <col min="3074" max="3094" width="10.28515625" customWidth="1"/>
    <col min="3329" max="3329" width="51.140625" customWidth="1"/>
    <col min="3330" max="3350" width="10.28515625" customWidth="1"/>
    <col min="3585" max="3585" width="51.140625" customWidth="1"/>
    <col min="3586" max="3606" width="10.28515625" customWidth="1"/>
    <col min="3841" max="3841" width="51.140625" customWidth="1"/>
    <col min="3842" max="3862" width="10.28515625" customWidth="1"/>
    <col min="4097" max="4097" width="51.140625" customWidth="1"/>
    <col min="4098" max="4118" width="10.28515625" customWidth="1"/>
    <col min="4353" max="4353" width="51.140625" customWidth="1"/>
    <col min="4354" max="4374" width="10.28515625" customWidth="1"/>
    <col min="4609" max="4609" width="51.140625" customWidth="1"/>
    <col min="4610" max="4630" width="10.28515625" customWidth="1"/>
    <col min="4865" max="4865" width="51.140625" customWidth="1"/>
    <col min="4866" max="4886" width="10.28515625" customWidth="1"/>
    <col min="5121" max="5121" width="51.140625" customWidth="1"/>
    <col min="5122" max="5142" width="10.28515625" customWidth="1"/>
    <col min="5377" max="5377" width="51.140625" customWidth="1"/>
    <col min="5378" max="5398" width="10.28515625" customWidth="1"/>
    <col min="5633" max="5633" width="51.140625" customWidth="1"/>
    <col min="5634" max="5654" width="10.28515625" customWidth="1"/>
    <col min="5889" max="5889" width="51.140625" customWidth="1"/>
    <col min="5890" max="5910" width="10.28515625" customWidth="1"/>
    <col min="6145" max="6145" width="51.140625" customWidth="1"/>
    <col min="6146" max="6166" width="10.28515625" customWidth="1"/>
    <col min="6401" max="6401" width="51.140625" customWidth="1"/>
    <col min="6402" max="6422" width="10.28515625" customWidth="1"/>
    <col min="6657" max="6657" width="51.140625" customWidth="1"/>
    <col min="6658" max="6678" width="10.28515625" customWidth="1"/>
    <col min="6913" max="6913" width="51.140625" customWidth="1"/>
    <col min="6914" max="6934" width="10.28515625" customWidth="1"/>
    <col min="7169" max="7169" width="51.140625" customWidth="1"/>
    <col min="7170" max="7190" width="10.28515625" customWidth="1"/>
    <col min="7425" max="7425" width="51.140625" customWidth="1"/>
    <col min="7426" max="7446" width="10.28515625" customWidth="1"/>
    <col min="7681" max="7681" width="51.140625" customWidth="1"/>
    <col min="7682" max="7702" width="10.28515625" customWidth="1"/>
    <col min="7937" max="7937" width="51.140625" customWidth="1"/>
    <col min="7938" max="7958" width="10.28515625" customWidth="1"/>
    <col min="8193" max="8193" width="51.140625" customWidth="1"/>
    <col min="8194" max="8214" width="10.28515625" customWidth="1"/>
    <col min="8449" max="8449" width="51.140625" customWidth="1"/>
    <col min="8450" max="8470" width="10.28515625" customWidth="1"/>
    <col min="8705" max="8705" width="51.140625" customWidth="1"/>
    <col min="8706" max="8726" width="10.28515625" customWidth="1"/>
    <col min="8961" max="8961" width="51.140625" customWidth="1"/>
    <col min="8962" max="8982" width="10.28515625" customWidth="1"/>
    <col min="9217" max="9217" width="51.140625" customWidth="1"/>
    <col min="9218" max="9238" width="10.28515625" customWidth="1"/>
    <col min="9473" max="9473" width="51.140625" customWidth="1"/>
    <col min="9474" max="9494" width="10.28515625" customWidth="1"/>
    <col min="9729" max="9729" width="51.140625" customWidth="1"/>
    <col min="9730" max="9750" width="10.28515625" customWidth="1"/>
    <col min="9985" max="9985" width="51.140625" customWidth="1"/>
    <col min="9986" max="10006" width="10.28515625" customWidth="1"/>
    <col min="10241" max="10241" width="51.140625" customWidth="1"/>
    <col min="10242" max="10262" width="10.28515625" customWidth="1"/>
    <col min="10497" max="10497" width="51.140625" customWidth="1"/>
    <col min="10498" max="10518" width="10.28515625" customWidth="1"/>
    <col min="10753" max="10753" width="51.140625" customWidth="1"/>
    <col min="10754" max="10774" width="10.28515625" customWidth="1"/>
    <col min="11009" max="11009" width="51.140625" customWidth="1"/>
    <col min="11010" max="11030" width="10.28515625" customWidth="1"/>
    <col min="11265" max="11265" width="51.140625" customWidth="1"/>
    <col min="11266" max="11286" width="10.28515625" customWidth="1"/>
    <col min="11521" max="11521" width="51.140625" customWidth="1"/>
    <col min="11522" max="11542" width="10.28515625" customWidth="1"/>
    <col min="11777" max="11777" width="51.140625" customWidth="1"/>
    <col min="11778" max="11798" width="10.28515625" customWidth="1"/>
    <col min="12033" max="12033" width="51.140625" customWidth="1"/>
    <col min="12034" max="12054" width="10.28515625" customWidth="1"/>
    <col min="12289" max="12289" width="51.140625" customWidth="1"/>
    <col min="12290" max="12310" width="10.28515625" customWidth="1"/>
    <col min="12545" max="12545" width="51.140625" customWidth="1"/>
    <col min="12546" max="12566" width="10.28515625" customWidth="1"/>
    <col min="12801" max="12801" width="51.140625" customWidth="1"/>
    <col min="12802" max="12822" width="10.28515625" customWidth="1"/>
    <col min="13057" max="13057" width="51.140625" customWidth="1"/>
    <col min="13058" max="13078" width="10.28515625" customWidth="1"/>
    <col min="13313" max="13313" width="51.140625" customWidth="1"/>
    <col min="13314" max="13334" width="10.28515625" customWidth="1"/>
    <col min="13569" max="13569" width="51.140625" customWidth="1"/>
    <col min="13570" max="13590" width="10.28515625" customWidth="1"/>
    <col min="13825" max="13825" width="51.140625" customWidth="1"/>
    <col min="13826" max="13846" width="10.28515625" customWidth="1"/>
    <col min="14081" max="14081" width="51.140625" customWidth="1"/>
    <col min="14082" max="14102" width="10.28515625" customWidth="1"/>
    <col min="14337" max="14337" width="51.140625" customWidth="1"/>
    <col min="14338" max="14358" width="10.28515625" customWidth="1"/>
    <col min="14593" max="14593" width="51.140625" customWidth="1"/>
    <col min="14594" max="14614" width="10.28515625" customWidth="1"/>
    <col min="14849" max="14849" width="51.140625" customWidth="1"/>
    <col min="14850" max="14870" width="10.28515625" customWidth="1"/>
    <col min="15105" max="15105" width="51.140625" customWidth="1"/>
    <col min="15106" max="15126" width="10.28515625" customWidth="1"/>
    <col min="15361" max="15361" width="51.140625" customWidth="1"/>
    <col min="15362" max="15382" width="10.28515625" customWidth="1"/>
    <col min="15617" max="15617" width="51.140625" customWidth="1"/>
    <col min="15618" max="15638" width="10.28515625" customWidth="1"/>
    <col min="15873" max="15873" width="51.140625" customWidth="1"/>
    <col min="15874" max="15894" width="10.28515625" customWidth="1"/>
    <col min="16129" max="16129" width="51.140625" customWidth="1"/>
    <col min="16130" max="16150" width="10.28515625" customWidth="1"/>
  </cols>
  <sheetData>
    <row r="1" spans="1:22" s="1" customFormat="1" ht="30" customHeight="1" x14ac:dyDescent="0.25">
      <c r="A1" s="191" t="s">
        <v>285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</row>
    <row r="2" spans="1:22" s="1" customFormat="1" ht="15" customHeight="1" x14ac:dyDescent="0.25">
      <c r="A2" s="192" t="s">
        <v>277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1:22" s="1" customFormat="1" ht="15" customHeight="1" x14ac:dyDescent="0.25">
      <c r="A3" s="192" t="s">
        <v>77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2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</row>
    <row r="5" spans="1:22" ht="15" customHeight="1" x14ac:dyDescent="0.2">
      <c r="A5" s="3"/>
      <c r="B5" s="4"/>
      <c r="C5" s="4"/>
      <c r="D5" s="4"/>
      <c r="E5" s="10"/>
      <c r="F5" s="10"/>
      <c r="G5" s="10"/>
      <c r="H5" s="10"/>
      <c r="I5" s="10"/>
      <c r="J5" s="4"/>
      <c r="K5" s="4"/>
      <c r="L5" s="4"/>
      <c r="M5" s="25"/>
      <c r="N5" s="25"/>
      <c r="O5" s="4"/>
      <c r="P5" s="4"/>
      <c r="Q5" s="4"/>
      <c r="R5" s="4"/>
      <c r="S5" s="4"/>
      <c r="T5" s="4"/>
      <c r="U5" s="4"/>
      <c r="V5" s="4"/>
    </row>
    <row r="6" spans="1:22" s="12" customFormat="1" ht="30" customHeight="1" x14ac:dyDescent="0.2">
      <c r="A6" s="5" t="s">
        <v>41</v>
      </c>
      <c r="B6" s="6" t="s">
        <v>286</v>
      </c>
      <c r="C6" s="6" t="s">
        <v>287</v>
      </c>
      <c r="D6" s="6" t="s">
        <v>288</v>
      </c>
      <c r="E6" s="6" t="s">
        <v>289</v>
      </c>
      <c r="F6" s="6" t="s">
        <v>290</v>
      </c>
      <c r="G6" s="6" t="s">
        <v>291</v>
      </c>
      <c r="H6" s="6" t="s">
        <v>292</v>
      </c>
      <c r="I6" s="6" t="s">
        <v>293</v>
      </c>
      <c r="J6" s="6" t="s">
        <v>294</v>
      </c>
      <c r="K6" s="6" t="s">
        <v>295</v>
      </c>
      <c r="L6" s="6" t="s">
        <v>296</v>
      </c>
      <c r="M6" s="6" t="s">
        <v>297</v>
      </c>
      <c r="N6" s="6" t="s">
        <v>298</v>
      </c>
      <c r="O6" s="6" t="s">
        <v>299</v>
      </c>
      <c r="P6" s="6" t="s">
        <v>300</v>
      </c>
      <c r="Q6" s="6" t="s">
        <v>301</v>
      </c>
      <c r="R6" s="6" t="s">
        <v>302</v>
      </c>
      <c r="S6" s="6" t="s">
        <v>303</v>
      </c>
      <c r="T6" s="6" t="s">
        <v>304</v>
      </c>
      <c r="U6" s="6" t="s">
        <v>305</v>
      </c>
      <c r="V6" s="7" t="s">
        <v>306</v>
      </c>
    </row>
    <row r="7" spans="1:22" ht="15" customHeight="1" x14ac:dyDescent="0.2">
      <c r="A7" s="9" t="s">
        <v>19</v>
      </c>
      <c r="B7" s="10">
        <v>96956.713100000023</v>
      </c>
      <c r="C7" s="10">
        <v>39701.796230000014</v>
      </c>
      <c r="D7" s="10">
        <v>1231.3311899999999</v>
      </c>
      <c r="E7" s="10">
        <v>698.0300400000001</v>
      </c>
      <c r="F7" s="10">
        <v>12072.958320000002</v>
      </c>
      <c r="G7" s="10">
        <v>17601.43528999999</v>
      </c>
      <c r="H7" s="10">
        <v>15140.277829999995</v>
      </c>
      <c r="I7" s="10">
        <v>7075.5984000000008</v>
      </c>
      <c r="J7" s="10">
        <v>15478.570479999997</v>
      </c>
      <c r="K7" s="10">
        <v>14053.362660000001</v>
      </c>
      <c r="L7" s="10">
        <v>2403.96207</v>
      </c>
      <c r="M7" s="10">
        <v>718.89053000000013</v>
      </c>
      <c r="N7" s="10">
        <v>2543.7681600000001</v>
      </c>
      <c r="O7" s="10">
        <v>68312.351960000015</v>
      </c>
      <c r="P7" s="10">
        <v>23465.266160000014</v>
      </c>
      <c r="Q7" s="10">
        <v>2027.0438399999998</v>
      </c>
      <c r="R7" s="10">
        <v>1778.2568799999999</v>
      </c>
      <c r="S7" s="10">
        <v>8813.2124499999991</v>
      </c>
      <c r="T7" s="10">
        <v>4122.2973799999991</v>
      </c>
      <c r="U7" s="10">
        <v>702.72659999999996</v>
      </c>
      <c r="V7" s="10">
        <v>502.62346000000002</v>
      </c>
    </row>
    <row r="8" spans="1:22" ht="15" customHeight="1" x14ac:dyDescent="0.2">
      <c r="A8" s="9" t="s">
        <v>20</v>
      </c>
      <c r="B8" s="10">
        <v>2659.4431699999996</v>
      </c>
      <c r="C8" s="10">
        <v>1881.4468300000003</v>
      </c>
      <c r="D8" s="10">
        <v>0</v>
      </c>
      <c r="E8" s="10">
        <v>13.91283</v>
      </c>
      <c r="F8" s="10">
        <v>708.3267699999999</v>
      </c>
      <c r="G8" s="10">
        <v>2328.5705600000001</v>
      </c>
      <c r="H8" s="10">
        <v>1350.15714</v>
      </c>
      <c r="I8" s="10">
        <v>6.2498199999999997</v>
      </c>
      <c r="J8" s="10">
        <v>269.06497999999999</v>
      </c>
      <c r="K8" s="10">
        <v>173.76635999999999</v>
      </c>
      <c r="L8" s="10">
        <v>0</v>
      </c>
      <c r="M8" s="10">
        <v>0</v>
      </c>
      <c r="N8" s="10">
        <v>0</v>
      </c>
      <c r="O8" s="10">
        <v>0</v>
      </c>
      <c r="P8" s="10">
        <v>20</v>
      </c>
      <c r="Q8" s="10">
        <v>232.00304999999997</v>
      </c>
      <c r="R8" s="10">
        <v>0</v>
      </c>
      <c r="S8" s="10">
        <v>203.00009</v>
      </c>
      <c r="T8" s="10">
        <v>1.22194</v>
      </c>
      <c r="U8" s="10">
        <v>0</v>
      </c>
      <c r="V8" s="10">
        <v>0</v>
      </c>
    </row>
    <row r="9" spans="1:22" ht="15" customHeight="1" x14ac:dyDescent="0.2">
      <c r="A9" s="9" t="s">
        <v>21</v>
      </c>
      <c r="B9" s="10">
        <v>3238.7097299999996</v>
      </c>
      <c r="C9" s="10">
        <v>2084.3305299999997</v>
      </c>
      <c r="D9" s="10">
        <v>0</v>
      </c>
      <c r="E9" s="10">
        <v>4.5479799999999999</v>
      </c>
      <c r="F9" s="10">
        <v>49.160080000000001</v>
      </c>
      <c r="G9" s="10">
        <v>300.90829000000002</v>
      </c>
      <c r="H9" s="10">
        <v>0</v>
      </c>
      <c r="I9" s="10">
        <v>0</v>
      </c>
      <c r="J9" s="10">
        <v>0</v>
      </c>
      <c r="K9" s="10">
        <v>0</v>
      </c>
      <c r="L9" s="10">
        <v>22.420930000000002</v>
      </c>
      <c r="M9" s="10">
        <v>103.16216</v>
      </c>
      <c r="N9" s="10">
        <v>106.37709</v>
      </c>
      <c r="O9" s="10">
        <v>0</v>
      </c>
      <c r="P9" s="10">
        <v>145.4588</v>
      </c>
      <c r="Q9" s="10">
        <v>0</v>
      </c>
      <c r="R9" s="10">
        <v>0</v>
      </c>
      <c r="S9" s="10">
        <v>229.45638</v>
      </c>
      <c r="T9" s="10">
        <v>346.96274</v>
      </c>
      <c r="U9" s="10">
        <v>16.86009</v>
      </c>
      <c r="V9" s="10">
        <v>33.852759999999996</v>
      </c>
    </row>
    <row r="10" spans="1:22" ht="15" customHeight="1" x14ac:dyDescent="0.2">
      <c r="A10" s="9" t="s">
        <v>22</v>
      </c>
      <c r="B10" s="10">
        <v>3335.6408800000004</v>
      </c>
      <c r="C10" s="10">
        <v>2276.30107</v>
      </c>
      <c r="D10" s="10">
        <v>0</v>
      </c>
      <c r="E10" s="10">
        <v>0</v>
      </c>
      <c r="F10" s="10">
        <v>1901.9825099999998</v>
      </c>
      <c r="G10" s="10">
        <v>942.64098000000013</v>
      </c>
      <c r="H10" s="10">
        <v>0</v>
      </c>
      <c r="I10" s="10">
        <v>225.17462</v>
      </c>
      <c r="J10" s="10">
        <v>1256.4973</v>
      </c>
      <c r="K10" s="10">
        <v>176.34679</v>
      </c>
      <c r="L10" s="10">
        <v>1773.66445</v>
      </c>
      <c r="M10" s="10">
        <v>0</v>
      </c>
      <c r="N10" s="10">
        <v>34272.546030000012</v>
      </c>
      <c r="O10" s="10">
        <v>0</v>
      </c>
      <c r="P10" s="10">
        <v>0</v>
      </c>
      <c r="Q10" s="10">
        <v>106.86358</v>
      </c>
      <c r="R10" s="10">
        <v>0</v>
      </c>
      <c r="S10" s="10">
        <v>381.61555000000004</v>
      </c>
      <c r="T10" s="10">
        <v>6.9474900000000002</v>
      </c>
      <c r="U10" s="10">
        <v>13287.175330000002</v>
      </c>
      <c r="V10" s="10">
        <v>73468.451889999997</v>
      </c>
    </row>
    <row r="11" spans="1:22" ht="15" customHeight="1" x14ac:dyDescent="0.2">
      <c r="A11" s="9" t="s">
        <v>23</v>
      </c>
      <c r="B11" s="10">
        <v>73840.027710000068</v>
      </c>
      <c r="C11" s="10">
        <v>84760.317119999949</v>
      </c>
      <c r="D11" s="10">
        <v>16773.982650000002</v>
      </c>
      <c r="E11" s="10">
        <v>11130.107879999996</v>
      </c>
      <c r="F11" s="10">
        <v>14244.812629999999</v>
      </c>
      <c r="G11" s="10">
        <v>28259.841540000001</v>
      </c>
      <c r="H11" s="10">
        <v>9630.9830900000015</v>
      </c>
      <c r="I11" s="10">
        <v>10939.353700000003</v>
      </c>
      <c r="J11" s="10">
        <v>24720.685259999998</v>
      </c>
      <c r="K11" s="10">
        <v>15903.583829999998</v>
      </c>
      <c r="L11" s="10">
        <v>5555.9169299999967</v>
      </c>
      <c r="M11" s="10">
        <v>2040.3615899999993</v>
      </c>
      <c r="N11" s="10">
        <v>12445.340169999994</v>
      </c>
      <c r="O11" s="10">
        <v>1938.2881499999999</v>
      </c>
      <c r="P11" s="10">
        <v>4081.4600499999992</v>
      </c>
      <c r="Q11" s="10">
        <v>3674.1075599999986</v>
      </c>
      <c r="R11" s="10">
        <v>13771.884019999996</v>
      </c>
      <c r="S11" s="10">
        <v>7725.5900200000024</v>
      </c>
      <c r="T11" s="10">
        <v>2448.1359600000001</v>
      </c>
      <c r="U11" s="10">
        <v>12581.877340000008</v>
      </c>
      <c r="V11" s="10">
        <v>18926.501919999999</v>
      </c>
    </row>
    <row r="12" spans="1:22" ht="15" customHeight="1" x14ac:dyDescent="0.2">
      <c r="A12" s="9" t="s">
        <v>24</v>
      </c>
      <c r="B12" s="10">
        <v>3267.7932799999994</v>
      </c>
      <c r="C12" s="10">
        <v>3255.2913399999993</v>
      </c>
      <c r="D12" s="10">
        <v>0</v>
      </c>
      <c r="E12" s="10">
        <v>798.02677000000006</v>
      </c>
      <c r="F12" s="10">
        <v>3601.0589199999999</v>
      </c>
      <c r="G12" s="10">
        <v>615.79395999999997</v>
      </c>
      <c r="H12" s="10">
        <v>78.838610000000003</v>
      </c>
      <c r="I12" s="10">
        <v>142.80761999999999</v>
      </c>
      <c r="J12" s="10">
        <v>73.309910000000002</v>
      </c>
      <c r="K12" s="10">
        <v>90.895949999999999</v>
      </c>
      <c r="L12" s="10">
        <v>81.020399999999995</v>
      </c>
      <c r="M12" s="10">
        <v>0</v>
      </c>
      <c r="N12" s="10">
        <v>1814.0591799999997</v>
      </c>
      <c r="O12" s="10">
        <v>0</v>
      </c>
      <c r="P12" s="10">
        <v>0</v>
      </c>
      <c r="Q12" s="10">
        <v>534.03269000000023</v>
      </c>
      <c r="R12" s="10">
        <v>213.75735</v>
      </c>
      <c r="S12" s="10">
        <v>1197.7464199999999</v>
      </c>
      <c r="T12" s="10">
        <v>185.77201000000002</v>
      </c>
      <c r="U12" s="10">
        <v>807.46230000000014</v>
      </c>
      <c r="V12" s="10">
        <v>187.79119000000003</v>
      </c>
    </row>
    <row r="13" spans="1:22" ht="15" customHeight="1" x14ac:dyDescent="0.2">
      <c r="A13" s="9" t="s">
        <v>25</v>
      </c>
      <c r="B13" s="10">
        <v>22224.471449999997</v>
      </c>
      <c r="C13" s="10">
        <v>22757.437069999996</v>
      </c>
      <c r="D13" s="10">
        <v>6011.6296500000026</v>
      </c>
      <c r="E13" s="10">
        <v>6479.3912799999998</v>
      </c>
      <c r="F13" s="10">
        <v>9267.5201299999972</v>
      </c>
      <c r="G13" s="10">
        <v>17644.269909999999</v>
      </c>
      <c r="H13" s="10">
        <v>4794.3718100000006</v>
      </c>
      <c r="I13" s="10">
        <v>10377.953609999999</v>
      </c>
      <c r="J13" s="10">
        <v>8118.8376400000016</v>
      </c>
      <c r="K13" s="10">
        <v>4374.7969499999999</v>
      </c>
      <c r="L13" s="10">
        <v>1095.08952</v>
      </c>
      <c r="M13" s="10">
        <v>726.94952999999998</v>
      </c>
      <c r="N13" s="10">
        <v>10481.157000000008</v>
      </c>
      <c r="O13" s="10">
        <v>1498.6198499999996</v>
      </c>
      <c r="P13" s="10">
        <v>1165.9997700000004</v>
      </c>
      <c r="Q13" s="10">
        <v>1721.4188700000007</v>
      </c>
      <c r="R13" s="10">
        <v>7010.9324500000012</v>
      </c>
      <c r="S13" s="10">
        <v>4641.6291000000001</v>
      </c>
      <c r="T13" s="10">
        <v>4956.9111199999988</v>
      </c>
      <c r="U13" s="10">
        <v>16700.035139999996</v>
      </c>
      <c r="V13" s="10">
        <v>16762.704560000002</v>
      </c>
    </row>
    <row r="14" spans="1:22" ht="15" customHeight="1" x14ac:dyDescent="0.2">
      <c r="A14" s="9" t="s">
        <v>26</v>
      </c>
      <c r="B14" s="10">
        <v>206857.12838999982</v>
      </c>
      <c r="C14" s="10">
        <v>232750.22484999968</v>
      </c>
      <c r="D14" s="10">
        <v>72044.26797000003</v>
      </c>
      <c r="E14" s="10">
        <v>29187.421250000007</v>
      </c>
      <c r="F14" s="10">
        <v>56198.399850000016</v>
      </c>
      <c r="G14" s="10">
        <v>78325.564099999989</v>
      </c>
      <c r="H14" s="10">
        <v>43459.614439999983</v>
      </c>
      <c r="I14" s="10">
        <v>27522.79088</v>
      </c>
      <c r="J14" s="10">
        <v>34811.326029999997</v>
      </c>
      <c r="K14" s="10">
        <v>34742.06673999998</v>
      </c>
      <c r="L14" s="10">
        <v>41364.237240000009</v>
      </c>
      <c r="M14" s="10">
        <v>18145.780390000004</v>
      </c>
      <c r="N14" s="10">
        <v>34576.440419999984</v>
      </c>
      <c r="O14" s="10">
        <v>10431.693729999997</v>
      </c>
      <c r="P14" s="10">
        <v>12880.607240000005</v>
      </c>
      <c r="Q14" s="10">
        <v>8236.7276500000007</v>
      </c>
      <c r="R14" s="10">
        <v>17593.036290000011</v>
      </c>
      <c r="S14" s="10">
        <v>34773.601980000021</v>
      </c>
      <c r="T14" s="10">
        <v>23500.457770000023</v>
      </c>
      <c r="U14" s="10">
        <v>62454.995450000039</v>
      </c>
      <c r="V14" s="10">
        <v>54089.52358000003</v>
      </c>
    </row>
    <row r="15" spans="1:22" ht="15" customHeight="1" x14ac:dyDescent="0.2">
      <c r="A15" s="9" t="s">
        <v>27</v>
      </c>
      <c r="B15" s="10">
        <v>48062.28066000004</v>
      </c>
      <c r="C15" s="10">
        <v>79336.322370000024</v>
      </c>
      <c r="D15" s="10">
        <v>14567.969390000004</v>
      </c>
      <c r="E15" s="10">
        <v>4732.38544</v>
      </c>
      <c r="F15" s="10">
        <v>19779.689309999998</v>
      </c>
      <c r="G15" s="10">
        <v>16097.601100000007</v>
      </c>
      <c r="H15" s="10">
        <v>12048.837689999998</v>
      </c>
      <c r="I15" s="10">
        <v>9790.3349100000032</v>
      </c>
      <c r="J15" s="10">
        <v>13446.422810000004</v>
      </c>
      <c r="K15" s="10">
        <v>7047.2789199999997</v>
      </c>
      <c r="L15" s="10">
        <v>4998.6248799999976</v>
      </c>
      <c r="M15" s="10">
        <v>6554.749560000002</v>
      </c>
      <c r="N15" s="10">
        <v>10234.856220000001</v>
      </c>
      <c r="O15" s="10">
        <v>3347.01883</v>
      </c>
      <c r="P15" s="10">
        <v>4719.9222799999998</v>
      </c>
      <c r="Q15" s="10">
        <v>4434.0805700000001</v>
      </c>
      <c r="R15" s="10">
        <v>6977.4508800000012</v>
      </c>
      <c r="S15" s="10">
        <v>6508.4527400000006</v>
      </c>
      <c r="T15" s="10">
        <v>5198.7551199999989</v>
      </c>
      <c r="U15" s="10">
        <v>15924.886910000008</v>
      </c>
      <c r="V15" s="10">
        <v>18273.844450000001</v>
      </c>
    </row>
    <row r="16" spans="1:22" ht="15" customHeight="1" x14ac:dyDescent="0.2">
      <c r="A16" s="9" t="s">
        <v>28</v>
      </c>
      <c r="B16" s="10">
        <v>92382.514879999973</v>
      </c>
      <c r="C16" s="10">
        <v>73769.117400000017</v>
      </c>
      <c r="D16" s="10">
        <v>65825.123489999998</v>
      </c>
      <c r="E16" s="10">
        <v>7982.9183900000025</v>
      </c>
      <c r="F16" s="10">
        <v>31305.268670000001</v>
      </c>
      <c r="G16" s="10">
        <v>55357.424649999986</v>
      </c>
      <c r="H16" s="10">
        <v>34744.29828000001</v>
      </c>
      <c r="I16" s="10">
        <v>49707.074040000014</v>
      </c>
      <c r="J16" s="10">
        <v>30131.199079999995</v>
      </c>
      <c r="K16" s="10">
        <v>30659.096929999992</v>
      </c>
      <c r="L16" s="10">
        <v>20315.094770000007</v>
      </c>
      <c r="M16" s="10">
        <v>8434.9612600000019</v>
      </c>
      <c r="N16" s="10">
        <v>27251.781629999994</v>
      </c>
      <c r="O16" s="10">
        <v>23610.470779999996</v>
      </c>
      <c r="P16" s="10">
        <v>5962.5232200000019</v>
      </c>
      <c r="Q16" s="10">
        <v>7410.1739100000013</v>
      </c>
      <c r="R16" s="10">
        <v>16891.793679999999</v>
      </c>
      <c r="S16" s="10">
        <v>30161.741440000005</v>
      </c>
      <c r="T16" s="10">
        <v>6096.6669400000028</v>
      </c>
      <c r="U16" s="10">
        <v>38273.955629999997</v>
      </c>
      <c r="V16" s="10">
        <v>33229.142619999999</v>
      </c>
    </row>
    <row r="17" spans="1:22" ht="15" customHeight="1" x14ac:dyDescent="0.2">
      <c r="A17" s="9" t="s">
        <v>29</v>
      </c>
      <c r="B17" s="10">
        <v>46813.380469999975</v>
      </c>
      <c r="C17" s="10">
        <v>3700.4985899999992</v>
      </c>
      <c r="D17" s="10">
        <v>272.81245000000001</v>
      </c>
      <c r="E17" s="10">
        <v>1179.6476500000001</v>
      </c>
      <c r="F17" s="10">
        <v>1729.4217699999999</v>
      </c>
      <c r="G17" s="10">
        <v>2280.3853599999993</v>
      </c>
      <c r="H17" s="10">
        <v>306.40296999999998</v>
      </c>
      <c r="I17" s="10">
        <v>11.47128</v>
      </c>
      <c r="J17" s="10">
        <v>1359.8933699999998</v>
      </c>
      <c r="K17" s="10">
        <v>127.50476</v>
      </c>
      <c r="L17" s="10">
        <v>686.30309</v>
      </c>
      <c r="M17" s="10">
        <v>840.73570000000007</v>
      </c>
      <c r="N17" s="10">
        <v>3678.1649700000003</v>
      </c>
      <c r="O17" s="10">
        <v>287.41602</v>
      </c>
      <c r="P17" s="10">
        <v>354.12823000000003</v>
      </c>
      <c r="Q17" s="10">
        <v>1685.7337499999999</v>
      </c>
      <c r="R17" s="10">
        <v>96.84617999999999</v>
      </c>
      <c r="S17" s="10">
        <v>3438.9888900000001</v>
      </c>
      <c r="T17" s="10">
        <v>334.04917999999998</v>
      </c>
      <c r="U17" s="10">
        <v>985.99547999999993</v>
      </c>
      <c r="V17" s="10">
        <v>1323.2956800000002</v>
      </c>
    </row>
    <row r="18" spans="1:22" ht="15" customHeight="1" x14ac:dyDescent="0.2">
      <c r="A18" s="9" t="s">
        <v>30</v>
      </c>
      <c r="B18" s="10">
        <v>99835.201589999939</v>
      </c>
      <c r="C18" s="10">
        <v>76835.033939999994</v>
      </c>
      <c r="D18" s="10">
        <v>104100.97376999994</v>
      </c>
      <c r="E18" s="10">
        <v>14393.307069999999</v>
      </c>
      <c r="F18" s="10">
        <v>26548.794710000006</v>
      </c>
      <c r="G18" s="10">
        <v>39650.986000000004</v>
      </c>
      <c r="H18" s="10">
        <v>38575.162859999989</v>
      </c>
      <c r="I18" s="10">
        <v>37430.908889999992</v>
      </c>
      <c r="J18" s="10">
        <v>16374.000139999996</v>
      </c>
      <c r="K18" s="10">
        <v>7838.7155799999982</v>
      </c>
      <c r="L18" s="10">
        <v>12394.188029999998</v>
      </c>
      <c r="M18" s="10">
        <v>8887.0312699999995</v>
      </c>
      <c r="N18" s="10">
        <v>9324.8229600000013</v>
      </c>
      <c r="O18" s="10">
        <v>2698.6834299999996</v>
      </c>
      <c r="P18" s="10">
        <v>5750.5787599999994</v>
      </c>
      <c r="Q18" s="10">
        <v>2429.6971100000001</v>
      </c>
      <c r="R18" s="10">
        <v>7297.2593099999995</v>
      </c>
      <c r="S18" s="10">
        <v>4309.6703699999998</v>
      </c>
      <c r="T18" s="10">
        <v>2619.0860600000001</v>
      </c>
      <c r="U18" s="10">
        <v>27932.700760000003</v>
      </c>
      <c r="V18" s="10">
        <v>9879.0889700000025</v>
      </c>
    </row>
    <row r="19" spans="1:22" ht="15" customHeight="1" x14ac:dyDescent="0.2">
      <c r="A19" s="9" t="s">
        <v>31</v>
      </c>
      <c r="B19" s="10">
        <v>82705.035300000003</v>
      </c>
      <c r="C19" s="10">
        <v>9864.5260299999954</v>
      </c>
      <c r="D19" s="10">
        <v>1.38104</v>
      </c>
      <c r="E19" s="10">
        <v>4979.9598100000003</v>
      </c>
      <c r="F19" s="10">
        <v>4122.9749400000001</v>
      </c>
      <c r="G19" s="10">
        <v>11113.499330000001</v>
      </c>
      <c r="H19" s="10">
        <v>3641.7090099999996</v>
      </c>
      <c r="I19" s="10">
        <v>2975.7933599999997</v>
      </c>
      <c r="J19" s="10">
        <v>1820.4967500000002</v>
      </c>
      <c r="K19" s="10">
        <v>1251.0375200000001</v>
      </c>
      <c r="L19" s="10">
        <v>2486.4204699999996</v>
      </c>
      <c r="M19" s="10">
        <v>4145.1666499999992</v>
      </c>
      <c r="N19" s="10">
        <v>9860.8545699999977</v>
      </c>
      <c r="O19" s="10">
        <v>254.65803000000002</v>
      </c>
      <c r="P19" s="10">
        <v>327.16678000000002</v>
      </c>
      <c r="Q19" s="10">
        <v>3990.1698199999996</v>
      </c>
      <c r="R19" s="10">
        <v>1691.65968</v>
      </c>
      <c r="S19" s="10">
        <v>11021.081469999999</v>
      </c>
      <c r="T19" s="10">
        <v>2019.6796900000002</v>
      </c>
      <c r="U19" s="10">
        <v>9678.9912400000048</v>
      </c>
      <c r="V19" s="10">
        <v>9608.4520900000007</v>
      </c>
    </row>
    <row r="20" spans="1:22" ht="15" customHeight="1" x14ac:dyDescent="0.2">
      <c r="A20" s="9" t="s">
        <v>32</v>
      </c>
      <c r="B20" s="10">
        <v>166285.62481999997</v>
      </c>
      <c r="C20" s="10">
        <v>14632.016960000006</v>
      </c>
      <c r="D20" s="10">
        <v>1716.6143100000002</v>
      </c>
      <c r="E20" s="10">
        <v>2185.7253000000001</v>
      </c>
      <c r="F20" s="10">
        <v>6221.8525199999995</v>
      </c>
      <c r="G20" s="10">
        <v>8368.1611700000012</v>
      </c>
      <c r="H20" s="10">
        <v>4368.7628800000011</v>
      </c>
      <c r="I20" s="10">
        <v>9863.3231299999989</v>
      </c>
      <c r="J20" s="10">
        <v>5514.7837</v>
      </c>
      <c r="K20" s="10">
        <v>11762.068569999998</v>
      </c>
      <c r="L20" s="10">
        <v>2524.6834099999996</v>
      </c>
      <c r="M20" s="10">
        <v>2547.0525899999998</v>
      </c>
      <c r="N20" s="10">
        <v>33004.677490000002</v>
      </c>
      <c r="O20" s="10">
        <v>1574.4910400000001</v>
      </c>
      <c r="P20" s="10">
        <v>988.28395</v>
      </c>
      <c r="Q20" s="10">
        <v>12867.615009999998</v>
      </c>
      <c r="R20" s="10">
        <v>1567.5900800000004</v>
      </c>
      <c r="S20" s="10">
        <v>51706.004960000013</v>
      </c>
      <c r="T20" s="10">
        <v>4605.6662699999997</v>
      </c>
      <c r="U20" s="10">
        <v>25513.72639</v>
      </c>
      <c r="V20" s="10">
        <v>53995.790180000033</v>
      </c>
    </row>
    <row r="21" spans="1:22" ht="15" customHeight="1" x14ac:dyDescent="0.2">
      <c r="A21" s="9" t="s">
        <v>33</v>
      </c>
      <c r="B21" s="10">
        <v>74007.519899999985</v>
      </c>
      <c r="C21" s="10">
        <v>61974.429699999993</v>
      </c>
      <c r="D21" s="10">
        <v>15464.821629999997</v>
      </c>
      <c r="E21" s="10">
        <v>7113.5862600000028</v>
      </c>
      <c r="F21" s="10">
        <v>12097.710340000003</v>
      </c>
      <c r="G21" s="10">
        <v>22212.227020000006</v>
      </c>
      <c r="H21" s="10">
        <v>4796.7574600000007</v>
      </c>
      <c r="I21" s="10">
        <v>6319.2621799999979</v>
      </c>
      <c r="J21" s="10">
        <v>5395.5989400000008</v>
      </c>
      <c r="K21" s="10">
        <v>8421.8272500000003</v>
      </c>
      <c r="L21" s="10">
        <v>3808.7962200000002</v>
      </c>
      <c r="M21" s="10">
        <v>2963.9662500000004</v>
      </c>
      <c r="N21" s="10">
        <v>22636.259780000008</v>
      </c>
      <c r="O21" s="10">
        <v>6291.0767500000011</v>
      </c>
      <c r="P21" s="10">
        <v>3393.73018</v>
      </c>
      <c r="Q21" s="10">
        <v>6732.2816500000026</v>
      </c>
      <c r="R21" s="10">
        <v>5152.6985300000006</v>
      </c>
      <c r="S21" s="10">
        <v>19306.977660000004</v>
      </c>
      <c r="T21" s="10">
        <v>6250.2445800000005</v>
      </c>
      <c r="U21" s="10">
        <v>20491.759890000008</v>
      </c>
      <c r="V21" s="10">
        <v>19547.981319999995</v>
      </c>
    </row>
    <row r="22" spans="1:22" ht="15" customHeight="1" x14ac:dyDescent="0.2">
      <c r="A22" s="9" t="s">
        <v>34</v>
      </c>
      <c r="B22" s="10">
        <v>749.14000999999996</v>
      </c>
      <c r="C22" s="10">
        <v>635.74281999999994</v>
      </c>
      <c r="D22" s="10">
        <v>371.30725000000001</v>
      </c>
      <c r="E22" s="10">
        <v>0</v>
      </c>
      <c r="F22" s="10">
        <v>864.66675999999995</v>
      </c>
      <c r="G22" s="10">
        <v>0</v>
      </c>
      <c r="H22" s="10">
        <v>5.41249</v>
      </c>
      <c r="I22" s="10">
        <v>0</v>
      </c>
      <c r="J22" s="10">
        <v>133.35514000000001</v>
      </c>
      <c r="K22" s="10">
        <v>19.08596</v>
      </c>
      <c r="L22" s="10">
        <v>108.13227000000001</v>
      </c>
      <c r="M22" s="10">
        <v>0</v>
      </c>
      <c r="N22" s="10">
        <v>327.35753999999997</v>
      </c>
      <c r="O22" s="10">
        <v>0</v>
      </c>
      <c r="P22" s="10">
        <v>2.91858</v>
      </c>
      <c r="Q22" s="10">
        <v>200.84975</v>
      </c>
      <c r="R22" s="10">
        <v>37.453710000000001</v>
      </c>
      <c r="S22" s="10">
        <v>85.311750000000004</v>
      </c>
      <c r="T22" s="10">
        <v>221.92317</v>
      </c>
      <c r="U22" s="10">
        <v>0</v>
      </c>
      <c r="V22" s="10">
        <v>20.97409</v>
      </c>
    </row>
    <row r="23" spans="1:22" ht="15" customHeight="1" x14ac:dyDescent="0.2">
      <c r="A23" s="9" t="s">
        <v>35</v>
      </c>
      <c r="B23" s="10">
        <v>197.56787</v>
      </c>
      <c r="C23" s="10">
        <v>180.62786000000003</v>
      </c>
      <c r="D23" s="10">
        <v>0</v>
      </c>
      <c r="E23" s="10">
        <v>172.96408</v>
      </c>
      <c r="F23" s="10">
        <v>0</v>
      </c>
      <c r="G23" s="10">
        <v>91.34711999999999</v>
      </c>
      <c r="H23" s="10">
        <v>0</v>
      </c>
      <c r="I23" s="10">
        <v>0</v>
      </c>
      <c r="J23" s="10">
        <v>0</v>
      </c>
      <c r="K23" s="10">
        <v>0</v>
      </c>
      <c r="L23" s="10">
        <v>338.13665999999995</v>
      </c>
      <c r="M23" s="10">
        <v>0</v>
      </c>
      <c r="N23" s="10">
        <v>0</v>
      </c>
      <c r="O23" s="10">
        <v>0</v>
      </c>
      <c r="P23" s="10">
        <v>0</v>
      </c>
      <c r="Q23" s="10">
        <v>41.924440000000004</v>
      </c>
      <c r="R23" s="10">
        <v>0</v>
      </c>
      <c r="S23" s="10">
        <v>0</v>
      </c>
      <c r="T23" s="10">
        <v>0</v>
      </c>
      <c r="U23" s="10">
        <v>30.381529999999998</v>
      </c>
      <c r="V23" s="10">
        <v>257.88511999999997</v>
      </c>
    </row>
    <row r="24" spans="1:22" s="12" customFormat="1" ht="15" customHeight="1" x14ac:dyDescent="0.2">
      <c r="A24" s="9" t="s">
        <v>36</v>
      </c>
      <c r="B24" s="10">
        <v>15155.720649999999</v>
      </c>
      <c r="C24" s="10">
        <v>8887.9355399999986</v>
      </c>
      <c r="D24" s="10">
        <v>2949.0695099999998</v>
      </c>
      <c r="E24" s="10">
        <v>965.26268000000005</v>
      </c>
      <c r="F24" s="10">
        <v>3216.9262400000007</v>
      </c>
      <c r="G24" s="10">
        <v>5989.6059900000009</v>
      </c>
      <c r="H24" s="10">
        <v>1383.1328500000002</v>
      </c>
      <c r="I24" s="10">
        <v>4017.1225099999997</v>
      </c>
      <c r="J24" s="10">
        <v>1573.4363999999998</v>
      </c>
      <c r="K24" s="10">
        <v>1275.2315000000001</v>
      </c>
      <c r="L24" s="10">
        <v>844.17059000000006</v>
      </c>
      <c r="M24" s="10">
        <v>1356.9092400000002</v>
      </c>
      <c r="N24" s="10">
        <v>9167.5749199999973</v>
      </c>
      <c r="O24" s="10">
        <v>30.921140000000001</v>
      </c>
      <c r="P24" s="10">
        <v>340.84894000000003</v>
      </c>
      <c r="Q24" s="10">
        <v>865.57088999999985</v>
      </c>
      <c r="R24" s="10">
        <v>1415.2329399999999</v>
      </c>
      <c r="S24" s="10">
        <v>4365.2328699999998</v>
      </c>
      <c r="T24" s="10">
        <v>2177.7158000000004</v>
      </c>
      <c r="U24" s="10">
        <v>4453.3573200000001</v>
      </c>
      <c r="V24" s="10">
        <v>11048.306919999999</v>
      </c>
    </row>
    <row r="25" spans="1:22" s="12" customFormat="1" ht="15" customHeight="1" x14ac:dyDescent="0.2">
      <c r="A25" s="13" t="s">
        <v>98</v>
      </c>
      <c r="B25" s="14">
        <v>1038573.9138599996</v>
      </c>
      <c r="C25" s="14">
        <v>719283.39624999976</v>
      </c>
      <c r="D25" s="14">
        <v>301331.28429999994</v>
      </c>
      <c r="E25" s="14">
        <v>92017.194710000011</v>
      </c>
      <c r="F25" s="14">
        <v>203931.52447000003</v>
      </c>
      <c r="G25" s="14">
        <v>307180.26236999995</v>
      </c>
      <c r="H25" s="14">
        <v>174324.71940999996</v>
      </c>
      <c r="I25" s="14">
        <v>176405.21895000001</v>
      </c>
      <c r="J25" s="14">
        <v>160477.47792999996</v>
      </c>
      <c r="K25" s="14">
        <v>137916.66626999996</v>
      </c>
      <c r="L25" s="14">
        <v>100800.86193000001</v>
      </c>
      <c r="M25" s="14">
        <v>57465.716720000004</v>
      </c>
      <c r="N25" s="14">
        <v>221726.03813</v>
      </c>
      <c r="O25" s="14">
        <v>120275.68971000001</v>
      </c>
      <c r="P25" s="14">
        <v>63598.892940000012</v>
      </c>
      <c r="Q25" s="14">
        <v>57190.294139999998</v>
      </c>
      <c r="R25" s="14">
        <v>81495.851980000007</v>
      </c>
      <c r="S25" s="14">
        <v>188869.31414000003</v>
      </c>
      <c r="T25" s="14">
        <v>65092.493220000011</v>
      </c>
      <c r="U25" s="14">
        <v>249836.88740000004</v>
      </c>
      <c r="V25" s="14">
        <v>321156.2108</v>
      </c>
    </row>
    <row r="26" spans="1:22" ht="15" customHeight="1" x14ac:dyDescent="0.2">
      <c r="A26" s="16" t="s">
        <v>152</v>
      </c>
      <c r="B26" s="11">
        <v>0.14508964264143021</v>
      </c>
      <c r="C26" s="11">
        <v>0.10048449082642237</v>
      </c>
      <c r="D26" s="11">
        <v>4.209623193141715E-2</v>
      </c>
      <c r="E26" s="11">
        <v>1.2854878905749689E-2</v>
      </c>
      <c r="F26" s="11">
        <v>2.8489404185692759E-2</v>
      </c>
      <c r="G26" s="11">
        <v>4.291333904981167E-2</v>
      </c>
      <c r="H26" s="11">
        <v>2.4353308806650771E-2</v>
      </c>
      <c r="I26" s="11">
        <v>2.4643956328936754E-2</v>
      </c>
      <c r="J26" s="11">
        <v>2.2418837613901732E-2</v>
      </c>
      <c r="K26" s="11">
        <v>1.9267073393978085E-2</v>
      </c>
      <c r="L26" s="11">
        <v>1.4081964547920784E-2</v>
      </c>
      <c r="M26" s="11">
        <v>8.0280085911751346E-3</v>
      </c>
      <c r="N26" s="11">
        <v>3.0975312596690525E-2</v>
      </c>
      <c r="O26" s="11">
        <v>1.6802614244004418E-2</v>
      </c>
      <c r="P26" s="11">
        <v>8.8848184283387057E-3</v>
      </c>
      <c r="Q26" s="11">
        <v>7.9895318268598612E-3</v>
      </c>
      <c r="R26" s="11">
        <v>1.138503854443142E-2</v>
      </c>
      <c r="S26" s="11">
        <v>2.6385200830490493E-2</v>
      </c>
      <c r="T26" s="11">
        <v>9.0934756341305625E-3</v>
      </c>
      <c r="U26" s="11">
        <v>3.4902421703227562E-2</v>
      </c>
      <c r="V26" s="11">
        <v>4.4865790710904623E-2</v>
      </c>
    </row>
    <row r="27" spans="1:22" ht="15" customHeight="1" thickBot="1" x14ac:dyDescent="0.25">
      <c r="A27" s="17"/>
      <c r="B27" s="74"/>
      <c r="C27" s="74"/>
      <c r="D27" s="74"/>
      <c r="E27" s="19"/>
      <c r="F27" s="19"/>
      <c r="G27" s="19"/>
      <c r="H27" s="19"/>
      <c r="I27" s="19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</row>
    <row r="28" spans="1:22" ht="15" customHeight="1" thickTop="1" x14ac:dyDescent="0.2">
      <c r="A28" s="21" t="s">
        <v>39</v>
      </c>
      <c r="B28" s="22"/>
      <c r="C28" s="22"/>
      <c r="D28" s="22"/>
      <c r="E28" s="11"/>
      <c r="F28" s="11"/>
      <c r="G28" s="11"/>
      <c r="H28" s="11"/>
      <c r="I28" s="11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ht="15" customHeight="1" x14ac:dyDescent="0.2">
      <c r="A29" s="4"/>
      <c r="B29" s="4"/>
      <c r="C29" s="4"/>
      <c r="D29" s="4"/>
      <c r="E29" s="10"/>
      <c r="F29" s="10"/>
      <c r="G29" s="10"/>
      <c r="H29" s="10"/>
      <c r="I29" s="1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67" orientation="landscape" horizontalDpi="300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1D76C-31DD-42E2-A812-C87A749C6BA6}">
  <sheetPr codeName="Sheet13">
    <pageSetUpPr fitToPage="1"/>
  </sheetPr>
  <dimension ref="A1:W30"/>
  <sheetViews>
    <sheetView zoomScaleNormal="100" workbookViewId="0">
      <selection activeCell="K14" sqref="K14"/>
    </sheetView>
  </sheetViews>
  <sheetFormatPr baseColWidth="10" defaultColWidth="9.140625" defaultRowHeight="12.75" x14ac:dyDescent="0.2"/>
  <cols>
    <col min="1" max="1" width="51.140625" style="24" customWidth="1"/>
    <col min="2" max="21" width="10.7109375" customWidth="1"/>
    <col min="22" max="22" width="12" customWidth="1"/>
    <col min="23" max="23" width="10.7109375" customWidth="1"/>
    <col min="257" max="257" width="51.140625" customWidth="1"/>
    <col min="258" max="277" width="10.7109375" customWidth="1"/>
    <col min="278" max="278" width="12" customWidth="1"/>
    <col min="279" max="279" width="10.7109375" customWidth="1"/>
    <col min="513" max="513" width="51.140625" customWidth="1"/>
    <col min="514" max="533" width="10.7109375" customWidth="1"/>
    <col min="534" max="534" width="12" customWidth="1"/>
    <col min="535" max="535" width="10.7109375" customWidth="1"/>
    <col min="769" max="769" width="51.140625" customWidth="1"/>
    <col min="770" max="789" width="10.7109375" customWidth="1"/>
    <col min="790" max="790" width="12" customWidth="1"/>
    <col min="791" max="791" width="10.7109375" customWidth="1"/>
    <col min="1025" max="1025" width="51.140625" customWidth="1"/>
    <col min="1026" max="1045" width="10.7109375" customWidth="1"/>
    <col min="1046" max="1046" width="12" customWidth="1"/>
    <col min="1047" max="1047" width="10.7109375" customWidth="1"/>
    <col min="1281" max="1281" width="51.140625" customWidth="1"/>
    <col min="1282" max="1301" width="10.7109375" customWidth="1"/>
    <col min="1302" max="1302" width="12" customWidth="1"/>
    <col min="1303" max="1303" width="10.7109375" customWidth="1"/>
    <col min="1537" max="1537" width="51.140625" customWidth="1"/>
    <col min="1538" max="1557" width="10.7109375" customWidth="1"/>
    <col min="1558" max="1558" width="12" customWidth="1"/>
    <col min="1559" max="1559" width="10.7109375" customWidth="1"/>
    <col min="1793" max="1793" width="51.140625" customWidth="1"/>
    <col min="1794" max="1813" width="10.7109375" customWidth="1"/>
    <col min="1814" max="1814" width="12" customWidth="1"/>
    <col min="1815" max="1815" width="10.7109375" customWidth="1"/>
    <col min="2049" max="2049" width="51.140625" customWidth="1"/>
    <col min="2050" max="2069" width="10.7109375" customWidth="1"/>
    <col min="2070" max="2070" width="12" customWidth="1"/>
    <col min="2071" max="2071" width="10.7109375" customWidth="1"/>
    <col min="2305" max="2305" width="51.140625" customWidth="1"/>
    <col min="2306" max="2325" width="10.7109375" customWidth="1"/>
    <col min="2326" max="2326" width="12" customWidth="1"/>
    <col min="2327" max="2327" width="10.7109375" customWidth="1"/>
    <col min="2561" max="2561" width="51.140625" customWidth="1"/>
    <col min="2562" max="2581" width="10.7109375" customWidth="1"/>
    <col min="2582" max="2582" width="12" customWidth="1"/>
    <col min="2583" max="2583" width="10.7109375" customWidth="1"/>
    <col min="2817" max="2817" width="51.140625" customWidth="1"/>
    <col min="2818" max="2837" width="10.7109375" customWidth="1"/>
    <col min="2838" max="2838" width="12" customWidth="1"/>
    <col min="2839" max="2839" width="10.7109375" customWidth="1"/>
    <col min="3073" max="3073" width="51.140625" customWidth="1"/>
    <col min="3074" max="3093" width="10.7109375" customWidth="1"/>
    <col min="3094" max="3094" width="12" customWidth="1"/>
    <col min="3095" max="3095" width="10.7109375" customWidth="1"/>
    <col min="3329" max="3329" width="51.140625" customWidth="1"/>
    <col min="3330" max="3349" width="10.7109375" customWidth="1"/>
    <col min="3350" max="3350" width="12" customWidth="1"/>
    <col min="3351" max="3351" width="10.7109375" customWidth="1"/>
    <col min="3585" max="3585" width="51.140625" customWidth="1"/>
    <col min="3586" max="3605" width="10.7109375" customWidth="1"/>
    <col min="3606" max="3606" width="12" customWidth="1"/>
    <col min="3607" max="3607" width="10.7109375" customWidth="1"/>
    <col min="3841" max="3841" width="51.140625" customWidth="1"/>
    <col min="3842" max="3861" width="10.7109375" customWidth="1"/>
    <col min="3862" max="3862" width="12" customWidth="1"/>
    <col min="3863" max="3863" width="10.7109375" customWidth="1"/>
    <col min="4097" max="4097" width="51.140625" customWidth="1"/>
    <col min="4098" max="4117" width="10.7109375" customWidth="1"/>
    <col min="4118" max="4118" width="12" customWidth="1"/>
    <col min="4119" max="4119" width="10.7109375" customWidth="1"/>
    <col min="4353" max="4353" width="51.140625" customWidth="1"/>
    <col min="4354" max="4373" width="10.7109375" customWidth="1"/>
    <col min="4374" max="4374" width="12" customWidth="1"/>
    <col min="4375" max="4375" width="10.7109375" customWidth="1"/>
    <col min="4609" max="4609" width="51.140625" customWidth="1"/>
    <col min="4610" max="4629" width="10.7109375" customWidth="1"/>
    <col min="4630" max="4630" width="12" customWidth="1"/>
    <col min="4631" max="4631" width="10.7109375" customWidth="1"/>
    <col min="4865" max="4865" width="51.140625" customWidth="1"/>
    <col min="4866" max="4885" width="10.7109375" customWidth="1"/>
    <col min="4886" max="4886" width="12" customWidth="1"/>
    <col min="4887" max="4887" width="10.7109375" customWidth="1"/>
    <col min="5121" max="5121" width="51.140625" customWidth="1"/>
    <col min="5122" max="5141" width="10.7109375" customWidth="1"/>
    <col min="5142" max="5142" width="12" customWidth="1"/>
    <col min="5143" max="5143" width="10.7109375" customWidth="1"/>
    <col min="5377" max="5377" width="51.140625" customWidth="1"/>
    <col min="5378" max="5397" width="10.7109375" customWidth="1"/>
    <col min="5398" max="5398" width="12" customWidth="1"/>
    <col min="5399" max="5399" width="10.7109375" customWidth="1"/>
    <col min="5633" max="5633" width="51.140625" customWidth="1"/>
    <col min="5634" max="5653" width="10.7109375" customWidth="1"/>
    <col min="5654" max="5654" width="12" customWidth="1"/>
    <col min="5655" max="5655" width="10.7109375" customWidth="1"/>
    <col min="5889" max="5889" width="51.140625" customWidth="1"/>
    <col min="5890" max="5909" width="10.7109375" customWidth="1"/>
    <col min="5910" max="5910" width="12" customWidth="1"/>
    <col min="5911" max="5911" width="10.7109375" customWidth="1"/>
    <col min="6145" max="6145" width="51.140625" customWidth="1"/>
    <col min="6146" max="6165" width="10.7109375" customWidth="1"/>
    <col min="6166" max="6166" width="12" customWidth="1"/>
    <col min="6167" max="6167" width="10.7109375" customWidth="1"/>
    <col min="6401" max="6401" width="51.140625" customWidth="1"/>
    <col min="6402" max="6421" width="10.7109375" customWidth="1"/>
    <col min="6422" max="6422" width="12" customWidth="1"/>
    <col min="6423" max="6423" width="10.7109375" customWidth="1"/>
    <col min="6657" max="6657" width="51.140625" customWidth="1"/>
    <col min="6658" max="6677" width="10.7109375" customWidth="1"/>
    <col min="6678" max="6678" width="12" customWidth="1"/>
    <col min="6679" max="6679" width="10.7109375" customWidth="1"/>
    <col min="6913" max="6913" width="51.140625" customWidth="1"/>
    <col min="6914" max="6933" width="10.7109375" customWidth="1"/>
    <col min="6934" max="6934" width="12" customWidth="1"/>
    <col min="6935" max="6935" width="10.7109375" customWidth="1"/>
    <col min="7169" max="7169" width="51.140625" customWidth="1"/>
    <col min="7170" max="7189" width="10.7109375" customWidth="1"/>
    <col min="7190" max="7190" width="12" customWidth="1"/>
    <col min="7191" max="7191" width="10.7109375" customWidth="1"/>
    <col min="7425" max="7425" width="51.140625" customWidth="1"/>
    <col min="7426" max="7445" width="10.7109375" customWidth="1"/>
    <col min="7446" max="7446" width="12" customWidth="1"/>
    <col min="7447" max="7447" width="10.7109375" customWidth="1"/>
    <col min="7681" max="7681" width="51.140625" customWidth="1"/>
    <col min="7682" max="7701" width="10.7109375" customWidth="1"/>
    <col min="7702" max="7702" width="12" customWidth="1"/>
    <col min="7703" max="7703" width="10.7109375" customWidth="1"/>
    <col min="7937" max="7937" width="51.140625" customWidth="1"/>
    <col min="7938" max="7957" width="10.7109375" customWidth="1"/>
    <col min="7958" max="7958" width="12" customWidth="1"/>
    <col min="7959" max="7959" width="10.7109375" customWidth="1"/>
    <col min="8193" max="8193" width="51.140625" customWidth="1"/>
    <col min="8194" max="8213" width="10.7109375" customWidth="1"/>
    <col min="8214" max="8214" width="12" customWidth="1"/>
    <col min="8215" max="8215" width="10.7109375" customWidth="1"/>
    <col min="8449" max="8449" width="51.140625" customWidth="1"/>
    <col min="8450" max="8469" width="10.7109375" customWidth="1"/>
    <col min="8470" max="8470" width="12" customWidth="1"/>
    <col min="8471" max="8471" width="10.7109375" customWidth="1"/>
    <col min="8705" max="8705" width="51.140625" customWidth="1"/>
    <col min="8706" max="8725" width="10.7109375" customWidth="1"/>
    <col min="8726" max="8726" width="12" customWidth="1"/>
    <col min="8727" max="8727" width="10.7109375" customWidth="1"/>
    <col min="8961" max="8961" width="51.140625" customWidth="1"/>
    <col min="8962" max="8981" width="10.7109375" customWidth="1"/>
    <col min="8982" max="8982" width="12" customWidth="1"/>
    <col min="8983" max="8983" width="10.7109375" customWidth="1"/>
    <col min="9217" max="9217" width="51.140625" customWidth="1"/>
    <col min="9218" max="9237" width="10.7109375" customWidth="1"/>
    <col min="9238" max="9238" width="12" customWidth="1"/>
    <col min="9239" max="9239" width="10.7109375" customWidth="1"/>
    <col min="9473" max="9473" width="51.140625" customWidth="1"/>
    <col min="9474" max="9493" width="10.7109375" customWidth="1"/>
    <col min="9494" max="9494" width="12" customWidth="1"/>
    <col min="9495" max="9495" width="10.7109375" customWidth="1"/>
    <col min="9729" max="9729" width="51.140625" customWidth="1"/>
    <col min="9730" max="9749" width="10.7109375" customWidth="1"/>
    <col min="9750" max="9750" width="12" customWidth="1"/>
    <col min="9751" max="9751" width="10.7109375" customWidth="1"/>
    <col min="9985" max="9985" width="51.140625" customWidth="1"/>
    <col min="9986" max="10005" width="10.7109375" customWidth="1"/>
    <col min="10006" max="10006" width="12" customWidth="1"/>
    <col min="10007" max="10007" width="10.7109375" customWidth="1"/>
    <col min="10241" max="10241" width="51.140625" customWidth="1"/>
    <col min="10242" max="10261" width="10.7109375" customWidth="1"/>
    <col min="10262" max="10262" width="12" customWidth="1"/>
    <col min="10263" max="10263" width="10.7109375" customWidth="1"/>
    <col min="10497" max="10497" width="51.140625" customWidth="1"/>
    <col min="10498" max="10517" width="10.7109375" customWidth="1"/>
    <col min="10518" max="10518" width="12" customWidth="1"/>
    <col min="10519" max="10519" width="10.7109375" customWidth="1"/>
    <col min="10753" max="10753" width="51.140625" customWidth="1"/>
    <col min="10754" max="10773" width="10.7109375" customWidth="1"/>
    <col min="10774" max="10774" width="12" customWidth="1"/>
    <col min="10775" max="10775" width="10.7109375" customWidth="1"/>
    <col min="11009" max="11009" width="51.140625" customWidth="1"/>
    <col min="11010" max="11029" width="10.7109375" customWidth="1"/>
    <col min="11030" max="11030" width="12" customWidth="1"/>
    <col min="11031" max="11031" width="10.7109375" customWidth="1"/>
    <col min="11265" max="11265" width="51.140625" customWidth="1"/>
    <col min="11266" max="11285" width="10.7109375" customWidth="1"/>
    <col min="11286" max="11286" width="12" customWidth="1"/>
    <col min="11287" max="11287" width="10.7109375" customWidth="1"/>
    <col min="11521" max="11521" width="51.140625" customWidth="1"/>
    <col min="11522" max="11541" width="10.7109375" customWidth="1"/>
    <col min="11542" max="11542" width="12" customWidth="1"/>
    <col min="11543" max="11543" width="10.7109375" customWidth="1"/>
    <col min="11777" max="11777" width="51.140625" customWidth="1"/>
    <col min="11778" max="11797" width="10.7109375" customWidth="1"/>
    <col min="11798" max="11798" width="12" customWidth="1"/>
    <col min="11799" max="11799" width="10.7109375" customWidth="1"/>
    <col min="12033" max="12033" width="51.140625" customWidth="1"/>
    <col min="12034" max="12053" width="10.7109375" customWidth="1"/>
    <col min="12054" max="12054" width="12" customWidth="1"/>
    <col min="12055" max="12055" width="10.7109375" customWidth="1"/>
    <col min="12289" max="12289" width="51.140625" customWidth="1"/>
    <col min="12290" max="12309" width="10.7109375" customWidth="1"/>
    <col min="12310" max="12310" width="12" customWidth="1"/>
    <col min="12311" max="12311" width="10.7109375" customWidth="1"/>
    <col min="12545" max="12545" width="51.140625" customWidth="1"/>
    <col min="12546" max="12565" width="10.7109375" customWidth="1"/>
    <col min="12566" max="12566" width="12" customWidth="1"/>
    <col min="12567" max="12567" width="10.7109375" customWidth="1"/>
    <col min="12801" max="12801" width="51.140625" customWidth="1"/>
    <col min="12802" max="12821" width="10.7109375" customWidth="1"/>
    <col min="12822" max="12822" width="12" customWidth="1"/>
    <col min="12823" max="12823" width="10.7109375" customWidth="1"/>
    <col min="13057" max="13057" width="51.140625" customWidth="1"/>
    <col min="13058" max="13077" width="10.7109375" customWidth="1"/>
    <col min="13078" max="13078" width="12" customWidth="1"/>
    <col min="13079" max="13079" width="10.7109375" customWidth="1"/>
    <col min="13313" max="13313" width="51.140625" customWidth="1"/>
    <col min="13314" max="13333" width="10.7109375" customWidth="1"/>
    <col min="13334" max="13334" width="12" customWidth="1"/>
    <col min="13335" max="13335" width="10.7109375" customWidth="1"/>
    <col min="13569" max="13569" width="51.140625" customWidth="1"/>
    <col min="13570" max="13589" width="10.7109375" customWidth="1"/>
    <col min="13590" max="13590" width="12" customWidth="1"/>
    <col min="13591" max="13591" width="10.7109375" customWidth="1"/>
    <col min="13825" max="13825" width="51.140625" customWidth="1"/>
    <col min="13826" max="13845" width="10.7109375" customWidth="1"/>
    <col min="13846" max="13846" width="12" customWidth="1"/>
    <col min="13847" max="13847" width="10.7109375" customWidth="1"/>
    <col min="14081" max="14081" width="51.140625" customWidth="1"/>
    <col min="14082" max="14101" width="10.7109375" customWidth="1"/>
    <col min="14102" max="14102" width="12" customWidth="1"/>
    <col min="14103" max="14103" width="10.7109375" customWidth="1"/>
    <col min="14337" max="14337" width="51.140625" customWidth="1"/>
    <col min="14338" max="14357" width="10.7109375" customWidth="1"/>
    <col min="14358" max="14358" width="12" customWidth="1"/>
    <col min="14359" max="14359" width="10.7109375" customWidth="1"/>
    <col min="14593" max="14593" width="51.140625" customWidth="1"/>
    <col min="14594" max="14613" width="10.7109375" customWidth="1"/>
    <col min="14614" max="14614" width="12" customWidth="1"/>
    <col min="14615" max="14615" width="10.7109375" customWidth="1"/>
    <col min="14849" max="14849" width="51.140625" customWidth="1"/>
    <col min="14850" max="14869" width="10.7109375" customWidth="1"/>
    <col min="14870" max="14870" width="12" customWidth="1"/>
    <col min="14871" max="14871" width="10.7109375" customWidth="1"/>
    <col min="15105" max="15105" width="51.140625" customWidth="1"/>
    <col min="15106" max="15125" width="10.7109375" customWidth="1"/>
    <col min="15126" max="15126" width="12" customWidth="1"/>
    <col min="15127" max="15127" width="10.7109375" customWidth="1"/>
    <col min="15361" max="15361" width="51.140625" customWidth="1"/>
    <col min="15362" max="15381" width="10.7109375" customWidth="1"/>
    <col min="15382" max="15382" width="12" customWidth="1"/>
    <col min="15383" max="15383" width="10.7109375" customWidth="1"/>
    <col min="15617" max="15617" width="51.140625" customWidth="1"/>
    <col min="15618" max="15637" width="10.7109375" customWidth="1"/>
    <col min="15638" max="15638" width="12" customWidth="1"/>
    <col min="15639" max="15639" width="10.7109375" customWidth="1"/>
    <col min="15873" max="15873" width="51.140625" customWidth="1"/>
    <col min="15874" max="15893" width="10.7109375" customWidth="1"/>
    <col min="15894" max="15894" width="12" customWidth="1"/>
    <col min="15895" max="15895" width="10.7109375" customWidth="1"/>
    <col min="16129" max="16129" width="51.140625" customWidth="1"/>
    <col min="16130" max="16149" width="10.7109375" customWidth="1"/>
    <col min="16150" max="16150" width="12" customWidth="1"/>
    <col min="16151" max="16151" width="10.7109375" customWidth="1"/>
  </cols>
  <sheetData>
    <row r="1" spans="1:23" s="1" customFormat="1" ht="30" customHeight="1" x14ac:dyDescent="0.25">
      <c r="A1" s="191" t="s">
        <v>285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pans="1:23" s="1" customFormat="1" ht="15" customHeight="1" x14ac:dyDescent="0.25">
      <c r="A2" s="192" t="s">
        <v>277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</row>
    <row r="3" spans="1:23" s="1" customFormat="1" ht="15" customHeight="1" x14ac:dyDescent="0.25">
      <c r="A3" s="192" t="s">
        <v>77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</row>
    <row r="4" spans="1:23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3" ht="15" customHeight="1" x14ac:dyDescent="0.2">
      <c r="A5" s="3"/>
      <c r="B5" s="4"/>
      <c r="C5" s="4"/>
      <c r="D5" s="4"/>
      <c r="E5" s="10"/>
      <c r="F5" s="10"/>
      <c r="G5" s="10"/>
      <c r="H5" s="10"/>
      <c r="I5" s="10"/>
      <c r="J5" s="4"/>
      <c r="K5" s="4"/>
      <c r="L5" s="4"/>
      <c r="M5" s="25"/>
      <c r="N5" s="25"/>
      <c r="O5" s="4"/>
      <c r="P5" s="4"/>
      <c r="Q5" s="4"/>
      <c r="R5" s="4"/>
      <c r="S5" s="4"/>
      <c r="T5" s="4"/>
      <c r="U5" s="4"/>
      <c r="V5" s="4"/>
      <c r="W5" s="3"/>
    </row>
    <row r="6" spans="1:23" ht="30" customHeight="1" x14ac:dyDescent="0.2">
      <c r="A6" s="5" t="s">
        <v>41</v>
      </c>
      <c r="B6" s="6" t="s">
        <v>307</v>
      </c>
      <c r="C6" s="6" t="s">
        <v>308</v>
      </c>
      <c r="D6" s="6" t="s">
        <v>309</v>
      </c>
      <c r="E6" s="6" t="s">
        <v>310</v>
      </c>
      <c r="F6" s="6" t="s">
        <v>311</v>
      </c>
      <c r="G6" s="6" t="s">
        <v>312</v>
      </c>
      <c r="H6" s="6" t="s">
        <v>314</v>
      </c>
      <c r="I6" s="6" t="s">
        <v>313</v>
      </c>
      <c r="J6" s="6" t="s">
        <v>315</v>
      </c>
      <c r="K6" s="6" t="s">
        <v>316</v>
      </c>
      <c r="L6" s="6" t="s">
        <v>317</v>
      </c>
      <c r="M6" s="6" t="s">
        <v>318</v>
      </c>
      <c r="N6" s="6" t="s">
        <v>319</v>
      </c>
      <c r="O6" s="6" t="s">
        <v>320</v>
      </c>
      <c r="P6" s="6" t="s">
        <v>321</v>
      </c>
      <c r="Q6" s="6" t="s">
        <v>322</v>
      </c>
      <c r="R6" s="6" t="s">
        <v>324</v>
      </c>
      <c r="S6" s="6" t="s">
        <v>325</v>
      </c>
      <c r="T6" s="6" t="s">
        <v>326</v>
      </c>
      <c r="U6" s="6" t="s">
        <v>323</v>
      </c>
      <c r="V6" s="7" t="s">
        <v>17</v>
      </c>
      <c r="W6" s="6" t="s">
        <v>18</v>
      </c>
    </row>
    <row r="7" spans="1:23" ht="15" customHeight="1" x14ac:dyDescent="0.2">
      <c r="A7" s="9" t="s">
        <v>19</v>
      </c>
      <c r="B7" s="10">
        <v>673.5691599999999</v>
      </c>
      <c r="C7" s="10">
        <v>8856.0086299999984</v>
      </c>
      <c r="D7" s="10">
        <v>4198.1286800000007</v>
      </c>
      <c r="E7" s="10">
        <v>16768.042369999996</v>
      </c>
      <c r="F7" s="10">
        <v>15142.787900000003</v>
      </c>
      <c r="G7" s="10">
        <v>137357.45467000001</v>
      </c>
      <c r="H7" s="10">
        <v>7047.6709099999998</v>
      </c>
      <c r="I7" s="10">
        <v>47520.689119999974</v>
      </c>
      <c r="J7" s="10">
        <v>30609.969419999994</v>
      </c>
      <c r="K7" s="10">
        <v>0</v>
      </c>
      <c r="L7" s="10">
        <v>17684.561349999996</v>
      </c>
      <c r="M7" s="10">
        <v>13030.33426</v>
      </c>
      <c r="N7" s="10">
        <v>2915.0681800000002</v>
      </c>
      <c r="O7" s="10">
        <v>19021.24411</v>
      </c>
      <c r="P7" s="10">
        <v>0</v>
      </c>
      <c r="Q7" s="10">
        <v>21382.945640000009</v>
      </c>
      <c r="R7" s="10">
        <v>404.89157999999998</v>
      </c>
      <c r="S7" s="10">
        <v>305.77909000000005</v>
      </c>
      <c r="T7" s="10">
        <v>4716.5428300000003</v>
      </c>
      <c r="U7" s="10">
        <v>398.59922999999998</v>
      </c>
      <c r="V7" s="10">
        <v>683434.76016000006</v>
      </c>
      <c r="W7" s="242">
        <f>V7/$V$25</f>
        <v>9.5476406442568038E-2</v>
      </c>
    </row>
    <row r="8" spans="1:23" ht="15" customHeight="1" x14ac:dyDescent="0.2">
      <c r="A8" s="9" t="s">
        <v>20</v>
      </c>
      <c r="B8" s="10">
        <v>0</v>
      </c>
      <c r="C8" s="10">
        <v>104.75981</v>
      </c>
      <c r="D8" s="10">
        <v>0</v>
      </c>
      <c r="E8" s="10">
        <v>1433.5968300000002</v>
      </c>
      <c r="F8" s="10">
        <v>0</v>
      </c>
      <c r="G8" s="10">
        <v>5530.1370299999999</v>
      </c>
      <c r="H8" s="10">
        <v>248.72015000000002</v>
      </c>
      <c r="I8" s="10">
        <v>314.11530999999997</v>
      </c>
      <c r="J8" s="10">
        <v>0</v>
      </c>
      <c r="K8" s="10">
        <v>0</v>
      </c>
      <c r="L8" s="10">
        <v>0</v>
      </c>
      <c r="M8" s="10">
        <v>0</v>
      </c>
      <c r="N8" s="10">
        <v>53.282199999999996</v>
      </c>
      <c r="O8" s="10">
        <v>0</v>
      </c>
      <c r="P8" s="10">
        <v>0</v>
      </c>
      <c r="Q8" s="10">
        <v>46.53322</v>
      </c>
      <c r="R8" s="10">
        <v>114.89552999999999</v>
      </c>
      <c r="S8" s="10">
        <v>748.24997999999994</v>
      </c>
      <c r="T8" s="10">
        <v>0</v>
      </c>
      <c r="U8" s="10">
        <v>0</v>
      </c>
      <c r="V8" s="10">
        <v>18441.453599999997</v>
      </c>
      <c r="W8" s="242">
        <f t="shared" ref="W8:W24" si="0">V8/$V$25</f>
        <v>2.5762864606025501E-3</v>
      </c>
    </row>
    <row r="9" spans="1:23" ht="15" customHeight="1" x14ac:dyDescent="0.2">
      <c r="A9" s="9" t="s">
        <v>21</v>
      </c>
      <c r="B9" s="10">
        <v>132.82323000000002</v>
      </c>
      <c r="C9" s="10">
        <v>0</v>
      </c>
      <c r="D9" s="10">
        <v>10.75295</v>
      </c>
      <c r="E9" s="10">
        <v>1151.2472499999999</v>
      </c>
      <c r="F9" s="10">
        <v>349.17205999999999</v>
      </c>
      <c r="G9" s="10">
        <v>91.337580000000003</v>
      </c>
      <c r="H9" s="10">
        <v>0</v>
      </c>
      <c r="I9" s="10">
        <v>62.967239999999997</v>
      </c>
      <c r="J9" s="10">
        <v>255.90522999999999</v>
      </c>
      <c r="K9" s="10">
        <v>0</v>
      </c>
      <c r="L9" s="10">
        <v>0</v>
      </c>
      <c r="M9" s="10">
        <v>1064.4350200000001</v>
      </c>
      <c r="N9" s="10">
        <v>593.24341999999979</v>
      </c>
      <c r="O9" s="10">
        <v>0</v>
      </c>
      <c r="P9" s="10">
        <v>0</v>
      </c>
      <c r="Q9" s="10">
        <v>0</v>
      </c>
      <c r="R9" s="10">
        <v>85.874339999999989</v>
      </c>
      <c r="S9" s="10">
        <v>0</v>
      </c>
      <c r="T9" s="10">
        <v>0</v>
      </c>
      <c r="U9" s="10">
        <v>0</v>
      </c>
      <c r="V9" s="10">
        <v>10479.96588</v>
      </c>
      <c r="W9" s="242">
        <f t="shared" si="0"/>
        <v>1.464059980836906E-3</v>
      </c>
    </row>
    <row r="10" spans="1:23" ht="15" customHeight="1" x14ac:dyDescent="0.2">
      <c r="A10" s="9" t="s">
        <v>22</v>
      </c>
      <c r="B10" s="10">
        <v>313.47485999999998</v>
      </c>
      <c r="C10" s="10">
        <v>2350.49307</v>
      </c>
      <c r="D10" s="10">
        <v>309.78953999999999</v>
      </c>
      <c r="E10" s="10">
        <v>1938.6485700000001</v>
      </c>
      <c r="F10" s="10">
        <v>18.973299999999998</v>
      </c>
      <c r="G10" s="10">
        <v>3255.90128</v>
      </c>
      <c r="H10" s="10">
        <v>325.97217999999998</v>
      </c>
      <c r="I10" s="10">
        <v>814.64116999999999</v>
      </c>
      <c r="J10" s="10">
        <v>108.75816</v>
      </c>
      <c r="K10" s="10">
        <v>10787.92974</v>
      </c>
      <c r="L10" s="10">
        <v>339.47203999999999</v>
      </c>
      <c r="M10" s="10">
        <v>2.6803699999999999</v>
      </c>
      <c r="N10" s="10">
        <v>144.78129999999999</v>
      </c>
      <c r="O10" s="10">
        <v>8.462530000000001</v>
      </c>
      <c r="P10" s="10">
        <v>0</v>
      </c>
      <c r="Q10" s="10">
        <v>65.524830000000009</v>
      </c>
      <c r="R10" s="10">
        <v>45796.168229999988</v>
      </c>
      <c r="S10" s="10">
        <v>701.23497999999984</v>
      </c>
      <c r="T10" s="10">
        <v>333.01403999999997</v>
      </c>
      <c r="U10" s="10">
        <v>85.435659999999999</v>
      </c>
      <c r="V10" s="10">
        <v>201113.20431999999</v>
      </c>
      <c r="W10" s="242">
        <f t="shared" si="0"/>
        <v>2.8095682508346865E-2</v>
      </c>
    </row>
    <row r="11" spans="1:23" ht="15" customHeight="1" x14ac:dyDescent="0.2">
      <c r="A11" s="9" t="s">
        <v>23</v>
      </c>
      <c r="B11" s="10">
        <v>10661.918329999995</v>
      </c>
      <c r="C11" s="10">
        <v>8650.620240000002</v>
      </c>
      <c r="D11" s="10">
        <v>9067.8838200000027</v>
      </c>
      <c r="E11" s="10">
        <v>15237.867840000006</v>
      </c>
      <c r="F11" s="10">
        <v>10550.834260000001</v>
      </c>
      <c r="G11" s="10">
        <v>14452.47366</v>
      </c>
      <c r="H11" s="10">
        <v>8822.7728099999949</v>
      </c>
      <c r="I11" s="10">
        <v>12894.658550000002</v>
      </c>
      <c r="J11" s="10">
        <v>6582.3549699999994</v>
      </c>
      <c r="K11" s="10">
        <v>6345.2844699999996</v>
      </c>
      <c r="L11" s="10">
        <v>5862.9360800000013</v>
      </c>
      <c r="M11" s="10">
        <v>5787.5315999999975</v>
      </c>
      <c r="N11" s="10">
        <v>989.99407000000008</v>
      </c>
      <c r="O11" s="10">
        <v>3750.3011700000006</v>
      </c>
      <c r="P11" s="10">
        <v>1100.9881200000002</v>
      </c>
      <c r="Q11" s="10">
        <v>11847.383240000001</v>
      </c>
      <c r="R11" s="10">
        <v>6083.5829600000006</v>
      </c>
      <c r="S11" s="10">
        <v>8688.8620699999992</v>
      </c>
      <c r="T11" s="10">
        <v>713.66175999999996</v>
      </c>
      <c r="U11" s="10">
        <v>5916.945389999998</v>
      </c>
      <c r="V11" s="10">
        <v>529402.01453000004</v>
      </c>
      <c r="W11" s="242">
        <f t="shared" si="0"/>
        <v>7.3957903310254994E-2</v>
      </c>
    </row>
    <row r="12" spans="1:23" ht="15" customHeight="1" x14ac:dyDescent="0.2">
      <c r="A12" s="9" t="s">
        <v>24</v>
      </c>
      <c r="B12" s="10">
        <v>7536.6582099999996</v>
      </c>
      <c r="C12" s="10">
        <v>3386.5225800000003</v>
      </c>
      <c r="D12" s="10">
        <v>439.79025999999999</v>
      </c>
      <c r="E12" s="10">
        <v>3185.2964200000001</v>
      </c>
      <c r="F12" s="10">
        <v>0</v>
      </c>
      <c r="G12" s="10">
        <v>112.95639</v>
      </c>
      <c r="H12" s="10">
        <v>0</v>
      </c>
      <c r="I12" s="10">
        <v>564.40867000000003</v>
      </c>
      <c r="J12" s="10">
        <v>391.94123999999999</v>
      </c>
      <c r="K12" s="10">
        <v>680.62843999999996</v>
      </c>
      <c r="L12" s="10">
        <v>8.4372600000000002</v>
      </c>
      <c r="M12" s="10">
        <v>1287.3911000000001</v>
      </c>
      <c r="N12" s="10">
        <v>176.28296</v>
      </c>
      <c r="O12" s="10">
        <v>33.566240000000001</v>
      </c>
      <c r="P12" s="10">
        <v>0</v>
      </c>
      <c r="Q12" s="10">
        <v>689.77480000000003</v>
      </c>
      <c r="R12" s="10">
        <v>3137.4876100000001</v>
      </c>
      <c r="S12" s="10">
        <v>1725.3300099999999</v>
      </c>
      <c r="T12" s="10">
        <v>0</v>
      </c>
      <c r="U12" s="10">
        <v>75.974050000000005</v>
      </c>
      <c r="V12" s="10">
        <v>40377.904139999991</v>
      </c>
      <c r="W12" s="242">
        <f t="shared" si="0"/>
        <v>5.6408269109214718E-3</v>
      </c>
    </row>
    <row r="13" spans="1:23" ht="15" customHeight="1" x14ac:dyDescent="0.2">
      <c r="A13" s="9" t="s">
        <v>25</v>
      </c>
      <c r="B13" s="10">
        <v>5233.3521699999992</v>
      </c>
      <c r="C13" s="10">
        <v>9042.7400199999975</v>
      </c>
      <c r="D13" s="10">
        <v>6426.9523599999993</v>
      </c>
      <c r="E13" s="10">
        <v>6234.6688599999989</v>
      </c>
      <c r="F13" s="10">
        <v>4892.3990000000003</v>
      </c>
      <c r="G13" s="10">
        <v>14358.411999999991</v>
      </c>
      <c r="H13" s="10">
        <v>1200.3770799999998</v>
      </c>
      <c r="I13" s="10">
        <v>8377.4841000000033</v>
      </c>
      <c r="J13" s="10">
        <v>3158.64842</v>
      </c>
      <c r="K13" s="10">
        <v>4557.3852900000011</v>
      </c>
      <c r="L13" s="10">
        <v>5168.7483400000001</v>
      </c>
      <c r="M13" s="10">
        <v>1803.7998400000001</v>
      </c>
      <c r="N13" s="10">
        <v>1344.1967</v>
      </c>
      <c r="O13" s="10">
        <v>896.42888999999991</v>
      </c>
      <c r="P13" s="10">
        <v>2.1060700000000003</v>
      </c>
      <c r="Q13" s="10">
        <v>3087.6924399999998</v>
      </c>
      <c r="R13" s="10">
        <v>3660.8962799999999</v>
      </c>
      <c r="S13" s="10">
        <v>990.2383500000002</v>
      </c>
      <c r="T13" s="10">
        <v>372.81185999999997</v>
      </c>
      <c r="U13" s="10">
        <v>1148.1566399999999</v>
      </c>
      <c r="V13" s="10">
        <v>260769.62111999991</v>
      </c>
      <c r="W13" s="242">
        <f t="shared" si="0"/>
        <v>3.6429733729227975E-2</v>
      </c>
    </row>
    <row r="14" spans="1:23" ht="15" customHeight="1" x14ac:dyDescent="0.2">
      <c r="A14" s="9" t="s">
        <v>26</v>
      </c>
      <c r="B14" s="10">
        <v>10788.606030000006</v>
      </c>
      <c r="C14" s="10">
        <v>40974.501219999998</v>
      </c>
      <c r="D14" s="10">
        <v>11133.888460000006</v>
      </c>
      <c r="E14" s="10">
        <v>63350.400470000037</v>
      </c>
      <c r="F14" s="10">
        <v>21673.464680000012</v>
      </c>
      <c r="G14" s="10">
        <v>34444.959659999993</v>
      </c>
      <c r="H14" s="10">
        <v>31965.908740000024</v>
      </c>
      <c r="I14" s="10">
        <v>56116.666979999944</v>
      </c>
      <c r="J14" s="10">
        <v>26639.071230000001</v>
      </c>
      <c r="K14" s="10">
        <v>17081.061170000004</v>
      </c>
      <c r="L14" s="10">
        <v>20706.989310000001</v>
      </c>
      <c r="M14" s="10">
        <v>11974.142849999993</v>
      </c>
      <c r="N14" s="10">
        <v>4371.7664599999998</v>
      </c>
      <c r="O14" s="10">
        <v>4923.1925500000007</v>
      </c>
      <c r="P14" s="10">
        <v>7706.1870300000028</v>
      </c>
      <c r="Q14" s="10">
        <v>26113.55601</v>
      </c>
      <c r="R14" s="10">
        <v>16910.918689999995</v>
      </c>
      <c r="S14" s="10">
        <v>16332.823309999992</v>
      </c>
      <c r="T14" s="10">
        <v>1508.6269</v>
      </c>
      <c r="U14" s="10">
        <v>10036.996079999999</v>
      </c>
      <c r="V14" s="10">
        <v>1568699.6340699994</v>
      </c>
      <c r="W14" s="242">
        <f t="shared" si="0"/>
        <v>0.21914864823924265</v>
      </c>
    </row>
    <row r="15" spans="1:23" ht="15" customHeight="1" x14ac:dyDescent="0.2">
      <c r="A15" s="9" t="s">
        <v>27</v>
      </c>
      <c r="B15" s="10">
        <v>4248.305949999999</v>
      </c>
      <c r="C15" s="10">
        <v>13435.795789999995</v>
      </c>
      <c r="D15" s="10">
        <v>3240.2733600000001</v>
      </c>
      <c r="E15" s="10">
        <v>11033.954930000004</v>
      </c>
      <c r="F15" s="10">
        <v>4631.8819100000001</v>
      </c>
      <c r="G15" s="10">
        <v>6542.79558</v>
      </c>
      <c r="H15" s="10">
        <v>9105.4724599999972</v>
      </c>
      <c r="I15" s="10">
        <v>18580.846480000004</v>
      </c>
      <c r="J15" s="10">
        <v>7837.5038999999979</v>
      </c>
      <c r="K15" s="10">
        <v>5166.4689100000014</v>
      </c>
      <c r="L15" s="10">
        <v>6560.5779099999982</v>
      </c>
      <c r="M15" s="10">
        <v>4290.2069700000011</v>
      </c>
      <c r="N15" s="10">
        <v>1083.0189499999999</v>
      </c>
      <c r="O15" s="10">
        <v>1757.5693799999999</v>
      </c>
      <c r="P15" s="10">
        <v>1745.2445099999998</v>
      </c>
      <c r="Q15" s="10">
        <v>9774.1899200000025</v>
      </c>
      <c r="R15" s="10">
        <v>5437.4574899999998</v>
      </c>
      <c r="S15" s="10">
        <v>2703.3828800000001</v>
      </c>
      <c r="T15" s="10">
        <v>633.9851000000001</v>
      </c>
      <c r="U15" s="10">
        <v>4555.4169699999993</v>
      </c>
      <c r="V15" s="10">
        <v>434446.11439000024</v>
      </c>
      <c r="W15" s="242">
        <f t="shared" si="0"/>
        <v>6.0692484803060456E-2</v>
      </c>
    </row>
    <row r="16" spans="1:23" ht="15" customHeight="1" x14ac:dyDescent="0.2">
      <c r="A16" s="9" t="s">
        <v>28</v>
      </c>
      <c r="B16" s="10">
        <v>14939.797859999997</v>
      </c>
      <c r="C16" s="10">
        <v>34763.854669999986</v>
      </c>
      <c r="D16" s="10">
        <v>13952.918830000001</v>
      </c>
      <c r="E16" s="10">
        <v>14788.415199999998</v>
      </c>
      <c r="F16" s="10">
        <v>23341.086240000001</v>
      </c>
      <c r="G16" s="10">
        <v>57124.431070000035</v>
      </c>
      <c r="H16" s="10">
        <v>14293.798200000003</v>
      </c>
      <c r="I16" s="10">
        <v>70127.44107000003</v>
      </c>
      <c r="J16" s="10">
        <v>5782.6444500000007</v>
      </c>
      <c r="K16" s="10">
        <v>21623.411310000003</v>
      </c>
      <c r="L16" s="10">
        <v>5110.0081499999997</v>
      </c>
      <c r="M16" s="10">
        <v>3390.3955199999996</v>
      </c>
      <c r="N16" s="10">
        <v>2808.64381</v>
      </c>
      <c r="O16" s="10">
        <v>3187.1186800000005</v>
      </c>
      <c r="P16" s="10">
        <v>5682.6351899999991</v>
      </c>
      <c r="Q16" s="10">
        <v>18931.376980000008</v>
      </c>
      <c r="R16" s="10">
        <v>19393.925699999996</v>
      </c>
      <c r="S16" s="10">
        <v>7850.1307099999967</v>
      </c>
      <c r="T16" s="10">
        <v>4092.2636199999997</v>
      </c>
      <c r="U16" s="10">
        <v>2672.5995900000003</v>
      </c>
      <c r="V16" s="10">
        <v>1033359.2385400004</v>
      </c>
      <c r="W16" s="242">
        <f t="shared" si="0"/>
        <v>0.14436114814664958</v>
      </c>
    </row>
    <row r="17" spans="1:23" ht="15" customHeight="1" x14ac:dyDescent="0.2">
      <c r="A17" s="9" t="s">
        <v>29</v>
      </c>
      <c r="B17" s="10">
        <v>4194.8547500000013</v>
      </c>
      <c r="C17" s="10">
        <v>3690.3109399999998</v>
      </c>
      <c r="D17" s="10">
        <v>2122.8020400000005</v>
      </c>
      <c r="E17" s="10">
        <v>12187.200670000004</v>
      </c>
      <c r="F17" s="10">
        <v>298.61630000000002</v>
      </c>
      <c r="G17" s="10">
        <v>545.02505999999994</v>
      </c>
      <c r="H17" s="10">
        <v>340.4044199999999</v>
      </c>
      <c r="I17" s="10">
        <v>6839.0972599999986</v>
      </c>
      <c r="J17" s="10">
        <v>3763.3569500000003</v>
      </c>
      <c r="K17" s="10">
        <v>319.1404</v>
      </c>
      <c r="L17" s="10">
        <v>235.87553999999997</v>
      </c>
      <c r="M17" s="10">
        <v>1249.3137799999997</v>
      </c>
      <c r="N17" s="10">
        <v>164.85603</v>
      </c>
      <c r="O17" s="10">
        <v>133.79258999999999</v>
      </c>
      <c r="P17" s="10">
        <v>57.59653999999999</v>
      </c>
      <c r="Q17" s="10">
        <v>320.26643999999999</v>
      </c>
      <c r="R17" s="10">
        <v>1993.1527200000003</v>
      </c>
      <c r="S17" s="10">
        <v>647.18341999999996</v>
      </c>
      <c r="T17" s="10">
        <v>0</v>
      </c>
      <c r="U17" s="10">
        <v>31.450680000000002</v>
      </c>
      <c r="V17" s="10">
        <v>110627.37237000004</v>
      </c>
      <c r="W17" s="242">
        <f t="shared" si="0"/>
        <v>1.5454736258364568E-2</v>
      </c>
    </row>
    <row r="18" spans="1:23" ht="15" customHeight="1" x14ac:dyDescent="0.2">
      <c r="A18" s="9" t="s">
        <v>30</v>
      </c>
      <c r="B18" s="10">
        <v>8615.1372600000013</v>
      </c>
      <c r="C18" s="10">
        <v>23849.109159999985</v>
      </c>
      <c r="D18" s="10">
        <v>3960.2369999999996</v>
      </c>
      <c r="E18" s="10">
        <v>22103.263149999995</v>
      </c>
      <c r="F18" s="10">
        <v>8581.7285200000006</v>
      </c>
      <c r="G18" s="10">
        <v>11508.888230000002</v>
      </c>
      <c r="H18" s="10">
        <v>12546.056640000003</v>
      </c>
      <c r="I18" s="10">
        <v>16781.921720000002</v>
      </c>
      <c r="J18" s="10">
        <v>4248.9714799999992</v>
      </c>
      <c r="K18" s="10">
        <v>6374.7867499999984</v>
      </c>
      <c r="L18" s="10">
        <v>3447.6548799999996</v>
      </c>
      <c r="M18" s="10">
        <v>4564.962050000001</v>
      </c>
      <c r="N18" s="10">
        <v>1895.9319500000008</v>
      </c>
      <c r="O18" s="10">
        <v>1523.05322</v>
      </c>
      <c r="P18" s="10">
        <v>4729.2521799999986</v>
      </c>
      <c r="Q18" s="10">
        <v>8232.5544099999988</v>
      </c>
      <c r="R18" s="10">
        <v>11231.559530000002</v>
      </c>
      <c r="S18" s="10">
        <v>5183.6950500000012</v>
      </c>
      <c r="T18" s="10">
        <v>19.988289999999999</v>
      </c>
      <c r="U18" s="10">
        <v>1558.66958</v>
      </c>
      <c r="V18" s="10">
        <v>716063.31262999959</v>
      </c>
      <c r="W18" s="242">
        <f t="shared" si="0"/>
        <v>0.10003464245697417</v>
      </c>
    </row>
    <row r="19" spans="1:23" ht="15" customHeight="1" x14ac:dyDescent="0.2">
      <c r="A19" s="9" t="s">
        <v>31</v>
      </c>
      <c r="B19" s="10">
        <v>14916.94958</v>
      </c>
      <c r="C19" s="10">
        <v>11269.914870000001</v>
      </c>
      <c r="D19" s="10">
        <v>8870.9694299999974</v>
      </c>
      <c r="E19" s="10">
        <v>1741.9038</v>
      </c>
      <c r="F19" s="10">
        <v>944.70189999999991</v>
      </c>
      <c r="G19" s="10">
        <v>1223.4203300000001</v>
      </c>
      <c r="H19" s="10">
        <v>1004.1521499999999</v>
      </c>
      <c r="I19" s="10">
        <v>809.87801999999999</v>
      </c>
      <c r="J19" s="10">
        <v>14812.067500000001</v>
      </c>
      <c r="K19" s="10">
        <v>2832.7282300000002</v>
      </c>
      <c r="L19" s="10">
        <v>724.45719999999994</v>
      </c>
      <c r="M19" s="10">
        <v>4824.0639499999997</v>
      </c>
      <c r="N19" s="10">
        <v>1848.7979399999999</v>
      </c>
      <c r="O19" s="10">
        <v>0</v>
      </c>
      <c r="P19" s="10">
        <v>0</v>
      </c>
      <c r="Q19" s="10">
        <v>1870.0635100000002</v>
      </c>
      <c r="R19" s="10">
        <v>13426.046749999996</v>
      </c>
      <c r="S19" s="10">
        <v>1335.45073</v>
      </c>
      <c r="T19" s="10">
        <v>0</v>
      </c>
      <c r="U19" s="10">
        <v>45.761389999999999</v>
      </c>
      <c r="V19" s="10">
        <v>260062.04086000001</v>
      </c>
      <c r="W19" s="242">
        <f t="shared" si="0"/>
        <v>3.6330884176304049E-2</v>
      </c>
    </row>
    <row r="20" spans="1:23" ht="15" customHeight="1" x14ac:dyDescent="0.2">
      <c r="A20" s="9" t="s">
        <v>32</v>
      </c>
      <c r="B20" s="10">
        <v>10510.755450000002</v>
      </c>
      <c r="C20" s="10">
        <v>20462.84359</v>
      </c>
      <c r="D20" s="10">
        <v>15889.640710000001</v>
      </c>
      <c r="E20" s="10">
        <v>8737.6587599999984</v>
      </c>
      <c r="F20" s="10">
        <v>5095.7741299999998</v>
      </c>
      <c r="G20" s="10">
        <v>7170.4487099999997</v>
      </c>
      <c r="H20" s="10">
        <v>414.80332999999996</v>
      </c>
      <c r="I20" s="10">
        <v>4740.4093600000006</v>
      </c>
      <c r="J20" s="10">
        <v>115489.85941</v>
      </c>
      <c r="K20" s="10">
        <v>2502.8624299999997</v>
      </c>
      <c r="L20" s="10">
        <v>5159.2811700000002</v>
      </c>
      <c r="M20" s="10">
        <v>2895.33295</v>
      </c>
      <c r="N20" s="10">
        <v>1170.4331700000002</v>
      </c>
      <c r="O20" s="10">
        <v>0</v>
      </c>
      <c r="P20" s="10">
        <v>51.913629999999998</v>
      </c>
      <c r="Q20" s="10">
        <v>1462.2882699999998</v>
      </c>
      <c r="R20" s="10">
        <v>12178.042200000002</v>
      </c>
      <c r="S20" s="10">
        <v>5906.5770400000001</v>
      </c>
      <c r="T20" s="10">
        <v>0</v>
      </c>
      <c r="U20" s="10">
        <v>244.67671000000001</v>
      </c>
      <c r="V20" s="10">
        <v>641898.11574999976</v>
      </c>
      <c r="W20" s="242">
        <f t="shared" si="0"/>
        <v>8.9673702548752079E-2</v>
      </c>
    </row>
    <row r="21" spans="1:23" ht="15" customHeight="1" x14ac:dyDescent="0.2">
      <c r="A21" s="9" t="s">
        <v>33</v>
      </c>
      <c r="B21" s="10">
        <v>13164.989460000003</v>
      </c>
      <c r="C21" s="10">
        <v>15974.282709999999</v>
      </c>
      <c r="D21" s="10">
        <v>17949.840430000011</v>
      </c>
      <c r="E21" s="10">
        <v>16639.766279999996</v>
      </c>
      <c r="F21" s="10">
        <v>4190.2249900000006</v>
      </c>
      <c r="G21" s="10">
        <v>5646.4010599999992</v>
      </c>
      <c r="H21" s="10">
        <v>3943.3721999999989</v>
      </c>
      <c r="I21" s="10">
        <v>12759.963750000003</v>
      </c>
      <c r="J21" s="10">
        <v>27012.710989999992</v>
      </c>
      <c r="K21" s="10">
        <v>3289.1098800000004</v>
      </c>
      <c r="L21" s="10">
        <v>4710.1252100000002</v>
      </c>
      <c r="M21" s="10">
        <v>1456.6201900000001</v>
      </c>
      <c r="N21" s="10">
        <v>2331.1760900000004</v>
      </c>
      <c r="O21" s="10">
        <v>649.25400000000002</v>
      </c>
      <c r="P21" s="10">
        <v>652.91093000000001</v>
      </c>
      <c r="Q21" s="10">
        <v>5319.94146</v>
      </c>
      <c r="R21" s="10">
        <v>16226.370339999994</v>
      </c>
      <c r="S21" s="10">
        <v>22990.935600000008</v>
      </c>
      <c r="T21" s="10">
        <v>15167.683729999999</v>
      </c>
      <c r="U21" s="10">
        <v>1006.8368300000002</v>
      </c>
      <c r="V21" s="10">
        <v>525462.02961999993</v>
      </c>
      <c r="W21" s="242">
        <f t="shared" si="0"/>
        <v>7.3407484129707767E-2</v>
      </c>
    </row>
    <row r="22" spans="1:23" ht="15" customHeight="1" x14ac:dyDescent="0.2">
      <c r="A22" s="9" t="s">
        <v>34</v>
      </c>
      <c r="B22" s="10">
        <v>613.31742000000008</v>
      </c>
      <c r="C22" s="10">
        <v>45.510729999999995</v>
      </c>
      <c r="D22" s="10">
        <v>563.13311999999996</v>
      </c>
      <c r="E22" s="10">
        <v>365.03483</v>
      </c>
      <c r="F22" s="10">
        <v>23.211969999999997</v>
      </c>
      <c r="G22" s="10">
        <v>418.60722999999996</v>
      </c>
      <c r="H22" s="10">
        <v>174.0685</v>
      </c>
      <c r="I22" s="10">
        <v>342.57697999999999</v>
      </c>
      <c r="J22" s="10">
        <v>20.79748</v>
      </c>
      <c r="K22" s="10">
        <v>14.88307</v>
      </c>
      <c r="L22" s="10">
        <v>569.88481000000002</v>
      </c>
      <c r="M22" s="10">
        <v>35.07103</v>
      </c>
      <c r="N22" s="10">
        <v>105.90260000000001</v>
      </c>
      <c r="O22" s="10">
        <v>0</v>
      </c>
      <c r="P22" s="10">
        <v>0</v>
      </c>
      <c r="Q22" s="10">
        <v>36.60819</v>
      </c>
      <c r="R22" s="10">
        <v>0</v>
      </c>
      <c r="S22" s="10">
        <v>0</v>
      </c>
      <c r="T22" s="10">
        <v>0</v>
      </c>
      <c r="U22" s="10">
        <v>0</v>
      </c>
      <c r="V22" s="10">
        <v>7112.2392500000014</v>
      </c>
      <c r="W22" s="242">
        <f t="shared" si="0"/>
        <v>9.9358575965731032E-4</v>
      </c>
    </row>
    <row r="23" spans="1:23" ht="15" customHeight="1" x14ac:dyDescent="0.2">
      <c r="A23" s="9" t="s">
        <v>35</v>
      </c>
      <c r="B23" s="10">
        <v>71.621479999999991</v>
      </c>
      <c r="C23" s="10">
        <v>62.956690000000002</v>
      </c>
      <c r="D23" s="10">
        <v>0</v>
      </c>
      <c r="E23" s="10">
        <v>35.995939999999997</v>
      </c>
      <c r="F23" s="10">
        <v>0</v>
      </c>
      <c r="G23" s="10">
        <v>0</v>
      </c>
      <c r="H23" s="10">
        <v>0</v>
      </c>
      <c r="I23" s="10">
        <v>15.218489999999999</v>
      </c>
      <c r="J23" s="10">
        <v>51.717300000000002</v>
      </c>
      <c r="K23" s="10">
        <v>0</v>
      </c>
      <c r="L23" s="10">
        <v>0</v>
      </c>
      <c r="M23" s="10">
        <v>58.400870000000005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1606.7454499999997</v>
      </c>
      <c r="W23" s="242">
        <f t="shared" si="0"/>
        <v>2.2446368048068354E-4</v>
      </c>
    </row>
    <row r="24" spans="1:23" s="12" customFormat="1" ht="15" customHeight="1" x14ac:dyDescent="0.2">
      <c r="A24" s="9" t="s">
        <v>36</v>
      </c>
      <c r="B24" s="10">
        <v>3261.8606799999998</v>
      </c>
      <c r="C24" s="10">
        <v>6242.0216100000007</v>
      </c>
      <c r="D24" s="10">
        <v>1757.5252800000003</v>
      </c>
      <c r="E24" s="10">
        <v>693.91816000000017</v>
      </c>
      <c r="F24" s="10">
        <v>1248.16032</v>
      </c>
      <c r="G24" s="10">
        <v>1166.45325</v>
      </c>
      <c r="H24" s="10">
        <v>303.32830999999999</v>
      </c>
      <c r="I24" s="10">
        <v>1130.9458200000001</v>
      </c>
      <c r="J24" s="10">
        <v>10571.45415</v>
      </c>
      <c r="K24" s="10">
        <v>460.76818999999995</v>
      </c>
      <c r="L24" s="10">
        <v>578.62899000000004</v>
      </c>
      <c r="M24" s="10">
        <v>846.23348999999996</v>
      </c>
      <c r="N24" s="10">
        <v>444.95666000000006</v>
      </c>
      <c r="O24" s="10">
        <v>68.893960000000007</v>
      </c>
      <c r="P24" s="10">
        <v>2.98333</v>
      </c>
      <c r="Q24" s="10">
        <v>1966.77495</v>
      </c>
      <c r="R24" s="10">
        <v>1407.6462099999999</v>
      </c>
      <c r="S24" s="10">
        <v>619.72280999999998</v>
      </c>
      <c r="T24" s="10">
        <v>29.520970000000002</v>
      </c>
      <c r="U24" s="10">
        <v>516.51684</v>
      </c>
      <c r="V24" s="10">
        <v>114797.59941999997</v>
      </c>
      <c r="W24" s="242">
        <f t="shared" si="0"/>
        <v>1.6037320458047902E-2</v>
      </c>
    </row>
    <row r="25" spans="1:23" s="12" customFormat="1" ht="15" customHeight="1" x14ac:dyDescent="0.2">
      <c r="A25" s="13" t="s">
        <v>98</v>
      </c>
      <c r="B25" s="14">
        <v>109877.99188000003</v>
      </c>
      <c r="C25" s="14">
        <v>203162.24632999999</v>
      </c>
      <c r="D25" s="14">
        <v>99894.526270000017</v>
      </c>
      <c r="E25" s="14">
        <v>197626.88033000007</v>
      </c>
      <c r="F25" s="14">
        <v>100983.01748000001</v>
      </c>
      <c r="G25" s="14">
        <v>300950.10279000009</v>
      </c>
      <c r="H25" s="14">
        <v>91736.878080000024</v>
      </c>
      <c r="I25" s="14">
        <v>258793.93008999998</v>
      </c>
      <c r="J25" s="14">
        <v>257337.73228</v>
      </c>
      <c r="K25" s="14">
        <v>82036.448279999997</v>
      </c>
      <c r="L25" s="14">
        <v>76867.63824</v>
      </c>
      <c r="M25" s="14">
        <v>58560.915839999987</v>
      </c>
      <c r="N25" s="14">
        <v>22442.332490000001</v>
      </c>
      <c r="O25" s="14">
        <v>35952.877320000007</v>
      </c>
      <c r="P25" s="14">
        <v>21731.817529999997</v>
      </c>
      <c r="Q25" s="14">
        <v>111147.47431000001</v>
      </c>
      <c r="R25" s="14">
        <v>157488.91615999996</v>
      </c>
      <c r="S25" s="14">
        <v>76729.596030000001</v>
      </c>
      <c r="T25" s="14">
        <v>27588.099099999996</v>
      </c>
      <c r="U25" s="14">
        <v>28294.035640000002</v>
      </c>
      <c r="V25" s="14">
        <v>7158153.3660999993</v>
      </c>
      <c r="W25" s="290">
        <v>1</v>
      </c>
    </row>
    <row r="26" spans="1:23" ht="15" customHeight="1" x14ac:dyDescent="0.2">
      <c r="A26" s="16" t="s">
        <v>152</v>
      </c>
      <c r="B26" s="11">
        <v>1.5350047178419876E-2</v>
      </c>
      <c r="C26" s="11">
        <v>2.8381935387434925E-2</v>
      </c>
      <c r="D26" s="11">
        <v>1.3955348699720007E-2</v>
      </c>
      <c r="E26" s="11">
        <v>2.7608640136984629E-2</v>
      </c>
      <c r="F26" s="11">
        <v>1.4107411830297081E-2</v>
      </c>
      <c r="G26" s="11">
        <v>4.2042980556306203E-2</v>
      </c>
      <c r="H26" s="11">
        <v>1.2815718438564461E-2</v>
      </c>
      <c r="I26" s="11">
        <v>3.6153728043270404E-2</v>
      </c>
      <c r="J26" s="11">
        <v>3.5950295993756584E-2</v>
      </c>
      <c r="K26" s="11">
        <v>1.146056029876546E-2</v>
      </c>
      <c r="L26" s="11">
        <v>1.0738473221883489E-2</v>
      </c>
      <c r="M26" s="11">
        <v>8.1810088223781552E-3</v>
      </c>
      <c r="N26" s="11">
        <v>3.135212580982647E-3</v>
      </c>
      <c r="O26" s="11">
        <v>5.0226469706932718E-3</v>
      </c>
      <c r="P26" s="11">
        <v>3.0359530480191729E-3</v>
      </c>
      <c r="Q26" s="11">
        <v>1.5527394933500405E-2</v>
      </c>
      <c r="R26" s="11">
        <v>2.2001333040144847E-2</v>
      </c>
      <c r="S26" s="11">
        <v>1.0719188609925641E-2</v>
      </c>
      <c r="T26" s="11">
        <v>3.8540804714597659E-3</v>
      </c>
      <c r="U26" s="11">
        <v>3.9527003953277315E-3</v>
      </c>
      <c r="V26" s="11">
        <v>1</v>
      </c>
      <c r="W26" s="16"/>
    </row>
    <row r="27" spans="1:23" ht="15" customHeight="1" thickBot="1" x14ac:dyDescent="0.25">
      <c r="A27" s="17"/>
      <c r="B27" s="74"/>
      <c r="C27" s="74"/>
      <c r="D27" s="74"/>
      <c r="E27" s="19"/>
      <c r="F27" s="19"/>
      <c r="G27" s="19"/>
      <c r="H27" s="19"/>
      <c r="I27" s="19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17"/>
    </row>
    <row r="28" spans="1:23" ht="15" customHeight="1" thickTop="1" x14ac:dyDescent="0.2">
      <c r="A28" s="21" t="s">
        <v>39</v>
      </c>
      <c r="B28" s="22"/>
      <c r="C28" s="22"/>
      <c r="D28" s="22"/>
      <c r="E28" s="11"/>
      <c r="F28" s="11"/>
      <c r="G28" s="11"/>
      <c r="H28" s="11"/>
      <c r="I28" s="11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1"/>
    </row>
    <row r="29" spans="1:23" ht="15" customHeight="1" x14ac:dyDescent="0.2">
      <c r="A29" s="4"/>
      <c r="B29" s="4"/>
      <c r="C29" s="4"/>
      <c r="D29" s="4"/>
      <c r="E29" s="10"/>
      <c r="F29" s="10"/>
      <c r="G29" s="10"/>
      <c r="H29" s="10"/>
      <c r="I29" s="10"/>
      <c r="J29" s="10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291"/>
    </row>
    <row r="30" spans="1:23" ht="15" customHeight="1" x14ac:dyDescent="0.2">
      <c r="A30" s="3"/>
      <c r="B30" s="4"/>
      <c r="C30" s="4"/>
      <c r="D30" s="4"/>
      <c r="E30" s="10"/>
      <c r="F30" s="10"/>
      <c r="G30" s="10"/>
      <c r="H30" s="10"/>
      <c r="I30" s="10"/>
      <c r="J30" s="10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292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66" orientation="landscape" horizontalDpi="300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6C16A-E11A-4FEF-A8B5-D9FE27AA49CE}">
  <sheetPr codeName="Sheet14">
    <pageSetUpPr fitToPage="1"/>
  </sheetPr>
  <dimension ref="A1:V30"/>
  <sheetViews>
    <sheetView zoomScaleNormal="100" workbookViewId="0">
      <selection activeCell="L33" sqref="L33"/>
    </sheetView>
  </sheetViews>
  <sheetFormatPr baseColWidth="10" defaultColWidth="9.140625" defaultRowHeight="12.75" x14ac:dyDescent="0.2"/>
  <cols>
    <col min="1" max="1" width="51.140625" style="24" customWidth="1"/>
    <col min="2" max="22" width="10.28515625" customWidth="1"/>
  </cols>
  <sheetData>
    <row r="1" spans="1:22" s="1" customFormat="1" ht="30" customHeight="1" x14ac:dyDescent="0.25">
      <c r="A1" s="191" t="s">
        <v>285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</row>
    <row r="2" spans="1:22" s="1" customFormat="1" ht="15" customHeight="1" x14ac:dyDescent="0.25">
      <c r="A2" s="192" t="s">
        <v>278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1:22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2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</row>
    <row r="5" spans="1:22" ht="15" customHeight="1" x14ac:dyDescent="0.2">
      <c r="A5" s="3"/>
      <c r="B5" s="4"/>
      <c r="C5" s="4"/>
      <c r="D5" s="4"/>
      <c r="E5" s="10"/>
      <c r="F5" s="10"/>
      <c r="G5" s="10"/>
      <c r="H5" s="10"/>
      <c r="I5" s="10"/>
      <c r="J5" s="4"/>
      <c r="K5" s="4"/>
      <c r="L5" s="4"/>
      <c r="M5" s="25"/>
      <c r="N5" s="25"/>
      <c r="O5" s="4"/>
      <c r="P5" s="4"/>
      <c r="Q5" s="4"/>
      <c r="R5" s="4"/>
      <c r="S5" s="4"/>
      <c r="T5" s="4"/>
      <c r="U5" s="4"/>
      <c r="V5" s="4"/>
    </row>
    <row r="6" spans="1:22" s="12" customFormat="1" ht="30" customHeight="1" x14ac:dyDescent="0.2">
      <c r="A6" s="5" t="s">
        <v>41</v>
      </c>
      <c r="B6" s="6" t="s">
        <v>286</v>
      </c>
      <c r="C6" s="6" t="s">
        <v>287</v>
      </c>
      <c r="D6" s="6" t="s">
        <v>288</v>
      </c>
      <c r="E6" s="6" t="s">
        <v>289</v>
      </c>
      <c r="F6" s="6" t="s">
        <v>290</v>
      </c>
      <c r="G6" s="6" t="s">
        <v>291</v>
      </c>
      <c r="H6" s="6" t="s">
        <v>292</v>
      </c>
      <c r="I6" s="6" t="s">
        <v>293</v>
      </c>
      <c r="J6" s="6" t="s">
        <v>294</v>
      </c>
      <c r="K6" s="6" t="s">
        <v>295</v>
      </c>
      <c r="L6" s="6" t="s">
        <v>296</v>
      </c>
      <c r="M6" s="6" t="s">
        <v>297</v>
      </c>
      <c r="N6" s="6" t="s">
        <v>298</v>
      </c>
      <c r="O6" s="6" t="s">
        <v>299</v>
      </c>
      <c r="P6" s="6" t="s">
        <v>300</v>
      </c>
      <c r="Q6" s="6" t="s">
        <v>301</v>
      </c>
      <c r="R6" s="6" t="s">
        <v>302</v>
      </c>
      <c r="S6" s="6" t="s">
        <v>303</v>
      </c>
      <c r="T6" s="6" t="s">
        <v>304</v>
      </c>
      <c r="U6" s="6" t="s">
        <v>305</v>
      </c>
      <c r="V6" s="7" t="s">
        <v>306</v>
      </c>
    </row>
    <row r="7" spans="1:22" ht="15" customHeight="1" x14ac:dyDescent="0.2">
      <c r="A7" s="9" t="s">
        <v>19</v>
      </c>
      <c r="B7" s="10">
        <v>84204.752220000024</v>
      </c>
      <c r="C7" s="10">
        <v>24393.809009999997</v>
      </c>
      <c r="D7" s="10">
        <v>973.44534999999985</v>
      </c>
      <c r="E7" s="10">
        <v>151.70050000000001</v>
      </c>
      <c r="F7" s="10">
        <v>9366.597920000002</v>
      </c>
      <c r="G7" s="10">
        <v>11355.816260000003</v>
      </c>
      <c r="H7" s="10">
        <v>8197.7013899999984</v>
      </c>
      <c r="I7" s="10">
        <v>6166.4712799999998</v>
      </c>
      <c r="J7" s="10">
        <v>14163.921990000001</v>
      </c>
      <c r="K7" s="10">
        <v>17124.234909999999</v>
      </c>
      <c r="L7" s="10">
        <v>786.81326000000001</v>
      </c>
      <c r="M7" s="10">
        <v>659.92854</v>
      </c>
      <c r="N7" s="10">
        <v>1741.6467500000003</v>
      </c>
      <c r="O7" s="10">
        <v>34524.068220000001</v>
      </c>
      <c r="P7" s="10">
        <v>17072.57849</v>
      </c>
      <c r="Q7" s="10">
        <v>445.05876000000001</v>
      </c>
      <c r="R7" s="10">
        <v>1298.65842</v>
      </c>
      <c r="S7" s="10">
        <v>6558.2643299999991</v>
      </c>
      <c r="T7" s="10">
        <v>3358.3112299999998</v>
      </c>
      <c r="U7" s="10">
        <v>896.26993000000004</v>
      </c>
      <c r="V7" s="10">
        <v>109.89348000000001</v>
      </c>
    </row>
    <row r="8" spans="1:22" ht="15" customHeight="1" x14ac:dyDescent="0.2">
      <c r="A8" s="9" t="s">
        <v>20</v>
      </c>
      <c r="B8" s="10">
        <v>1420.6178799999998</v>
      </c>
      <c r="C8" s="10">
        <v>896.66501999999991</v>
      </c>
      <c r="D8" s="10">
        <v>0</v>
      </c>
      <c r="E8" s="10">
        <v>13.91283</v>
      </c>
      <c r="F8" s="10">
        <v>771.21130000000005</v>
      </c>
      <c r="G8" s="10">
        <v>953.56988000000001</v>
      </c>
      <c r="H8" s="10">
        <v>760.45024000000001</v>
      </c>
      <c r="I8" s="10">
        <v>6.2498199999999997</v>
      </c>
      <c r="J8" s="10">
        <v>269.06497999999999</v>
      </c>
      <c r="K8" s="10">
        <v>33.876160000000006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53.98442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</row>
    <row r="9" spans="1:22" ht="15" customHeight="1" x14ac:dyDescent="0.2">
      <c r="A9" s="9" t="s">
        <v>21</v>
      </c>
      <c r="B9" s="10">
        <v>21</v>
      </c>
      <c r="C9" s="10">
        <v>0.76527999999999996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16.86009</v>
      </c>
      <c r="V9" s="10">
        <v>0</v>
      </c>
    </row>
    <row r="10" spans="1:22" ht="15" customHeight="1" x14ac:dyDescent="0.2">
      <c r="A10" s="9" t="s">
        <v>22</v>
      </c>
      <c r="B10" s="10">
        <v>1558.6604299999997</v>
      </c>
      <c r="C10" s="10">
        <v>1699.3070400000001</v>
      </c>
      <c r="D10" s="10">
        <v>0</v>
      </c>
      <c r="E10" s="10">
        <v>0</v>
      </c>
      <c r="F10" s="10">
        <v>624.16683000000012</v>
      </c>
      <c r="G10" s="10">
        <v>367.09331999999995</v>
      </c>
      <c r="H10" s="10">
        <v>0</v>
      </c>
      <c r="I10" s="10">
        <v>91.22833</v>
      </c>
      <c r="J10" s="10">
        <v>1245.9514899999999</v>
      </c>
      <c r="K10" s="10">
        <v>200.09037999999998</v>
      </c>
      <c r="L10" s="10">
        <v>0</v>
      </c>
      <c r="M10" s="10">
        <v>0</v>
      </c>
      <c r="N10" s="10">
        <v>2574.0751999999998</v>
      </c>
      <c r="O10" s="10">
        <v>0</v>
      </c>
      <c r="P10" s="10">
        <v>0</v>
      </c>
      <c r="Q10" s="10">
        <v>17.597049999999999</v>
      </c>
      <c r="R10" s="10">
        <v>0</v>
      </c>
      <c r="S10" s="10">
        <v>74.266720000000007</v>
      </c>
      <c r="T10" s="10">
        <v>0</v>
      </c>
      <c r="U10" s="10">
        <v>1588.6378099999999</v>
      </c>
      <c r="V10" s="10">
        <v>6810.0054200000004</v>
      </c>
    </row>
    <row r="11" spans="1:22" ht="15" customHeight="1" x14ac:dyDescent="0.2">
      <c r="A11" s="9" t="s">
        <v>23</v>
      </c>
      <c r="B11" s="10">
        <v>37226.152950000011</v>
      </c>
      <c r="C11" s="10">
        <v>46564.701069999937</v>
      </c>
      <c r="D11" s="10">
        <v>13978.849219999998</v>
      </c>
      <c r="E11" s="10">
        <v>5849.4206799999984</v>
      </c>
      <c r="F11" s="10">
        <v>7442.7443099999982</v>
      </c>
      <c r="G11" s="10">
        <v>13744.865980000004</v>
      </c>
      <c r="H11" s="10">
        <v>3912.14473</v>
      </c>
      <c r="I11" s="10">
        <v>7070.4825500000015</v>
      </c>
      <c r="J11" s="10">
        <v>20783.338349999995</v>
      </c>
      <c r="K11" s="10">
        <v>12050.090059999997</v>
      </c>
      <c r="L11" s="10">
        <v>2478.1509599999999</v>
      </c>
      <c r="M11" s="10">
        <v>695.66341999999997</v>
      </c>
      <c r="N11" s="10">
        <v>4119.1510799999996</v>
      </c>
      <c r="O11" s="10">
        <v>197.71172999999999</v>
      </c>
      <c r="P11" s="10">
        <v>2823.2119500000003</v>
      </c>
      <c r="Q11" s="10">
        <v>645.73654999999985</v>
      </c>
      <c r="R11" s="10">
        <v>10245.237689999994</v>
      </c>
      <c r="S11" s="10">
        <v>932.0291400000001</v>
      </c>
      <c r="T11" s="10">
        <v>982.19497000000013</v>
      </c>
      <c r="U11" s="10">
        <v>6442.3059200000016</v>
      </c>
      <c r="V11" s="10">
        <v>7913.9646000000002</v>
      </c>
    </row>
    <row r="12" spans="1:22" ht="15" customHeight="1" x14ac:dyDescent="0.2">
      <c r="A12" s="9" t="s">
        <v>24</v>
      </c>
      <c r="B12" s="10">
        <v>0</v>
      </c>
      <c r="C12" s="10">
        <v>123.23372999999999</v>
      </c>
      <c r="D12" s="10">
        <v>0</v>
      </c>
      <c r="E12" s="10">
        <v>0</v>
      </c>
      <c r="F12" s="10">
        <v>1370.8472400000001</v>
      </c>
      <c r="G12" s="10">
        <v>32.982279999999996</v>
      </c>
      <c r="H12" s="10">
        <v>94.368279999999999</v>
      </c>
      <c r="I12" s="10">
        <v>142.80761999999999</v>
      </c>
      <c r="J12" s="10">
        <v>73.309910000000002</v>
      </c>
      <c r="K12" s="10">
        <v>6.7337400000000001</v>
      </c>
      <c r="L12" s="10">
        <v>0</v>
      </c>
      <c r="M12" s="10">
        <v>0</v>
      </c>
      <c r="N12" s="10">
        <v>0</v>
      </c>
      <c r="O12" s="10">
        <v>0</v>
      </c>
      <c r="P12" s="10">
        <v>25.480630000000001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</row>
    <row r="13" spans="1:22" ht="15" customHeight="1" x14ac:dyDescent="0.2">
      <c r="A13" s="9" t="s">
        <v>25</v>
      </c>
      <c r="B13" s="10">
        <v>15856.747280000003</v>
      </c>
      <c r="C13" s="10">
        <v>63342.090139999986</v>
      </c>
      <c r="D13" s="10">
        <v>50643.942760000005</v>
      </c>
      <c r="E13" s="10">
        <v>20423.475980000003</v>
      </c>
      <c r="F13" s="10">
        <v>44920.451939999992</v>
      </c>
      <c r="G13" s="10">
        <v>48303.877649999988</v>
      </c>
      <c r="H13" s="10">
        <v>19057.842940000002</v>
      </c>
      <c r="I13" s="10">
        <v>27543.753069999999</v>
      </c>
      <c r="J13" s="10">
        <v>22739.684309999997</v>
      </c>
      <c r="K13" s="10">
        <v>34306.102679999996</v>
      </c>
      <c r="L13" s="10">
        <v>19628.051779999998</v>
      </c>
      <c r="M13" s="10">
        <v>4561.6332000000002</v>
      </c>
      <c r="N13" s="10">
        <v>54769.155419999996</v>
      </c>
      <c r="O13" s="10">
        <v>4639.324450000001</v>
      </c>
      <c r="P13" s="10">
        <v>8878.9137100000007</v>
      </c>
      <c r="Q13" s="10">
        <v>19871.28153</v>
      </c>
      <c r="R13" s="10">
        <v>15414.37219</v>
      </c>
      <c r="S13" s="10">
        <v>84127.170920000019</v>
      </c>
      <c r="T13" s="10">
        <v>6018.5207799999998</v>
      </c>
      <c r="U13" s="10">
        <v>80171.70474999999</v>
      </c>
      <c r="V13" s="10">
        <v>146792.26895999999</v>
      </c>
    </row>
    <row r="14" spans="1:22" ht="15" customHeight="1" x14ac:dyDescent="0.2">
      <c r="A14" s="9" t="s">
        <v>26</v>
      </c>
      <c r="B14" s="10">
        <v>529306.39928000071</v>
      </c>
      <c r="C14" s="10">
        <v>337096.82393000112</v>
      </c>
      <c r="D14" s="10">
        <v>85453.338870000051</v>
      </c>
      <c r="E14" s="10">
        <v>20976.445550000004</v>
      </c>
      <c r="F14" s="10">
        <v>54965.278480000001</v>
      </c>
      <c r="G14" s="10">
        <v>116840.83991000008</v>
      </c>
      <c r="H14" s="10">
        <v>44925.157840000007</v>
      </c>
      <c r="I14" s="10">
        <v>32958.913890000025</v>
      </c>
      <c r="J14" s="10">
        <v>33296.224269999999</v>
      </c>
      <c r="K14" s="10">
        <v>20842.716489999999</v>
      </c>
      <c r="L14" s="10">
        <v>60280.38885000001</v>
      </c>
      <c r="M14" s="10">
        <v>31765.703309999997</v>
      </c>
      <c r="N14" s="10">
        <v>66338.891630000071</v>
      </c>
      <c r="O14" s="10">
        <v>46542.956960000018</v>
      </c>
      <c r="P14" s="10">
        <v>19150.582469999994</v>
      </c>
      <c r="Q14" s="10">
        <v>13296.354960000001</v>
      </c>
      <c r="R14" s="10">
        <v>13502.754629999994</v>
      </c>
      <c r="S14" s="10">
        <v>50431.251439999993</v>
      </c>
      <c r="T14" s="10">
        <v>17464.708429999995</v>
      </c>
      <c r="U14" s="10">
        <v>41607.173419999992</v>
      </c>
      <c r="V14" s="10">
        <v>66082.031410000025</v>
      </c>
    </row>
    <row r="15" spans="1:22" ht="15" customHeight="1" x14ac:dyDescent="0.2">
      <c r="A15" s="9" t="s">
        <v>27</v>
      </c>
      <c r="B15" s="10">
        <v>7436.8881400000009</v>
      </c>
      <c r="C15" s="10">
        <v>35396.875280000015</v>
      </c>
      <c r="D15" s="10">
        <v>9880.9115200000015</v>
      </c>
      <c r="E15" s="10">
        <v>3279.0791899999999</v>
      </c>
      <c r="F15" s="10">
        <v>7007.1358700000028</v>
      </c>
      <c r="G15" s="10">
        <v>5581.4934400000011</v>
      </c>
      <c r="H15" s="10">
        <v>3074.5934599999996</v>
      </c>
      <c r="I15" s="10">
        <v>3305.0586100000005</v>
      </c>
      <c r="J15" s="10">
        <v>11199.307480000001</v>
      </c>
      <c r="K15" s="10">
        <v>4215.2741299999998</v>
      </c>
      <c r="L15" s="10">
        <v>755.48244000000011</v>
      </c>
      <c r="M15" s="10">
        <v>3112.2057200000008</v>
      </c>
      <c r="N15" s="10">
        <v>1669.7931999999996</v>
      </c>
      <c r="O15" s="10">
        <v>1458.1946899999998</v>
      </c>
      <c r="P15" s="10">
        <v>1534.0637500000003</v>
      </c>
      <c r="Q15" s="10">
        <v>1855.2396399999991</v>
      </c>
      <c r="R15" s="10">
        <v>3749.1445400000002</v>
      </c>
      <c r="S15" s="10">
        <v>14.396450000000002</v>
      </c>
      <c r="T15" s="10">
        <v>1484.4084399999999</v>
      </c>
      <c r="U15" s="10">
        <v>3475.6274700000004</v>
      </c>
      <c r="V15" s="10">
        <v>3556.66536</v>
      </c>
    </row>
    <row r="16" spans="1:22" ht="15" customHeight="1" x14ac:dyDescent="0.2">
      <c r="A16" s="9" t="s">
        <v>28</v>
      </c>
      <c r="B16" s="10">
        <v>26643.939709999999</v>
      </c>
      <c r="C16" s="10">
        <v>42554.356830000019</v>
      </c>
      <c r="D16" s="10">
        <v>51656.960589999995</v>
      </c>
      <c r="E16" s="10">
        <v>4569.7041900000004</v>
      </c>
      <c r="F16" s="10">
        <v>16676.998750000002</v>
      </c>
      <c r="G16" s="10">
        <v>26932.236440000001</v>
      </c>
      <c r="H16" s="10">
        <v>13573.129579999995</v>
      </c>
      <c r="I16" s="10">
        <v>37194.884940000004</v>
      </c>
      <c r="J16" s="10">
        <v>26912.978990000003</v>
      </c>
      <c r="K16" s="10">
        <v>29061.289840000001</v>
      </c>
      <c r="L16" s="10">
        <v>7917.1542899999995</v>
      </c>
      <c r="M16" s="10">
        <v>4284.634140000001</v>
      </c>
      <c r="N16" s="10">
        <v>12738.918969999992</v>
      </c>
      <c r="O16" s="10">
        <v>16551.756270000002</v>
      </c>
      <c r="P16" s="10">
        <v>4117.1299600000002</v>
      </c>
      <c r="Q16" s="10">
        <v>1167.92085</v>
      </c>
      <c r="R16" s="10">
        <v>12667.607269999997</v>
      </c>
      <c r="S16" s="10">
        <v>206.49109999999999</v>
      </c>
      <c r="T16" s="10">
        <v>3268.6707000000006</v>
      </c>
      <c r="U16" s="10">
        <v>15029.419440000001</v>
      </c>
      <c r="V16" s="10">
        <v>14471.62967</v>
      </c>
    </row>
    <row r="17" spans="1:22" ht="15" customHeight="1" x14ac:dyDescent="0.2">
      <c r="A17" s="9" t="s">
        <v>29</v>
      </c>
      <c r="B17" s="10">
        <v>123221.39006999996</v>
      </c>
      <c r="C17" s="10">
        <v>23655.441119999992</v>
      </c>
      <c r="D17" s="10">
        <v>19602.271589999997</v>
      </c>
      <c r="E17" s="10">
        <v>8460.6201699999965</v>
      </c>
      <c r="F17" s="10">
        <v>13702.507810000003</v>
      </c>
      <c r="G17" s="10">
        <v>23285.96472</v>
      </c>
      <c r="H17" s="10">
        <v>44442.325920000003</v>
      </c>
      <c r="I17" s="10">
        <v>12940.08581</v>
      </c>
      <c r="J17" s="10">
        <v>8155.408669999998</v>
      </c>
      <c r="K17" s="10">
        <v>10.95299</v>
      </c>
      <c r="L17" s="10">
        <v>0</v>
      </c>
      <c r="M17" s="10">
        <v>2259.4917600000003</v>
      </c>
      <c r="N17" s="10">
        <v>436.94069999999994</v>
      </c>
      <c r="O17" s="10">
        <v>8760.1388000000024</v>
      </c>
      <c r="P17" s="10">
        <v>1045.4269300000001</v>
      </c>
      <c r="Q17" s="10">
        <v>5368.5884900000001</v>
      </c>
      <c r="R17" s="10">
        <v>13459.575870000001</v>
      </c>
      <c r="S17" s="10">
        <v>21989.919529999999</v>
      </c>
      <c r="T17" s="10">
        <v>12388.216560000001</v>
      </c>
      <c r="U17" s="10">
        <v>36918.11997</v>
      </c>
      <c r="V17" s="10">
        <v>9204.0942599999998</v>
      </c>
    </row>
    <row r="18" spans="1:22" ht="15" customHeight="1" x14ac:dyDescent="0.2">
      <c r="A18" s="9" t="s">
        <v>30</v>
      </c>
      <c r="B18" s="10">
        <v>193945.42633000016</v>
      </c>
      <c r="C18" s="10">
        <v>115142.69558000007</v>
      </c>
      <c r="D18" s="10">
        <v>55314.292640000014</v>
      </c>
      <c r="E18" s="10">
        <v>26746.064240000003</v>
      </c>
      <c r="F18" s="10">
        <v>43177.443180000009</v>
      </c>
      <c r="G18" s="10">
        <v>49689.421799999996</v>
      </c>
      <c r="H18" s="10">
        <v>35285.307140000019</v>
      </c>
      <c r="I18" s="10">
        <v>40436.51352</v>
      </c>
      <c r="J18" s="10">
        <v>14454.199969999998</v>
      </c>
      <c r="K18" s="10">
        <v>16774.761909999997</v>
      </c>
      <c r="L18" s="10">
        <v>7372.6066099999998</v>
      </c>
      <c r="M18" s="10">
        <v>7456.7986200000014</v>
      </c>
      <c r="N18" s="10">
        <v>71462.046320000023</v>
      </c>
      <c r="O18" s="10">
        <v>6845.3358900000003</v>
      </c>
      <c r="P18" s="10">
        <v>8486.3156899999994</v>
      </c>
      <c r="Q18" s="10">
        <v>12776.107830000004</v>
      </c>
      <c r="R18" s="10">
        <v>7934.4999100000005</v>
      </c>
      <c r="S18" s="10">
        <v>20943.562290000005</v>
      </c>
      <c r="T18" s="10">
        <v>3200.5652299999997</v>
      </c>
      <c r="U18" s="10">
        <v>60131.852219999972</v>
      </c>
      <c r="V18" s="10">
        <v>56552.139219999983</v>
      </c>
    </row>
    <row r="19" spans="1:22" ht="15" customHeight="1" x14ac:dyDescent="0.2">
      <c r="A19" s="9" t="s">
        <v>31</v>
      </c>
      <c r="B19" s="10">
        <v>929.97365999999988</v>
      </c>
      <c r="C19" s="10">
        <v>622.53768000000002</v>
      </c>
      <c r="D19" s="10">
        <v>0</v>
      </c>
      <c r="E19" s="10">
        <v>49.814219999999999</v>
      </c>
      <c r="F19" s="10">
        <v>102.95437</v>
      </c>
      <c r="G19" s="10">
        <v>406.80646000000002</v>
      </c>
      <c r="H19" s="10">
        <v>4.7493100000000004</v>
      </c>
      <c r="I19" s="10">
        <v>350.91467999999992</v>
      </c>
      <c r="J19" s="10">
        <v>21.857590000000002</v>
      </c>
      <c r="K19" s="10">
        <v>0</v>
      </c>
      <c r="L19" s="10">
        <v>0</v>
      </c>
      <c r="M19" s="10">
        <v>47.4876</v>
      </c>
      <c r="N19" s="10">
        <v>1948.6260699999998</v>
      </c>
      <c r="O19" s="10">
        <v>14.112629999999999</v>
      </c>
      <c r="P19" s="10">
        <v>7.7107600000000005</v>
      </c>
      <c r="Q19" s="10">
        <v>0</v>
      </c>
      <c r="R19" s="10">
        <v>76.243250000000003</v>
      </c>
      <c r="S19" s="10">
        <v>0</v>
      </c>
      <c r="T19" s="10">
        <v>0</v>
      </c>
      <c r="U19" s="10">
        <v>0</v>
      </c>
      <c r="V19" s="10">
        <v>678.15593000000001</v>
      </c>
    </row>
    <row r="20" spans="1:22" ht="15" customHeight="1" x14ac:dyDescent="0.2">
      <c r="A20" s="9" t="s">
        <v>32</v>
      </c>
      <c r="B20" s="10">
        <v>9587.4284799999969</v>
      </c>
      <c r="C20" s="10">
        <v>7093.6015400000006</v>
      </c>
      <c r="D20" s="10">
        <v>1239.16426</v>
      </c>
      <c r="E20" s="10">
        <v>275.25243</v>
      </c>
      <c r="F20" s="10">
        <v>337.53383000000002</v>
      </c>
      <c r="G20" s="10">
        <v>2660.1564699999999</v>
      </c>
      <c r="H20" s="10">
        <v>493.26902000000001</v>
      </c>
      <c r="I20" s="10">
        <v>984.90056999999979</v>
      </c>
      <c r="J20" s="10">
        <v>966.94845999999984</v>
      </c>
      <c r="K20" s="10">
        <v>710.20010000000002</v>
      </c>
      <c r="L20" s="10">
        <v>202.36796000000001</v>
      </c>
      <c r="M20" s="10">
        <v>928.66936999999984</v>
      </c>
      <c r="N20" s="10">
        <v>1187.48749</v>
      </c>
      <c r="O20" s="10">
        <v>0</v>
      </c>
      <c r="P20" s="10">
        <v>0</v>
      </c>
      <c r="Q20" s="10">
        <v>620.77705999999989</v>
      </c>
      <c r="R20" s="10">
        <v>100.65451000000002</v>
      </c>
      <c r="S20" s="10">
        <v>995.09471000000008</v>
      </c>
      <c r="T20" s="10">
        <v>247.00255000000001</v>
      </c>
      <c r="U20" s="10">
        <v>483.59293999999994</v>
      </c>
      <c r="V20" s="10">
        <v>4295.1126399999994</v>
      </c>
    </row>
    <row r="21" spans="1:22" ht="15" customHeight="1" x14ac:dyDescent="0.2">
      <c r="A21" s="9" t="s">
        <v>33</v>
      </c>
      <c r="B21" s="10">
        <v>7214.5374299999985</v>
      </c>
      <c r="C21" s="10">
        <v>20445.97827</v>
      </c>
      <c r="D21" s="10">
        <v>12062.189770000001</v>
      </c>
      <c r="E21" s="10">
        <v>1221.7047299999999</v>
      </c>
      <c r="F21" s="10">
        <v>3343.6646300000002</v>
      </c>
      <c r="G21" s="10">
        <v>6729.3594299999995</v>
      </c>
      <c r="H21" s="10">
        <v>503.67956000000004</v>
      </c>
      <c r="I21" s="10">
        <v>7212.9542599999986</v>
      </c>
      <c r="J21" s="10">
        <v>6195.2814699999981</v>
      </c>
      <c r="K21" s="10">
        <v>2580.3428799999992</v>
      </c>
      <c r="L21" s="10">
        <v>1379.8457800000001</v>
      </c>
      <c r="M21" s="10">
        <v>1693.5010400000003</v>
      </c>
      <c r="N21" s="10">
        <v>2703.03422</v>
      </c>
      <c r="O21" s="10">
        <v>742.09007000000008</v>
      </c>
      <c r="P21" s="10">
        <v>457.47860000000003</v>
      </c>
      <c r="Q21" s="10">
        <v>1065.4571500000002</v>
      </c>
      <c r="R21" s="10">
        <v>2609.5849199999998</v>
      </c>
      <c r="S21" s="10">
        <v>2596.86751</v>
      </c>
      <c r="T21" s="10">
        <v>16532.254880000004</v>
      </c>
      <c r="U21" s="10">
        <v>3075.3234400000006</v>
      </c>
      <c r="V21" s="10">
        <v>4571.5860300000004</v>
      </c>
    </row>
    <row r="22" spans="1:22" ht="15" customHeight="1" x14ac:dyDescent="0.2">
      <c r="A22" s="9" t="s">
        <v>34</v>
      </c>
      <c r="B22" s="10">
        <v>0</v>
      </c>
      <c r="C22" s="10">
        <v>62.487230000000004</v>
      </c>
      <c r="D22" s="10">
        <v>525.91773000000001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36.271080000000005</v>
      </c>
      <c r="O22" s="10">
        <v>0</v>
      </c>
      <c r="P22" s="10">
        <v>0</v>
      </c>
      <c r="Q22" s="10">
        <v>6.1898500000000007</v>
      </c>
      <c r="R22" s="10">
        <v>32.339550000000003</v>
      </c>
      <c r="S22" s="10">
        <v>0</v>
      </c>
      <c r="T22" s="10">
        <v>0</v>
      </c>
      <c r="U22" s="10">
        <v>0</v>
      </c>
      <c r="V22" s="10">
        <v>0</v>
      </c>
    </row>
    <row r="23" spans="1:22" ht="15" customHeight="1" x14ac:dyDescent="0.2">
      <c r="A23" s="9" t="s">
        <v>35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</row>
    <row r="24" spans="1:22" s="12" customFormat="1" ht="15" customHeight="1" x14ac:dyDescent="0.2">
      <c r="A24" s="9" t="s">
        <v>36</v>
      </c>
      <c r="B24" s="10">
        <v>0</v>
      </c>
      <c r="C24" s="10">
        <v>192.0275</v>
      </c>
      <c r="D24" s="10">
        <v>0</v>
      </c>
      <c r="E24" s="10">
        <v>0</v>
      </c>
      <c r="F24" s="10">
        <v>121.98801</v>
      </c>
      <c r="G24" s="10">
        <v>295.77833000000004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405.17923000000002</v>
      </c>
      <c r="S24" s="10">
        <v>0</v>
      </c>
      <c r="T24" s="10">
        <v>147.63944999999998</v>
      </c>
      <c r="U24" s="10">
        <v>0</v>
      </c>
      <c r="V24" s="10">
        <v>118.66382</v>
      </c>
    </row>
    <row r="25" spans="1:22" s="12" customFormat="1" ht="15" customHeight="1" x14ac:dyDescent="0.2">
      <c r="A25" s="13" t="s">
        <v>98</v>
      </c>
      <c r="B25" s="14">
        <v>1038573.9138600008</v>
      </c>
      <c r="C25" s="14">
        <v>719283.39625000104</v>
      </c>
      <c r="D25" s="14">
        <v>301331.28430000006</v>
      </c>
      <c r="E25" s="14">
        <v>92017.194710000011</v>
      </c>
      <c r="F25" s="14">
        <v>203931.52447000003</v>
      </c>
      <c r="G25" s="14">
        <v>307180.26237000007</v>
      </c>
      <c r="H25" s="14">
        <v>174324.71941000002</v>
      </c>
      <c r="I25" s="14">
        <v>176405.21895000004</v>
      </c>
      <c r="J25" s="14">
        <v>160477.47792999996</v>
      </c>
      <c r="K25" s="14">
        <v>137916.66626999999</v>
      </c>
      <c r="L25" s="14">
        <v>100800.86193000001</v>
      </c>
      <c r="M25" s="14">
        <v>57465.716719999989</v>
      </c>
      <c r="N25" s="14">
        <v>221726.03813000009</v>
      </c>
      <c r="O25" s="14">
        <v>120275.68970999999</v>
      </c>
      <c r="P25" s="14">
        <v>63598.892939999991</v>
      </c>
      <c r="Q25" s="14">
        <v>57190.294140000013</v>
      </c>
      <c r="R25" s="14">
        <v>81495.851979999992</v>
      </c>
      <c r="S25" s="14">
        <v>188869.31414</v>
      </c>
      <c r="T25" s="14">
        <v>65092.493219999997</v>
      </c>
      <c r="U25" s="14">
        <v>249836.88739999995</v>
      </c>
      <c r="V25" s="14">
        <v>321156.21079999994</v>
      </c>
    </row>
    <row r="26" spans="1:22" ht="15" customHeight="1" x14ac:dyDescent="0.2">
      <c r="A26" s="16" t="s">
        <v>152</v>
      </c>
      <c r="B26" s="11">
        <v>0.14508964264143034</v>
      </c>
      <c r="C26" s="11">
        <v>0.10048449082642252</v>
      </c>
      <c r="D26" s="11">
        <v>4.2096231931417157E-2</v>
      </c>
      <c r="E26" s="11">
        <v>1.2854878905749685E-2</v>
      </c>
      <c r="F26" s="11">
        <v>2.8489404185692752E-2</v>
      </c>
      <c r="G26" s="11">
        <v>4.2913339049811677E-2</v>
      </c>
      <c r="H26" s="11">
        <v>2.4353308806650771E-2</v>
      </c>
      <c r="I26" s="11">
        <v>2.4643956328936751E-2</v>
      </c>
      <c r="J26" s="11">
        <v>2.2418837613901729E-2</v>
      </c>
      <c r="K26" s="11">
        <v>1.9267073393978082E-2</v>
      </c>
      <c r="L26" s="11">
        <v>1.4081964547920781E-2</v>
      </c>
      <c r="M26" s="11">
        <v>8.0280085911751311E-3</v>
      </c>
      <c r="N26" s="11">
        <v>3.0975312596690532E-2</v>
      </c>
      <c r="O26" s="11">
        <v>1.6802614244004411E-2</v>
      </c>
      <c r="P26" s="11">
        <v>8.8848184283387005E-3</v>
      </c>
      <c r="Q26" s="11">
        <v>7.9895318268598612E-3</v>
      </c>
      <c r="R26" s="11">
        <v>1.1385038544431415E-2</v>
      </c>
      <c r="S26" s="11">
        <v>2.6385200830490483E-2</v>
      </c>
      <c r="T26" s="11">
        <v>9.0934756341305573E-3</v>
      </c>
      <c r="U26" s="11">
        <v>3.4902421703227542E-2</v>
      </c>
      <c r="V26" s="11">
        <v>4.4865790710904602E-2</v>
      </c>
    </row>
    <row r="27" spans="1:22" ht="15" customHeight="1" thickBot="1" x14ac:dyDescent="0.25">
      <c r="A27" s="17"/>
      <c r="B27" s="74"/>
      <c r="C27" s="74"/>
      <c r="D27" s="74"/>
      <c r="E27" s="19"/>
      <c r="F27" s="19"/>
      <c r="G27" s="19"/>
      <c r="H27" s="19"/>
      <c r="I27" s="19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</row>
    <row r="28" spans="1:22" ht="15" customHeight="1" thickTop="1" x14ac:dyDescent="0.2">
      <c r="A28" s="21" t="s">
        <v>39</v>
      </c>
      <c r="B28" s="22"/>
      <c r="C28" s="22"/>
      <c r="D28" s="22"/>
      <c r="E28" s="11"/>
      <c r="F28" s="11"/>
      <c r="G28" s="11"/>
      <c r="H28" s="11"/>
      <c r="I28" s="11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ht="15" customHeight="1" x14ac:dyDescent="0.2">
      <c r="A29" s="4"/>
      <c r="B29" s="4"/>
      <c r="C29" s="4"/>
      <c r="D29" s="4"/>
      <c r="E29" s="10"/>
      <c r="F29" s="10"/>
      <c r="G29" s="10"/>
      <c r="H29" s="10"/>
      <c r="I29" s="1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15" customHeight="1" x14ac:dyDescent="0.2">
      <c r="A30" s="3"/>
      <c r="B30" s="4"/>
      <c r="C30" s="4"/>
      <c r="D30" s="4"/>
      <c r="E30" s="10"/>
      <c r="F30" s="10"/>
      <c r="G30" s="10"/>
      <c r="H30" s="10"/>
      <c r="I30" s="1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67" orientation="landscape" horizontalDpi="300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2618-0A27-41B1-891D-F97B3EDB3893}">
  <sheetPr codeName="Sheet15">
    <pageSetUpPr fitToPage="1"/>
  </sheetPr>
  <dimension ref="A1:W30"/>
  <sheetViews>
    <sheetView topLeftCell="B1" zoomScaleNormal="100" workbookViewId="0">
      <selection activeCell="P27" sqref="P27"/>
    </sheetView>
  </sheetViews>
  <sheetFormatPr baseColWidth="10" defaultColWidth="9.140625" defaultRowHeight="12.75" x14ac:dyDescent="0.2"/>
  <cols>
    <col min="1" max="1" width="51.140625" style="24" customWidth="1"/>
    <col min="2" max="21" width="10.7109375" customWidth="1"/>
    <col min="22" max="22" width="12" customWidth="1"/>
    <col min="23" max="23" width="10.7109375" customWidth="1"/>
    <col min="257" max="257" width="51.140625" customWidth="1"/>
    <col min="258" max="277" width="10.7109375" customWidth="1"/>
    <col min="278" max="278" width="12" customWidth="1"/>
    <col min="279" max="279" width="10.7109375" customWidth="1"/>
    <col min="513" max="513" width="51.140625" customWidth="1"/>
    <col min="514" max="533" width="10.7109375" customWidth="1"/>
    <col min="534" max="534" width="12" customWidth="1"/>
    <col min="535" max="535" width="10.7109375" customWidth="1"/>
    <col min="769" max="769" width="51.140625" customWidth="1"/>
    <col min="770" max="789" width="10.7109375" customWidth="1"/>
    <col min="790" max="790" width="12" customWidth="1"/>
    <col min="791" max="791" width="10.7109375" customWidth="1"/>
    <col min="1025" max="1025" width="51.140625" customWidth="1"/>
    <col min="1026" max="1045" width="10.7109375" customWidth="1"/>
    <col min="1046" max="1046" width="12" customWidth="1"/>
    <col min="1047" max="1047" width="10.7109375" customWidth="1"/>
    <col min="1281" max="1281" width="51.140625" customWidth="1"/>
    <col min="1282" max="1301" width="10.7109375" customWidth="1"/>
    <col min="1302" max="1302" width="12" customWidth="1"/>
    <col min="1303" max="1303" width="10.7109375" customWidth="1"/>
    <col min="1537" max="1537" width="51.140625" customWidth="1"/>
    <col min="1538" max="1557" width="10.7109375" customWidth="1"/>
    <col min="1558" max="1558" width="12" customWidth="1"/>
    <col min="1559" max="1559" width="10.7109375" customWidth="1"/>
    <col min="1793" max="1793" width="51.140625" customWidth="1"/>
    <col min="1794" max="1813" width="10.7109375" customWidth="1"/>
    <col min="1814" max="1814" width="12" customWidth="1"/>
    <col min="1815" max="1815" width="10.7109375" customWidth="1"/>
    <col min="2049" max="2049" width="51.140625" customWidth="1"/>
    <col min="2050" max="2069" width="10.7109375" customWidth="1"/>
    <col min="2070" max="2070" width="12" customWidth="1"/>
    <col min="2071" max="2071" width="10.7109375" customWidth="1"/>
    <col min="2305" max="2305" width="51.140625" customWidth="1"/>
    <col min="2306" max="2325" width="10.7109375" customWidth="1"/>
    <col min="2326" max="2326" width="12" customWidth="1"/>
    <col min="2327" max="2327" width="10.7109375" customWidth="1"/>
    <col min="2561" max="2561" width="51.140625" customWidth="1"/>
    <col min="2562" max="2581" width="10.7109375" customWidth="1"/>
    <col min="2582" max="2582" width="12" customWidth="1"/>
    <col min="2583" max="2583" width="10.7109375" customWidth="1"/>
    <col min="2817" max="2817" width="51.140625" customWidth="1"/>
    <col min="2818" max="2837" width="10.7109375" customWidth="1"/>
    <col min="2838" max="2838" width="12" customWidth="1"/>
    <col min="2839" max="2839" width="10.7109375" customWidth="1"/>
    <col min="3073" max="3073" width="51.140625" customWidth="1"/>
    <col min="3074" max="3093" width="10.7109375" customWidth="1"/>
    <col min="3094" max="3094" width="12" customWidth="1"/>
    <col min="3095" max="3095" width="10.7109375" customWidth="1"/>
    <col min="3329" max="3329" width="51.140625" customWidth="1"/>
    <col min="3330" max="3349" width="10.7109375" customWidth="1"/>
    <col min="3350" max="3350" width="12" customWidth="1"/>
    <col min="3351" max="3351" width="10.7109375" customWidth="1"/>
    <col min="3585" max="3585" width="51.140625" customWidth="1"/>
    <col min="3586" max="3605" width="10.7109375" customWidth="1"/>
    <col min="3606" max="3606" width="12" customWidth="1"/>
    <col min="3607" max="3607" width="10.7109375" customWidth="1"/>
    <col min="3841" max="3841" width="51.140625" customWidth="1"/>
    <col min="3842" max="3861" width="10.7109375" customWidth="1"/>
    <col min="3862" max="3862" width="12" customWidth="1"/>
    <col min="3863" max="3863" width="10.7109375" customWidth="1"/>
    <col min="4097" max="4097" width="51.140625" customWidth="1"/>
    <col min="4098" max="4117" width="10.7109375" customWidth="1"/>
    <col min="4118" max="4118" width="12" customWidth="1"/>
    <col min="4119" max="4119" width="10.7109375" customWidth="1"/>
    <col min="4353" max="4353" width="51.140625" customWidth="1"/>
    <col min="4354" max="4373" width="10.7109375" customWidth="1"/>
    <col min="4374" max="4374" width="12" customWidth="1"/>
    <col min="4375" max="4375" width="10.7109375" customWidth="1"/>
    <col min="4609" max="4609" width="51.140625" customWidth="1"/>
    <col min="4610" max="4629" width="10.7109375" customWidth="1"/>
    <col min="4630" max="4630" width="12" customWidth="1"/>
    <col min="4631" max="4631" width="10.7109375" customWidth="1"/>
    <col min="4865" max="4865" width="51.140625" customWidth="1"/>
    <col min="4866" max="4885" width="10.7109375" customWidth="1"/>
    <col min="4886" max="4886" width="12" customWidth="1"/>
    <col min="4887" max="4887" width="10.7109375" customWidth="1"/>
    <col min="5121" max="5121" width="51.140625" customWidth="1"/>
    <col min="5122" max="5141" width="10.7109375" customWidth="1"/>
    <col min="5142" max="5142" width="12" customWidth="1"/>
    <col min="5143" max="5143" width="10.7109375" customWidth="1"/>
    <col min="5377" max="5377" width="51.140625" customWidth="1"/>
    <col min="5378" max="5397" width="10.7109375" customWidth="1"/>
    <col min="5398" max="5398" width="12" customWidth="1"/>
    <col min="5399" max="5399" width="10.7109375" customWidth="1"/>
    <col min="5633" max="5633" width="51.140625" customWidth="1"/>
    <col min="5634" max="5653" width="10.7109375" customWidth="1"/>
    <col min="5654" max="5654" width="12" customWidth="1"/>
    <col min="5655" max="5655" width="10.7109375" customWidth="1"/>
    <col min="5889" max="5889" width="51.140625" customWidth="1"/>
    <col min="5890" max="5909" width="10.7109375" customWidth="1"/>
    <col min="5910" max="5910" width="12" customWidth="1"/>
    <col min="5911" max="5911" width="10.7109375" customWidth="1"/>
    <col min="6145" max="6145" width="51.140625" customWidth="1"/>
    <col min="6146" max="6165" width="10.7109375" customWidth="1"/>
    <col min="6166" max="6166" width="12" customWidth="1"/>
    <col min="6167" max="6167" width="10.7109375" customWidth="1"/>
    <col min="6401" max="6401" width="51.140625" customWidth="1"/>
    <col min="6402" max="6421" width="10.7109375" customWidth="1"/>
    <col min="6422" max="6422" width="12" customWidth="1"/>
    <col min="6423" max="6423" width="10.7109375" customWidth="1"/>
    <col min="6657" max="6657" width="51.140625" customWidth="1"/>
    <col min="6658" max="6677" width="10.7109375" customWidth="1"/>
    <col min="6678" max="6678" width="12" customWidth="1"/>
    <col min="6679" max="6679" width="10.7109375" customWidth="1"/>
    <col min="6913" max="6913" width="51.140625" customWidth="1"/>
    <col min="6914" max="6933" width="10.7109375" customWidth="1"/>
    <col min="6934" max="6934" width="12" customWidth="1"/>
    <col min="6935" max="6935" width="10.7109375" customWidth="1"/>
    <col min="7169" max="7169" width="51.140625" customWidth="1"/>
    <col min="7170" max="7189" width="10.7109375" customWidth="1"/>
    <col min="7190" max="7190" width="12" customWidth="1"/>
    <col min="7191" max="7191" width="10.7109375" customWidth="1"/>
    <col min="7425" max="7425" width="51.140625" customWidth="1"/>
    <col min="7426" max="7445" width="10.7109375" customWidth="1"/>
    <col min="7446" max="7446" width="12" customWidth="1"/>
    <col min="7447" max="7447" width="10.7109375" customWidth="1"/>
    <col min="7681" max="7681" width="51.140625" customWidth="1"/>
    <col min="7682" max="7701" width="10.7109375" customWidth="1"/>
    <col min="7702" max="7702" width="12" customWidth="1"/>
    <col min="7703" max="7703" width="10.7109375" customWidth="1"/>
    <col min="7937" max="7937" width="51.140625" customWidth="1"/>
    <col min="7938" max="7957" width="10.7109375" customWidth="1"/>
    <col min="7958" max="7958" width="12" customWidth="1"/>
    <col min="7959" max="7959" width="10.7109375" customWidth="1"/>
    <col min="8193" max="8193" width="51.140625" customWidth="1"/>
    <col min="8194" max="8213" width="10.7109375" customWidth="1"/>
    <col min="8214" max="8214" width="12" customWidth="1"/>
    <col min="8215" max="8215" width="10.7109375" customWidth="1"/>
    <col min="8449" max="8449" width="51.140625" customWidth="1"/>
    <col min="8450" max="8469" width="10.7109375" customWidth="1"/>
    <col min="8470" max="8470" width="12" customWidth="1"/>
    <col min="8471" max="8471" width="10.7109375" customWidth="1"/>
    <col min="8705" max="8705" width="51.140625" customWidth="1"/>
    <col min="8706" max="8725" width="10.7109375" customWidth="1"/>
    <col min="8726" max="8726" width="12" customWidth="1"/>
    <col min="8727" max="8727" width="10.7109375" customWidth="1"/>
    <col min="8961" max="8961" width="51.140625" customWidth="1"/>
    <col min="8962" max="8981" width="10.7109375" customWidth="1"/>
    <col min="8982" max="8982" width="12" customWidth="1"/>
    <col min="8983" max="8983" width="10.7109375" customWidth="1"/>
    <col min="9217" max="9217" width="51.140625" customWidth="1"/>
    <col min="9218" max="9237" width="10.7109375" customWidth="1"/>
    <col min="9238" max="9238" width="12" customWidth="1"/>
    <col min="9239" max="9239" width="10.7109375" customWidth="1"/>
    <col min="9473" max="9473" width="51.140625" customWidth="1"/>
    <col min="9474" max="9493" width="10.7109375" customWidth="1"/>
    <col min="9494" max="9494" width="12" customWidth="1"/>
    <col min="9495" max="9495" width="10.7109375" customWidth="1"/>
    <col min="9729" max="9729" width="51.140625" customWidth="1"/>
    <col min="9730" max="9749" width="10.7109375" customWidth="1"/>
    <col min="9750" max="9750" width="12" customWidth="1"/>
    <col min="9751" max="9751" width="10.7109375" customWidth="1"/>
    <col min="9985" max="9985" width="51.140625" customWidth="1"/>
    <col min="9986" max="10005" width="10.7109375" customWidth="1"/>
    <col min="10006" max="10006" width="12" customWidth="1"/>
    <col min="10007" max="10007" width="10.7109375" customWidth="1"/>
    <col min="10241" max="10241" width="51.140625" customWidth="1"/>
    <col min="10242" max="10261" width="10.7109375" customWidth="1"/>
    <col min="10262" max="10262" width="12" customWidth="1"/>
    <col min="10263" max="10263" width="10.7109375" customWidth="1"/>
    <col min="10497" max="10497" width="51.140625" customWidth="1"/>
    <col min="10498" max="10517" width="10.7109375" customWidth="1"/>
    <col min="10518" max="10518" width="12" customWidth="1"/>
    <col min="10519" max="10519" width="10.7109375" customWidth="1"/>
    <col min="10753" max="10753" width="51.140625" customWidth="1"/>
    <col min="10754" max="10773" width="10.7109375" customWidth="1"/>
    <col min="10774" max="10774" width="12" customWidth="1"/>
    <col min="10775" max="10775" width="10.7109375" customWidth="1"/>
    <col min="11009" max="11009" width="51.140625" customWidth="1"/>
    <col min="11010" max="11029" width="10.7109375" customWidth="1"/>
    <col min="11030" max="11030" width="12" customWidth="1"/>
    <col min="11031" max="11031" width="10.7109375" customWidth="1"/>
    <col min="11265" max="11265" width="51.140625" customWidth="1"/>
    <col min="11266" max="11285" width="10.7109375" customWidth="1"/>
    <col min="11286" max="11286" width="12" customWidth="1"/>
    <col min="11287" max="11287" width="10.7109375" customWidth="1"/>
    <col min="11521" max="11521" width="51.140625" customWidth="1"/>
    <col min="11522" max="11541" width="10.7109375" customWidth="1"/>
    <col min="11542" max="11542" width="12" customWidth="1"/>
    <col min="11543" max="11543" width="10.7109375" customWidth="1"/>
    <col min="11777" max="11777" width="51.140625" customWidth="1"/>
    <col min="11778" max="11797" width="10.7109375" customWidth="1"/>
    <col min="11798" max="11798" width="12" customWidth="1"/>
    <col min="11799" max="11799" width="10.7109375" customWidth="1"/>
    <col min="12033" max="12033" width="51.140625" customWidth="1"/>
    <col min="12034" max="12053" width="10.7109375" customWidth="1"/>
    <col min="12054" max="12054" width="12" customWidth="1"/>
    <col min="12055" max="12055" width="10.7109375" customWidth="1"/>
    <col min="12289" max="12289" width="51.140625" customWidth="1"/>
    <col min="12290" max="12309" width="10.7109375" customWidth="1"/>
    <col min="12310" max="12310" width="12" customWidth="1"/>
    <col min="12311" max="12311" width="10.7109375" customWidth="1"/>
    <col min="12545" max="12545" width="51.140625" customWidth="1"/>
    <col min="12546" max="12565" width="10.7109375" customWidth="1"/>
    <col min="12566" max="12566" width="12" customWidth="1"/>
    <col min="12567" max="12567" width="10.7109375" customWidth="1"/>
    <col min="12801" max="12801" width="51.140625" customWidth="1"/>
    <col min="12802" max="12821" width="10.7109375" customWidth="1"/>
    <col min="12822" max="12822" width="12" customWidth="1"/>
    <col min="12823" max="12823" width="10.7109375" customWidth="1"/>
    <col min="13057" max="13057" width="51.140625" customWidth="1"/>
    <col min="13058" max="13077" width="10.7109375" customWidth="1"/>
    <col min="13078" max="13078" width="12" customWidth="1"/>
    <col min="13079" max="13079" width="10.7109375" customWidth="1"/>
    <col min="13313" max="13313" width="51.140625" customWidth="1"/>
    <col min="13314" max="13333" width="10.7109375" customWidth="1"/>
    <col min="13334" max="13334" width="12" customWidth="1"/>
    <col min="13335" max="13335" width="10.7109375" customWidth="1"/>
    <col min="13569" max="13569" width="51.140625" customWidth="1"/>
    <col min="13570" max="13589" width="10.7109375" customWidth="1"/>
    <col min="13590" max="13590" width="12" customWidth="1"/>
    <col min="13591" max="13591" width="10.7109375" customWidth="1"/>
    <col min="13825" max="13825" width="51.140625" customWidth="1"/>
    <col min="13826" max="13845" width="10.7109375" customWidth="1"/>
    <col min="13846" max="13846" width="12" customWidth="1"/>
    <col min="13847" max="13847" width="10.7109375" customWidth="1"/>
    <col min="14081" max="14081" width="51.140625" customWidth="1"/>
    <col min="14082" max="14101" width="10.7109375" customWidth="1"/>
    <col min="14102" max="14102" width="12" customWidth="1"/>
    <col min="14103" max="14103" width="10.7109375" customWidth="1"/>
    <col min="14337" max="14337" width="51.140625" customWidth="1"/>
    <col min="14338" max="14357" width="10.7109375" customWidth="1"/>
    <col min="14358" max="14358" width="12" customWidth="1"/>
    <col min="14359" max="14359" width="10.7109375" customWidth="1"/>
    <col min="14593" max="14593" width="51.140625" customWidth="1"/>
    <col min="14594" max="14613" width="10.7109375" customWidth="1"/>
    <col min="14614" max="14614" width="12" customWidth="1"/>
    <col min="14615" max="14615" width="10.7109375" customWidth="1"/>
    <col min="14849" max="14849" width="51.140625" customWidth="1"/>
    <col min="14850" max="14869" width="10.7109375" customWidth="1"/>
    <col min="14870" max="14870" width="12" customWidth="1"/>
    <col min="14871" max="14871" width="10.7109375" customWidth="1"/>
    <col min="15105" max="15105" width="51.140625" customWidth="1"/>
    <col min="15106" max="15125" width="10.7109375" customWidth="1"/>
    <col min="15126" max="15126" width="12" customWidth="1"/>
    <col min="15127" max="15127" width="10.7109375" customWidth="1"/>
    <col min="15361" max="15361" width="51.140625" customWidth="1"/>
    <col min="15362" max="15381" width="10.7109375" customWidth="1"/>
    <col min="15382" max="15382" width="12" customWidth="1"/>
    <col min="15383" max="15383" width="10.7109375" customWidth="1"/>
    <col min="15617" max="15617" width="51.140625" customWidth="1"/>
    <col min="15618" max="15637" width="10.7109375" customWidth="1"/>
    <col min="15638" max="15638" width="12" customWidth="1"/>
    <col min="15639" max="15639" width="10.7109375" customWidth="1"/>
    <col min="15873" max="15873" width="51.140625" customWidth="1"/>
    <col min="15874" max="15893" width="10.7109375" customWidth="1"/>
    <col min="15894" max="15894" width="12" customWidth="1"/>
    <col min="15895" max="15895" width="10.7109375" customWidth="1"/>
    <col min="16129" max="16129" width="51.140625" customWidth="1"/>
    <col min="16130" max="16149" width="10.7109375" customWidth="1"/>
    <col min="16150" max="16150" width="12" customWidth="1"/>
    <col min="16151" max="16151" width="10.7109375" customWidth="1"/>
  </cols>
  <sheetData>
    <row r="1" spans="1:23" s="1" customFormat="1" ht="30" customHeight="1" x14ac:dyDescent="0.25">
      <c r="A1" s="191" t="s">
        <v>285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pans="1:23" s="1" customFormat="1" ht="15" customHeight="1" x14ac:dyDescent="0.25">
      <c r="A2" s="192" t="s">
        <v>278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</row>
    <row r="3" spans="1:23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</row>
    <row r="4" spans="1:23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3" ht="15" customHeight="1" x14ac:dyDescent="0.2">
      <c r="A5" s="3"/>
      <c r="B5" s="4"/>
      <c r="C5" s="4"/>
      <c r="D5" s="4"/>
      <c r="E5" s="10"/>
      <c r="F5" s="10"/>
      <c r="G5" s="10"/>
      <c r="H5" s="10"/>
      <c r="I5" s="10"/>
      <c r="J5" s="4"/>
      <c r="K5" s="4"/>
      <c r="L5" s="4"/>
      <c r="M5" s="25"/>
      <c r="N5" s="25"/>
      <c r="O5" s="4"/>
      <c r="P5" s="4"/>
      <c r="Q5" s="4"/>
      <c r="R5" s="4"/>
      <c r="S5" s="4"/>
      <c r="T5" s="4"/>
      <c r="U5" s="4"/>
      <c r="V5" s="4"/>
      <c r="W5" s="3"/>
    </row>
    <row r="6" spans="1:23" ht="30" customHeight="1" x14ac:dyDescent="0.2">
      <c r="A6" s="5" t="s">
        <v>41</v>
      </c>
      <c r="B6" s="6" t="s">
        <v>307</v>
      </c>
      <c r="C6" s="6" t="s">
        <v>308</v>
      </c>
      <c r="D6" s="6" t="s">
        <v>309</v>
      </c>
      <c r="E6" s="6" t="s">
        <v>310</v>
      </c>
      <c r="F6" s="6" t="s">
        <v>311</v>
      </c>
      <c r="G6" s="6" t="s">
        <v>312</v>
      </c>
      <c r="H6" s="6" t="s">
        <v>314</v>
      </c>
      <c r="I6" s="6" t="s">
        <v>313</v>
      </c>
      <c r="J6" s="6" t="s">
        <v>315</v>
      </c>
      <c r="K6" s="6" t="s">
        <v>316</v>
      </c>
      <c r="L6" s="6" t="s">
        <v>317</v>
      </c>
      <c r="M6" s="6" t="s">
        <v>318</v>
      </c>
      <c r="N6" s="6" t="s">
        <v>319</v>
      </c>
      <c r="O6" s="6" t="s">
        <v>320</v>
      </c>
      <c r="P6" s="6" t="s">
        <v>321</v>
      </c>
      <c r="Q6" s="6" t="s">
        <v>322</v>
      </c>
      <c r="R6" s="6" t="s">
        <v>324</v>
      </c>
      <c r="S6" s="6" t="s">
        <v>325</v>
      </c>
      <c r="T6" s="6" t="s">
        <v>326</v>
      </c>
      <c r="U6" s="6" t="s">
        <v>323</v>
      </c>
      <c r="V6" s="7" t="s">
        <v>17</v>
      </c>
      <c r="W6" s="6" t="s">
        <v>18</v>
      </c>
    </row>
    <row r="7" spans="1:23" ht="15" customHeight="1" x14ac:dyDescent="0.2">
      <c r="A7" s="9" t="s">
        <v>19</v>
      </c>
      <c r="B7" s="10">
        <v>228.20269000000002</v>
      </c>
      <c r="C7" s="10">
        <v>5263.9543700000004</v>
      </c>
      <c r="D7" s="10">
        <v>3495.5783699999997</v>
      </c>
      <c r="E7" s="10">
        <v>13262.04551</v>
      </c>
      <c r="F7" s="10">
        <v>10663.396430000004</v>
      </c>
      <c r="G7" s="10">
        <v>124650.25632000003</v>
      </c>
      <c r="H7" s="10">
        <v>6686.3895999999995</v>
      </c>
      <c r="I7" s="10">
        <v>18493.631109999998</v>
      </c>
      <c r="J7" s="10">
        <v>18697.451189999996</v>
      </c>
      <c r="K7" s="10">
        <v>0</v>
      </c>
      <c r="L7" s="10">
        <v>12946.67548</v>
      </c>
      <c r="M7" s="10">
        <v>5535.9912400000003</v>
      </c>
      <c r="N7" s="10">
        <v>1789.8035199999999</v>
      </c>
      <c r="O7" s="10">
        <v>10795.282849999996</v>
      </c>
      <c r="P7" s="10">
        <v>0</v>
      </c>
      <c r="Q7" s="10">
        <v>18939.129389999998</v>
      </c>
      <c r="R7" s="10">
        <v>404.89157999999998</v>
      </c>
      <c r="S7" s="10">
        <v>0</v>
      </c>
      <c r="T7" s="10">
        <v>3214.9167299999995</v>
      </c>
      <c r="U7" s="10">
        <v>398.59922999999998</v>
      </c>
      <c r="V7" s="10">
        <v>499016.13785</v>
      </c>
      <c r="W7" s="242">
        <f>V7/$V$25</f>
        <v>6.9712970975624747E-2</v>
      </c>
    </row>
    <row r="8" spans="1:23" ht="15" customHeight="1" x14ac:dyDescent="0.2">
      <c r="A8" s="9" t="s">
        <v>20</v>
      </c>
      <c r="B8" s="10">
        <v>0</v>
      </c>
      <c r="C8" s="10">
        <v>0</v>
      </c>
      <c r="D8" s="10">
        <v>0</v>
      </c>
      <c r="E8" s="10">
        <v>871.69484999999997</v>
      </c>
      <c r="F8" s="10">
        <v>0</v>
      </c>
      <c r="G8" s="10">
        <v>3422.7649699999997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53.282199999999996</v>
      </c>
      <c r="O8" s="10">
        <v>0</v>
      </c>
      <c r="P8" s="10">
        <v>0</v>
      </c>
      <c r="Q8" s="10">
        <v>134.26199</v>
      </c>
      <c r="R8" s="10">
        <v>0</v>
      </c>
      <c r="S8" s="10">
        <v>294</v>
      </c>
      <c r="T8" s="10">
        <v>0</v>
      </c>
      <c r="U8" s="10">
        <v>15.310889999999999</v>
      </c>
      <c r="V8" s="10">
        <v>9970.9174300000013</v>
      </c>
      <c r="W8" s="242">
        <f t="shared" ref="W8:W24" si="0">V8/$V$25</f>
        <v>1.3929454874801721E-3</v>
      </c>
    </row>
    <row r="9" spans="1:23" ht="15" customHeight="1" x14ac:dyDescent="0.2">
      <c r="A9" s="9" t="s">
        <v>21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38.625369999999997</v>
      </c>
      <c r="W9" s="242">
        <f t="shared" si="0"/>
        <v>5.3959964287611199E-6</v>
      </c>
    </row>
    <row r="10" spans="1:23" ht="15" customHeight="1" x14ac:dyDescent="0.2">
      <c r="A10" s="9" t="s">
        <v>22</v>
      </c>
      <c r="B10" s="10">
        <v>0</v>
      </c>
      <c r="C10" s="10">
        <v>128.03066000000001</v>
      </c>
      <c r="D10" s="10">
        <v>0</v>
      </c>
      <c r="E10" s="10">
        <v>1643.2426399999999</v>
      </c>
      <c r="F10" s="10">
        <v>369.22116999999997</v>
      </c>
      <c r="G10" s="10">
        <v>211.65157000000002</v>
      </c>
      <c r="H10" s="10">
        <v>120.42424</v>
      </c>
      <c r="I10" s="10">
        <v>0</v>
      </c>
      <c r="J10" s="10">
        <v>0</v>
      </c>
      <c r="K10" s="10">
        <v>5989.3956500000004</v>
      </c>
      <c r="L10" s="10">
        <v>0</v>
      </c>
      <c r="M10" s="10">
        <v>0</v>
      </c>
      <c r="N10" s="10">
        <v>102.34715</v>
      </c>
      <c r="O10" s="10">
        <v>8.462530000000001</v>
      </c>
      <c r="P10" s="10">
        <v>0</v>
      </c>
      <c r="Q10" s="10">
        <v>65.524830000000009</v>
      </c>
      <c r="R10" s="10">
        <v>229.59912</v>
      </c>
      <c r="S10" s="10">
        <v>208.37365</v>
      </c>
      <c r="T10" s="10">
        <v>129.81582</v>
      </c>
      <c r="U10" s="10">
        <v>74.919640000000001</v>
      </c>
      <c r="V10" s="10">
        <v>26132.08869</v>
      </c>
      <c r="W10" s="242">
        <f t="shared" si="0"/>
        <v>3.6506746018823604E-3</v>
      </c>
    </row>
    <row r="11" spans="1:23" ht="15" customHeight="1" x14ac:dyDescent="0.2">
      <c r="A11" s="9" t="s">
        <v>23</v>
      </c>
      <c r="B11" s="10">
        <v>1077.57241</v>
      </c>
      <c r="C11" s="10">
        <v>513.70863999999995</v>
      </c>
      <c r="D11" s="10">
        <v>1827.9820799999998</v>
      </c>
      <c r="E11" s="10">
        <v>7867.3104800000019</v>
      </c>
      <c r="F11" s="10">
        <v>4043.7191899999993</v>
      </c>
      <c r="G11" s="10">
        <v>6593.4741500000009</v>
      </c>
      <c r="H11" s="10">
        <v>2489.0804599999992</v>
      </c>
      <c r="I11" s="10">
        <v>3285.4266599999996</v>
      </c>
      <c r="J11" s="10">
        <v>938.26601000000005</v>
      </c>
      <c r="K11" s="10">
        <v>3553.3301700000002</v>
      </c>
      <c r="L11" s="10">
        <v>1468.07554</v>
      </c>
      <c r="M11" s="10">
        <v>1584.9757999999993</v>
      </c>
      <c r="N11" s="10">
        <v>200.98561999999998</v>
      </c>
      <c r="O11" s="10">
        <v>2818.9226300000018</v>
      </c>
      <c r="P11" s="10">
        <v>116.49294999999999</v>
      </c>
      <c r="Q11" s="10">
        <v>5049.6273400000018</v>
      </c>
      <c r="R11" s="10">
        <v>1101.4578600000002</v>
      </c>
      <c r="S11" s="10">
        <v>697.65442999999993</v>
      </c>
      <c r="T11" s="10">
        <v>183.81980999999999</v>
      </c>
      <c r="U11" s="10">
        <v>4194.34969</v>
      </c>
      <c r="V11" s="10">
        <v>255704.37982999993</v>
      </c>
      <c r="W11" s="242">
        <f t="shared" si="0"/>
        <v>3.5722115293167593E-2</v>
      </c>
    </row>
    <row r="12" spans="1:23" ht="15" customHeight="1" x14ac:dyDescent="0.2">
      <c r="A12" s="9" t="s">
        <v>24</v>
      </c>
      <c r="B12" s="10">
        <v>0</v>
      </c>
      <c r="C12" s="10">
        <v>0</v>
      </c>
      <c r="D12" s="10">
        <v>0</v>
      </c>
      <c r="E12" s="10">
        <v>28</v>
      </c>
      <c r="F12" s="10">
        <v>0</v>
      </c>
      <c r="G12" s="10">
        <v>0</v>
      </c>
      <c r="H12" s="10">
        <v>0</v>
      </c>
      <c r="I12" s="10">
        <v>65.287239999999997</v>
      </c>
      <c r="J12" s="10">
        <v>0</v>
      </c>
      <c r="K12" s="10">
        <v>218.51033999999999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27.618309999999997</v>
      </c>
      <c r="R12" s="10">
        <v>0</v>
      </c>
      <c r="S12" s="10">
        <v>0</v>
      </c>
      <c r="T12" s="10">
        <v>0</v>
      </c>
      <c r="U12" s="10">
        <v>0</v>
      </c>
      <c r="V12" s="10">
        <v>2209.1793199999997</v>
      </c>
      <c r="W12" s="242">
        <f t="shared" si="0"/>
        <v>3.0862419495820802E-4</v>
      </c>
    </row>
    <row r="13" spans="1:23" ht="15" customHeight="1" x14ac:dyDescent="0.2">
      <c r="A13" s="9" t="s">
        <v>25</v>
      </c>
      <c r="B13" s="10">
        <v>27760.871939999997</v>
      </c>
      <c r="C13" s="10">
        <v>23352.001749999999</v>
      </c>
      <c r="D13" s="10">
        <v>41649.996429999992</v>
      </c>
      <c r="E13" s="10">
        <v>2227.1788099999999</v>
      </c>
      <c r="F13" s="10">
        <v>21437.845719999994</v>
      </c>
      <c r="G13" s="10">
        <v>27792.158309999999</v>
      </c>
      <c r="H13" s="10">
        <v>2536.9106500000003</v>
      </c>
      <c r="I13" s="10">
        <v>27614.307549999994</v>
      </c>
      <c r="J13" s="10">
        <v>101854.28732</v>
      </c>
      <c r="K13" s="10">
        <v>12469.119260000003</v>
      </c>
      <c r="L13" s="10">
        <v>10909.814729999995</v>
      </c>
      <c r="M13" s="10">
        <v>14957.784570000002</v>
      </c>
      <c r="N13" s="10">
        <v>6600.4307999999992</v>
      </c>
      <c r="O13" s="10">
        <v>5125.9151400000001</v>
      </c>
      <c r="P13" s="10">
        <v>5969.0205199999991</v>
      </c>
      <c r="Q13" s="10">
        <v>27171.423170000005</v>
      </c>
      <c r="R13" s="10">
        <v>25189.475260000007</v>
      </c>
      <c r="S13" s="10">
        <v>17010.437410000002</v>
      </c>
      <c r="T13" s="10">
        <v>180.96907000000002</v>
      </c>
      <c r="U13" s="10">
        <v>2566.5088700000001</v>
      </c>
      <c r="V13" s="10">
        <v>1196386.8237199998</v>
      </c>
      <c r="W13" s="242">
        <f t="shared" si="0"/>
        <v>0.16713623787189558</v>
      </c>
    </row>
    <row r="14" spans="1:23" ht="15" customHeight="1" x14ac:dyDescent="0.2">
      <c r="A14" s="9" t="s">
        <v>26</v>
      </c>
      <c r="B14" s="10">
        <v>31712.136999999988</v>
      </c>
      <c r="C14" s="10">
        <v>82888.907559999978</v>
      </c>
      <c r="D14" s="10">
        <v>25739.697110000012</v>
      </c>
      <c r="E14" s="10">
        <v>106263.89225999999</v>
      </c>
      <c r="F14" s="10">
        <v>24183.767630000009</v>
      </c>
      <c r="G14" s="10">
        <v>46807.060399999973</v>
      </c>
      <c r="H14" s="10">
        <v>45652.794950000025</v>
      </c>
      <c r="I14" s="10">
        <v>97182.806810000009</v>
      </c>
      <c r="J14" s="10">
        <v>60205.953700000013</v>
      </c>
      <c r="K14" s="10">
        <v>26797.165739999997</v>
      </c>
      <c r="L14" s="10">
        <v>17618.774409999998</v>
      </c>
      <c r="M14" s="10">
        <v>29879.582640000001</v>
      </c>
      <c r="N14" s="10">
        <v>1477.4515800000004</v>
      </c>
      <c r="O14" s="10">
        <v>14218.724370000004</v>
      </c>
      <c r="P14" s="10">
        <v>11674.387570000006</v>
      </c>
      <c r="Q14" s="10">
        <v>21503.673339999998</v>
      </c>
      <c r="R14" s="10">
        <v>77282.178329999995</v>
      </c>
      <c r="S14" s="10">
        <v>23119.151580000002</v>
      </c>
      <c r="T14" s="10">
        <v>10490.295330000004</v>
      </c>
      <c r="U14" s="10">
        <v>11832.355529999999</v>
      </c>
      <c r="V14" s="10">
        <v>2469655.6938600014</v>
      </c>
      <c r="W14" s="242">
        <f t="shared" si="0"/>
        <v>0.3450129618004471</v>
      </c>
    </row>
    <row r="15" spans="1:23" ht="15" customHeight="1" x14ac:dyDescent="0.2">
      <c r="A15" s="9" t="s">
        <v>27</v>
      </c>
      <c r="B15" s="10">
        <v>347.00063999999998</v>
      </c>
      <c r="C15" s="10">
        <v>3404.8578000000011</v>
      </c>
      <c r="D15" s="10">
        <v>631.83505999999977</v>
      </c>
      <c r="E15" s="10">
        <v>7615.6081300000005</v>
      </c>
      <c r="F15" s="10">
        <v>1316.42777</v>
      </c>
      <c r="G15" s="10">
        <v>1344.5358899999994</v>
      </c>
      <c r="H15" s="10">
        <v>6558.4946800000034</v>
      </c>
      <c r="I15" s="10">
        <v>1799.2012400000003</v>
      </c>
      <c r="J15" s="10">
        <v>813.82409000000007</v>
      </c>
      <c r="K15" s="10">
        <v>942.29986999999994</v>
      </c>
      <c r="L15" s="10">
        <v>591.31949999999983</v>
      </c>
      <c r="M15" s="10">
        <v>275.18493999999998</v>
      </c>
      <c r="N15" s="10">
        <v>412.7045</v>
      </c>
      <c r="O15" s="10">
        <v>236.86941000000002</v>
      </c>
      <c r="P15" s="10">
        <v>456.84008</v>
      </c>
      <c r="Q15" s="10">
        <v>2290.2725199999995</v>
      </c>
      <c r="R15" s="10">
        <v>820.15470999999991</v>
      </c>
      <c r="S15" s="10">
        <v>459.36790000000002</v>
      </c>
      <c r="T15" s="10">
        <v>106.07726</v>
      </c>
      <c r="U15" s="10">
        <v>3370.5667799999992</v>
      </c>
      <c r="V15" s="10">
        <v>146835.28159000006</v>
      </c>
      <c r="W15" s="242">
        <f t="shared" si="0"/>
        <v>2.0513011398357449E-2</v>
      </c>
    </row>
    <row r="16" spans="1:23" ht="15" customHeight="1" x14ac:dyDescent="0.2">
      <c r="A16" s="9" t="s">
        <v>28</v>
      </c>
      <c r="B16" s="10">
        <v>5877.2161099999985</v>
      </c>
      <c r="C16" s="10">
        <v>16715.28729</v>
      </c>
      <c r="D16" s="10">
        <v>3821.6042900000002</v>
      </c>
      <c r="E16" s="10">
        <v>10941.042389999999</v>
      </c>
      <c r="F16" s="10">
        <v>11637.437809999999</v>
      </c>
      <c r="G16" s="10">
        <v>27751.942819999997</v>
      </c>
      <c r="H16" s="10">
        <v>11793.878560000003</v>
      </c>
      <c r="I16" s="10">
        <v>11785.027330000003</v>
      </c>
      <c r="J16" s="10">
        <v>3044.1330100000005</v>
      </c>
      <c r="K16" s="10">
        <v>11254.109539999999</v>
      </c>
      <c r="L16" s="10">
        <v>2946.0672200000008</v>
      </c>
      <c r="M16" s="10">
        <v>516.46369000000004</v>
      </c>
      <c r="N16" s="10">
        <v>1105.7475000000002</v>
      </c>
      <c r="O16" s="10">
        <v>910.13295999999991</v>
      </c>
      <c r="P16" s="10">
        <v>302.40543000000002</v>
      </c>
      <c r="Q16" s="10">
        <v>10162.715259999999</v>
      </c>
      <c r="R16" s="10">
        <v>5811.7886199999994</v>
      </c>
      <c r="S16" s="10">
        <v>4527.7203200000013</v>
      </c>
      <c r="T16" s="10">
        <v>1416.5676299999998</v>
      </c>
      <c r="U16" s="10">
        <v>2160.0546400000003</v>
      </c>
      <c r="V16" s="10">
        <v>512679.15493999998</v>
      </c>
      <c r="W16" s="242">
        <f t="shared" si="0"/>
        <v>7.1621705867322666E-2</v>
      </c>
    </row>
    <row r="17" spans="1:23" ht="15" customHeight="1" x14ac:dyDescent="0.2">
      <c r="A17" s="9" t="s">
        <v>29</v>
      </c>
      <c r="B17" s="10">
        <v>17438.600589999998</v>
      </c>
      <c r="C17" s="10">
        <v>32375.610859999997</v>
      </c>
      <c r="D17" s="10">
        <v>0</v>
      </c>
      <c r="E17" s="10">
        <v>1667.8111399999998</v>
      </c>
      <c r="F17" s="10">
        <v>11858.449990000001</v>
      </c>
      <c r="G17" s="10">
        <v>22972.323469999999</v>
      </c>
      <c r="H17" s="10">
        <v>204.70489999999998</v>
      </c>
      <c r="I17" s="10">
        <v>7253.5211200000012</v>
      </c>
      <c r="J17" s="10">
        <v>269.35381999999998</v>
      </c>
      <c r="K17" s="10">
        <v>198.96038000000001</v>
      </c>
      <c r="L17" s="10">
        <v>1188.98543</v>
      </c>
      <c r="M17" s="10">
        <v>199.33247999999998</v>
      </c>
      <c r="N17" s="10">
        <v>8365.2101700000003</v>
      </c>
      <c r="O17" s="10">
        <v>0</v>
      </c>
      <c r="P17" s="10">
        <v>419.38419000000005</v>
      </c>
      <c r="Q17" s="10">
        <v>6972.7786999999998</v>
      </c>
      <c r="R17" s="10">
        <v>21601.838780000002</v>
      </c>
      <c r="S17" s="10">
        <v>12412.492839999995</v>
      </c>
      <c r="T17" s="10">
        <v>10779.73508</v>
      </c>
      <c r="U17" s="10">
        <v>55.69455</v>
      </c>
      <c r="V17" s="10">
        <v>545542.27022999991</v>
      </c>
      <c r="W17" s="242">
        <f t="shared" si="0"/>
        <v>7.6212710503467382E-2</v>
      </c>
    </row>
    <row r="18" spans="1:23" ht="15" customHeight="1" x14ac:dyDescent="0.2">
      <c r="A18" s="9" t="s">
        <v>30</v>
      </c>
      <c r="B18" s="10">
        <v>20153.439879999998</v>
      </c>
      <c r="C18" s="10">
        <v>30097.183690000002</v>
      </c>
      <c r="D18" s="10">
        <v>19071.608909999992</v>
      </c>
      <c r="E18" s="10">
        <v>39791.295440000024</v>
      </c>
      <c r="F18" s="10">
        <v>14266.243670000003</v>
      </c>
      <c r="G18" s="10">
        <v>37623.135450000002</v>
      </c>
      <c r="H18" s="10">
        <v>10774.398550000005</v>
      </c>
      <c r="I18" s="10">
        <v>88575.898230000035</v>
      </c>
      <c r="J18" s="10">
        <v>61861.676189999984</v>
      </c>
      <c r="K18" s="10">
        <v>17043.237090000002</v>
      </c>
      <c r="L18" s="10">
        <v>26754.286359999998</v>
      </c>
      <c r="M18" s="10">
        <v>4498.2914999999994</v>
      </c>
      <c r="N18" s="10">
        <v>2069.9829800000002</v>
      </c>
      <c r="O18" s="10">
        <v>1582.2006899999997</v>
      </c>
      <c r="P18" s="10">
        <v>2546.99269</v>
      </c>
      <c r="Q18" s="10">
        <v>16367.988200000002</v>
      </c>
      <c r="R18" s="10">
        <v>22129.670389999996</v>
      </c>
      <c r="S18" s="10">
        <v>13715.17338</v>
      </c>
      <c r="T18" s="10">
        <v>703.80299000000002</v>
      </c>
      <c r="U18" s="10">
        <v>1815.7041500000005</v>
      </c>
      <c r="V18" s="10">
        <v>1285570.1665700008</v>
      </c>
      <c r="W18" s="242">
        <f t="shared" si="0"/>
        <v>0.17959522530744854</v>
      </c>
    </row>
    <row r="19" spans="1:23" ht="15" customHeight="1" x14ac:dyDescent="0.2">
      <c r="A19" s="9" t="s">
        <v>31</v>
      </c>
      <c r="B19" s="10">
        <v>369.84573999999998</v>
      </c>
      <c r="C19" s="10">
        <v>55.725029999999997</v>
      </c>
      <c r="D19" s="10">
        <v>96.508390000000006</v>
      </c>
      <c r="E19" s="10">
        <v>23.721700000000002</v>
      </c>
      <c r="F19" s="10">
        <v>0</v>
      </c>
      <c r="G19" s="10">
        <v>5.5946699999999998</v>
      </c>
      <c r="H19" s="10">
        <v>389.95465999999999</v>
      </c>
      <c r="I19" s="10">
        <v>36.204360000000001</v>
      </c>
      <c r="J19" s="10">
        <v>0</v>
      </c>
      <c r="K19" s="10">
        <v>721.08996999999999</v>
      </c>
      <c r="L19" s="10">
        <v>58.763280000000002</v>
      </c>
      <c r="M19" s="10">
        <v>21.391169999999999</v>
      </c>
      <c r="N19" s="10">
        <v>0</v>
      </c>
      <c r="O19" s="10">
        <v>0</v>
      </c>
      <c r="P19" s="10">
        <v>15.96912</v>
      </c>
      <c r="Q19" s="10">
        <v>86.013320000000007</v>
      </c>
      <c r="R19" s="10">
        <v>254.46221</v>
      </c>
      <c r="S19" s="10">
        <v>1512.38572</v>
      </c>
      <c r="T19" s="10">
        <v>0</v>
      </c>
      <c r="U19" s="10">
        <v>44.227830000000004</v>
      </c>
      <c r="V19" s="10">
        <v>8953.8013800000008</v>
      </c>
      <c r="W19" s="242">
        <f t="shared" si="0"/>
        <v>1.2508535263303989E-3</v>
      </c>
    </row>
    <row r="20" spans="1:23" ht="15" customHeight="1" x14ac:dyDescent="0.2">
      <c r="A20" s="9" t="s">
        <v>32</v>
      </c>
      <c r="B20" s="10">
        <v>1338.4802500000001</v>
      </c>
      <c r="C20" s="10">
        <v>2097.2722200000003</v>
      </c>
      <c r="D20" s="10">
        <v>939.12098000000003</v>
      </c>
      <c r="E20" s="10">
        <v>89.272030000000001</v>
      </c>
      <c r="F20" s="10">
        <v>492.30786999999998</v>
      </c>
      <c r="G20" s="10">
        <v>165.84051000000002</v>
      </c>
      <c r="H20" s="10">
        <v>919.91510999999991</v>
      </c>
      <c r="I20" s="10">
        <v>572.70808000000011</v>
      </c>
      <c r="J20" s="10">
        <v>3423.6096400000001</v>
      </c>
      <c r="K20" s="10">
        <v>853.55029999999999</v>
      </c>
      <c r="L20" s="10">
        <v>135.69578999999999</v>
      </c>
      <c r="M20" s="10">
        <v>323.70393999999993</v>
      </c>
      <c r="N20" s="10">
        <v>0</v>
      </c>
      <c r="O20" s="10">
        <v>0</v>
      </c>
      <c r="P20" s="10">
        <v>115.02787000000001</v>
      </c>
      <c r="Q20" s="10">
        <v>188.42059</v>
      </c>
      <c r="R20" s="10">
        <v>621.76502000000005</v>
      </c>
      <c r="S20" s="10">
        <v>491.05160999999998</v>
      </c>
      <c r="T20" s="10">
        <v>259.59928000000002</v>
      </c>
      <c r="U20" s="10">
        <v>315.47295000000003</v>
      </c>
      <c r="V20" s="10">
        <v>46752.028429999991</v>
      </c>
      <c r="W20" s="242">
        <f t="shared" si="0"/>
        <v>6.5312973945781836E-3</v>
      </c>
    </row>
    <row r="21" spans="1:23" ht="15" customHeight="1" x14ac:dyDescent="0.2">
      <c r="A21" s="9" t="s">
        <v>33</v>
      </c>
      <c r="B21" s="10">
        <v>3574.6246299999998</v>
      </c>
      <c r="C21" s="10">
        <v>6269.7064600000003</v>
      </c>
      <c r="D21" s="10">
        <v>2610.9970899999998</v>
      </c>
      <c r="E21" s="10">
        <v>5084.6422799999991</v>
      </c>
      <c r="F21" s="10">
        <v>700.25805999999989</v>
      </c>
      <c r="G21" s="10">
        <v>1609.3642600000001</v>
      </c>
      <c r="H21" s="10">
        <v>3578.5833000000011</v>
      </c>
      <c r="I21" s="10">
        <v>2075.7077999999997</v>
      </c>
      <c r="J21" s="10">
        <v>6223.5570900000012</v>
      </c>
      <c r="K21" s="10">
        <v>1995.6799700000001</v>
      </c>
      <c r="L21" s="10">
        <v>2249.1805000000004</v>
      </c>
      <c r="M21" s="10">
        <v>768.21387000000016</v>
      </c>
      <c r="N21" s="10">
        <v>248.38646999999997</v>
      </c>
      <c r="O21" s="10">
        <v>256.36673999999999</v>
      </c>
      <c r="P21" s="10">
        <v>115.29711</v>
      </c>
      <c r="Q21" s="10">
        <v>2151.4191600000004</v>
      </c>
      <c r="R21" s="10">
        <v>2002.8868799999998</v>
      </c>
      <c r="S21" s="10">
        <v>2281.78719</v>
      </c>
      <c r="T21" s="10">
        <v>122.50009999999999</v>
      </c>
      <c r="U21" s="10">
        <v>970.2489599999999</v>
      </c>
      <c r="V21" s="10">
        <v>149826.12399000002</v>
      </c>
      <c r="W21" s="242">
        <f t="shared" si="0"/>
        <v>2.0930834578028922E-2</v>
      </c>
    </row>
    <row r="22" spans="1:23" ht="15" customHeight="1" x14ac:dyDescent="0.2">
      <c r="A22" s="9" t="s">
        <v>34</v>
      </c>
      <c r="B22" s="10">
        <v>0</v>
      </c>
      <c r="C22" s="10">
        <v>0</v>
      </c>
      <c r="D22" s="10">
        <v>9.5975599999999996</v>
      </c>
      <c r="E22" s="10">
        <v>250.12267</v>
      </c>
      <c r="F22" s="10">
        <v>0</v>
      </c>
      <c r="G22" s="10">
        <v>0</v>
      </c>
      <c r="H22" s="10">
        <v>31.348420000000001</v>
      </c>
      <c r="I22" s="10">
        <v>28.742099999999997</v>
      </c>
      <c r="J22" s="10">
        <v>0</v>
      </c>
      <c r="K22" s="10">
        <v>0</v>
      </c>
      <c r="L22" s="10">
        <v>0</v>
      </c>
      <c r="M22" s="10">
        <v>0</v>
      </c>
      <c r="N22" s="10">
        <v>16</v>
      </c>
      <c r="O22" s="10">
        <v>0</v>
      </c>
      <c r="P22" s="10">
        <v>0</v>
      </c>
      <c r="Q22" s="10">
        <v>36.60819</v>
      </c>
      <c r="R22" s="10">
        <v>0</v>
      </c>
      <c r="S22" s="10">
        <v>0</v>
      </c>
      <c r="T22" s="10">
        <v>0</v>
      </c>
      <c r="U22" s="10">
        <v>22.946730000000002</v>
      </c>
      <c r="V22" s="10">
        <v>1058.5711100000001</v>
      </c>
      <c r="W22" s="242">
        <f t="shared" si="0"/>
        <v>1.4788326763341545E-4</v>
      </c>
    </row>
    <row r="23" spans="1:23" ht="15" customHeight="1" x14ac:dyDescent="0.2">
      <c r="A23" s="9" t="s">
        <v>35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242">
        <f t="shared" si="0"/>
        <v>0</v>
      </c>
    </row>
    <row r="24" spans="1:23" s="12" customFormat="1" ht="15" customHeight="1" x14ac:dyDescent="0.2">
      <c r="A24" s="9" t="s">
        <v>36</v>
      </c>
      <c r="B24" s="10">
        <v>0</v>
      </c>
      <c r="C24" s="10">
        <v>0</v>
      </c>
      <c r="D24" s="10">
        <v>0</v>
      </c>
      <c r="E24" s="10">
        <v>0</v>
      </c>
      <c r="F24" s="10">
        <v>13.942170000000001</v>
      </c>
      <c r="G24" s="10">
        <v>0</v>
      </c>
      <c r="H24" s="10">
        <v>0</v>
      </c>
      <c r="I24" s="10">
        <v>25.460459999999998</v>
      </c>
      <c r="J24" s="10">
        <v>5.6202200000000007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38.747399999999999</v>
      </c>
      <c r="S24" s="10">
        <v>0</v>
      </c>
      <c r="T24" s="10">
        <v>0</v>
      </c>
      <c r="U24" s="10">
        <v>457.07519999999994</v>
      </c>
      <c r="V24" s="10">
        <v>1822.1217899999997</v>
      </c>
      <c r="W24" s="242">
        <f t="shared" si="0"/>
        <v>2.5455193494865728E-4</v>
      </c>
    </row>
    <row r="25" spans="1:23" s="12" customFormat="1" ht="15" customHeight="1" x14ac:dyDescent="0.2">
      <c r="A25" s="13" t="s">
        <v>98</v>
      </c>
      <c r="B25" s="14">
        <v>109877.99187999999</v>
      </c>
      <c r="C25" s="14">
        <v>203162.24632999999</v>
      </c>
      <c r="D25" s="14">
        <v>99894.526270000031</v>
      </c>
      <c r="E25" s="14">
        <v>197626.88032999999</v>
      </c>
      <c r="F25" s="14">
        <v>100983.01748000002</v>
      </c>
      <c r="G25" s="14">
        <v>300950.10278999998</v>
      </c>
      <c r="H25" s="14">
        <v>91736.878080000024</v>
      </c>
      <c r="I25" s="14">
        <v>258793.93009000013</v>
      </c>
      <c r="J25" s="14">
        <v>257337.73227999997</v>
      </c>
      <c r="K25" s="14">
        <v>82036.448279999982</v>
      </c>
      <c r="L25" s="14">
        <v>76867.63824</v>
      </c>
      <c r="M25" s="14">
        <v>58560.915839999987</v>
      </c>
      <c r="N25" s="14">
        <v>22442.332489999997</v>
      </c>
      <c r="O25" s="14">
        <v>35952.87732</v>
      </c>
      <c r="P25" s="14">
        <v>21731.817530000008</v>
      </c>
      <c r="Q25" s="14">
        <v>111147.47431000001</v>
      </c>
      <c r="R25" s="14">
        <v>157488.91616000002</v>
      </c>
      <c r="S25" s="14">
        <v>76729.596030000001</v>
      </c>
      <c r="T25" s="14">
        <v>27588.099100000007</v>
      </c>
      <c r="U25" s="14">
        <v>28294.035640000006</v>
      </c>
      <c r="V25" s="14">
        <v>7158153.3661000011</v>
      </c>
      <c r="W25" s="290">
        <v>1</v>
      </c>
    </row>
    <row r="26" spans="1:23" ht="15" customHeight="1" x14ac:dyDescent="0.2">
      <c r="A26" s="16" t="s">
        <v>152</v>
      </c>
      <c r="B26" s="11">
        <v>1.5350047178419866E-2</v>
      </c>
      <c r="C26" s="11">
        <v>2.8381935387434918E-2</v>
      </c>
      <c r="D26" s="11">
        <v>1.3955348699720005E-2</v>
      </c>
      <c r="E26" s="11">
        <v>2.7608640136984611E-2</v>
      </c>
      <c r="F26" s="11">
        <v>1.410741183029708E-2</v>
      </c>
      <c r="G26" s="11">
        <v>4.2042980556306182E-2</v>
      </c>
      <c r="H26" s="11">
        <v>1.2815718438564458E-2</v>
      </c>
      <c r="I26" s="11">
        <v>3.6153728043270411E-2</v>
      </c>
      <c r="J26" s="11">
        <v>3.595029599375657E-2</v>
      </c>
      <c r="K26" s="11">
        <v>1.1460560298765457E-2</v>
      </c>
      <c r="L26" s="11">
        <v>1.0738473221883486E-2</v>
      </c>
      <c r="M26" s="11">
        <v>8.1810088223781535E-3</v>
      </c>
      <c r="N26" s="11">
        <v>3.1352125809826457E-3</v>
      </c>
      <c r="O26" s="11">
        <v>5.0226469706932692E-3</v>
      </c>
      <c r="P26" s="11">
        <v>3.0359530480191738E-3</v>
      </c>
      <c r="Q26" s="11">
        <v>1.5527394933500402E-2</v>
      </c>
      <c r="R26" s="11">
        <v>2.2001333040144851E-2</v>
      </c>
      <c r="S26" s="11">
        <v>1.0719188609925639E-2</v>
      </c>
      <c r="T26" s="11">
        <v>3.8540804714597664E-3</v>
      </c>
      <c r="U26" s="11">
        <v>3.9527003953277315E-3</v>
      </c>
      <c r="V26" s="11">
        <v>1</v>
      </c>
      <c r="W26" s="16"/>
    </row>
    <row r="27" spans="1:23" ht="15" customHeight="1" thickBot="1" x14ac:dyDescent="0.25">
      <c r="A27" s="17"/>
      <c r="B27" s="74"/>
      <c r="C27" s="74"/>
      <c r="D27" s="74"/>
      <c r="E27" s="19"/>
      <c r="F27" s="19"/>
      <c r="G27" s="19"/>
      <c r="H27" s="19"/>
      <c r="I27" s="19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17"/>
    </row>
    <row r="28" spans="1:23" ht="15" customHeight="1" thickTop="1" x14ac:dyDescent="0.2">
      <c r="A28" s="21" t="s">
        <v>39</v>
      </c>
      <c r="B28" s="22"/>
      <c r="C28" s="22"/>
      <c r="D28" s="22"/>
      <c r="E28" s="11"/>
      <c r="F28" s="11"/>
      <c r="G28" s="11"/>
      <c r="H28" s="11"/>
      <c r="I28" s="11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1"/>
    </row>
    <row r="29" spans="1:23" ht="15" customHeight="1" x14ac:dyDescent="0.2">
      <c r="A29" s="4"/>
      <c r="B29" s="4"/>
      <c r="C29" s="4"/>
      <c r="D29" s="4"/>
      <c r="E29" s="10"/>
      <c r="F29" s="10"/>
      <c r="G29" s="10"/>
      <c r="H29" s="10"/>
      <c r="I29" s="10"/>
      <c r="J29" s="10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22"/>
    </row>
    <row r="30" spans="1:23" ht="15" customHeight="1" x14ac:dyDescent="0.2">
      <c r="A30" s="3"/>
      <c r="B30" s="4"/>
      <c r="C30" s="4"/>
      <c r="D30" s="4"/>
      <c r="E30" s="10"/>
      <c r="F30" s="10"/>
      <c r="G30" s="10"/>
      <c r="H30" s="10"/>
      <c r="I30" s="10"/>
      <c r="J30" s="10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22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66" orientation="landscape" horizontalDpi="300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4D083-4668-45AA-9303-4FCBCF546805}">
  <sheetPr codeName="Sheet16">
    <pageSetUpPr fitToPage="1"/>
  </sheetPr>
  <dimension ref="A1:V41"/>
  <sheetViews>
    <sheetView zoomScaleNormal="100" workbookViewId="0">
      <selection activeCell="H25" sqref="H25"/>
    </sheetView>
  </sheetViews>
  <sheetFormatPr baseColWidth="10" defaultColWidth="9.140625" defaultRowHeight="12.75" x14ac:dyDescent="0.2"/>
  <cols>
    <col min="1" max="1" width="76.85546875" style="24" customWidth="1"/>
    <col min="2" max="22" width="12.85546875" customWidth="1"/>
    <col min="257" max="257" width="76.85546875" customWidth="1"/>
    <col min="258" max="278" width="12.85546875" customWidth="1"/>
    <col min="513" max="513" width="76.85546875" customWidth="1"/>
    <col min="514" max="534" width="12.85546875" customWidth="1"/>
    <col min="769" max="769" width="76.85546875" customWidth="1"/>
    <col min="770" max="790" width="12.85546875" customWidth="1"/>
    <col min="1025" max="1025" width="76.85546875" customWidth="1"/>
    <col min="1026" max="1046" width="12.85546875" customWidth="1"/>
    <col min="1281" max="1281" width="76.85546875" customWidth="1"/>
    <col min="1282" max="1302" width="12.85546875" customWidth="1"/>
    <col min="1537" max="1537" width="76.85546875" customWidth="1"/>
    <col min="1538" max="1558" width="12.85546875" customWidth="1"/>
    <col min="1793" max="1793" width="76.85546875" customWidth="1"/>
    <col min="1794" max="1814" width="12.85546875" customWidth="1"/>
    <col min="2049" max="2049" width="76.85546875" customWidth="1"/>
    <col min="2050" max="2070" width="12.85546875" customWidth="1"/>
    <col min="2305" max="2305" width="76.85546875" customWidth="1"/>
    <col min="2306" max="2326" width="12.85546875" customWidth="1"/>
    <col min="2561" max="2561" width="76.85546875" customWidth="1"/>
    <col min="2562" max="2582" width="12.85546875" customWidth="1"/>
    <col min="2817" max="2817" width="76.85546875" customWidth="1"/>
    <col min="2818" max="2838" width="12.85546875" customWidth="1"/>
    <col min="3073" max="3073" width="76.85546875" customWidth="1"/>
    <col min="3074" max="3094" width="12.85546875" customWidth="1"/>
    <col min="3329" max="3329" width="76.85546875" customWidth="1"/>
    <col min="3330" max="3350" width="12.85546875" customWidth="1"/>
    <col min="3585" max="3585" width="76.85546875" customWidth="1"/>
    <col min="3586" max="3606" width="12.85546875" customWidth="1"/>
    <col min="3841" max="3841" width="76.85546875" customWidth="1"/>
    <col min="3842" max="3862" width="12.85546875" customWidth="1"/>
    <col min="4097" max="4097" width="76.85546875" customWidth="1"/>
    <col min="4098" max="4118" width="12.85546875" customWidth="1"/>
    <col min="4353" max="4353" width="76.85546875" customWidth="1"/>
    <col min="4354" max="4374" width="12.85546875" customWidth="1"/>
    <col min="4609" max="4609" width="76.85546875" customWidth="1"/>
    <col min="4610" max="4630" width="12.85546875" customWidth="1"/>
    <col min="4865" max="4865" width="76.85546875" customWidth="1"/>
    <col min="4866" max="4886" width="12.85546875" customWidth="1"/>
    <col min="5121" max="5121" width="76.85546875" customWidth="1"/>
    <col min="5122" max="5142" width="12.85546875" customWidth="1"/>
    <col min="5377" max="5377" width="76.85546875" customWidth="1"/>
    <col min="5378" max="5398" width="12.85546875" customWidth="1"/>
    <col min="5633" max="5633" width="76.85546875" customWidth="1"/>
    <col min="5634" max="5654" width="12.85546875" customWidth="1"/>
    <col min="5889" max="5889" width="76.85546875" customWidth="1"/>
    <col min="5890" max="5910" width="12.85546875" customWidth="1"/>
    <col min="6145" max="6145" width="76.85546875" customWidth="1"/>
    <col min="6146" max="6166" width="12.85546875" customWidth="1"/>
    <col min="6401" max="6401" width="76.85546875" customWidth="1"/>
    <col min="6402" max="6422" width="12.85546875" customWidth="1"/>
    <col min="6657" max="6657" width="76.85546875" customWidth="1"/>
    <col min="6658" max="6678" width="12.85546875" customWidth="1"/>
    <col min="6913" max="6913" width="76.85546875" customWidth="1"/>
    <col min="6914" max="6934" width="12.85546875" customWidth="1"/>
    <col min="7169" max="7169" width="76.85546875" customWidth="1"/>
    <col min="7170" max="7190" width="12.85546875" customWidth="1"/>
    <col min="7425" max="7425" width="76.85546875" customWidth="1"/>
    <col min="7426" max="7446" width="12.85546875" customWidth="1"/>
    <col min="7681" max="7681" width="76.85546875" customWidth="1"/>
    <col min="7682" max="7702" width="12.85546875" customWidth="1"/>
    <col min="7937" max="7937" width="76.85546875" customWidth="1"/>
    <col min="7938" max="7958" width="12.85546875" customWidth="1"/>
    <col min="8193" max="8193" width="76.85546875" customWidth="1"/>
    <col min="8194" max="8214" width="12.85546875" customWidth="1"/>
    <col min="8449" max="8449" width="76.85546875" customWidth="1"/>
    <col min="8450" max="8470" width="12.85546875" customWidth="1"/>
    <col min="8705" max="8705" width="76.85546875" customWidth="1"/>
    <col min="8706" max="8726" width="12.85546875" customWidth="1"/>
    <col min="8961" max="8961" width="76.85546875" customWidth="1"/>
    <col min="8962" max="8982" width="12.85546875" customWidth="1"/>
    <col min="9217" max="9217" width="76.85546875" customWidth="1"/>
    <col min="9218" max="9238" width="12.85546875" customWidth="1"/>
    <col min="9473" max="9473" width="76.85546875" customWidth="1"/>
    <col min="9474" max="9494" width="12.85546875" customWidth="1"/>
    <col min="9729" max="9729" width="76.85546875" customWidth="1"/>
    <col min="9730" max="9750" width="12.85546875" customWidth="1"/>
    <col min="9985" max="9985" width="76.85546875" customWidth="1"/>
    <col min="9986" max="10006" width="12.85546875" customWidth="1"/>
    <col min="10241" max="10241" width="76.85546875" customWidth="1"/>
    <col min="10242" max="10262" width="12.85546875" customWidth="1"/>
    <col min="10497" max="10497" width="76.85546875" customWidth="1"/>
    <col min="10498" max="10518" width="12.85546875" customWidth="1"/>
    <col min="10753" max="10753" width="76.85546875" customWidth="1"/>
    <col min="10754" max="10774" width="12.85546875" customWidth="1"/>
    <col min="11009" max="11009" width="76.85546875" customWidth="1"/>
    <col min="11010" max="11030" width="12.85546875" customWidth="1"/>
    <col min="11265" max="11265" width="76.85546875" customWidth="1"/>
    <col min="11266" max="11286" width="12.85546875" customWidth="1"/>
    <col min="11521" max="11521" width="76.85546875" customWidth="1"/>
    <col min="11522" max="11542" width="12.85546875" customWidth="1"/>
    <col min="11777" max="11777" width="76.85546875" customWidth="1"/>
    <col min="11778" max="11798" width="12.85546875" customWidth="1"/>
    <col min="12033" max="12033" width="76.85546875" customWidth="1"/>
    <col min="12034" max="12054" width="12.85546875" customWidth="1"/>
    <col min="12289" max="12289" width="76.85546875" customWidth="1"/>
    <col min="12290" max="12310" width="12.85546875" customWidth="1"/>
    <col min="12545" max="12545" width="76.85546875" customWidth="1"/>
    <col min="12546" max="12566" width="12.85546875" customWidth="1"/>
    <col min="12801" max="12801" width="76.85546875" customWidth="1"/>
    <col min="12802" max="12822" width="12.85546875" customWidth="1"/>
    <col min="13057" max="13057" width="76.85546875" customWidth="1"/>
    <col min="13058" max="13078" width="12.85546875" customWidth="1"/>
    <col min="13313" max="13313" width="76.85546875" customWidth="1"/>
    <col min="13314" max="13334" width="12.85546875" customWidth="1"/>
    <col min="13569" max="13569" width="76.85546875" customWidth="1"/>
    <col min="13570" max="13590" width="12.85546875" customWidth="1"/>
    <col min="13825" max="13825" width="76.85546875" customWidth="1"/>
    <col min="13826" max="13846" width="12.85546875" customWidth="1"/>
    <col min="14081" max="14081" width="76.85546875" customWidth="1"/>
    <col min="14082" max="14102" width="12.85546875" customWidth="1"/>
    <col min="14337" max="14337" width="76.85546875" customWidth="1"/>
    <col min="14338" max="14358" width="12.85546875" customWidth="1"/>
    <col min="14593" max="14593" width="76.85546875" customWidth="1"/>
    <col min="14594" max="14614" width="12.85546875" customWidth="1"/>
    <col min="14849" max="14849" width="76.85546875" customWidth="1"/>
    <col min="14850" max="14870" width="12.85546875" customWidth="1"/>
    <col min="15105" max="15105" width="76.85546875" customWidth="1"/>
    <col min="15106" max="15126" width="12.85546875" customWidth="1"/>
    <col min="15361" max="15361" width="76.85546875" customWidth="1"/>
    <col min="15362" max="15382" width="12.85546875" customWidth="1"/>
    <col min="15617" max="15617" width="76.85546875" customWidth="1"/>
    <col min="15618" max="15638" width="12.85546875" customWidth="1"/>
    <col min="15873" max="15873" width="76.85546875" customWidth="1"/>
    <col min="15874" max="15894" width="12.85546875" customWidth="1"/>
    <col min="16129" max="16129" width="76.85546875" customWidth="1"/>
    <col min="16130" max="16150" width="12.85546875" customWidth="1"/>
  </cols>
  <sheetData>
    <row r="1" spans="1:22" s="1" customFormat="1" ht="30" customHeight="1" x14ac:dyDescent="0.25">
      <c r="A1" s="191" t="s">
        <v>285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</row>
    <row r="2" spans="1:22" s="1" customFormat="1" ht="15" customHeight="1" x14ac:dyDescent="0.25">
      <c r="A2" s="192" t="s">
        <v>328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1:22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2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</row>
    <row r="5" spans="1:22" ht="15" customHeight="1" x14ac:dyDescent="0.2">
      <c r="A5" s="3"/>
      <c r="B5" s="4"/>
      <c r="C5" s="4"/>
      <c r="D5" s="4"/>
      <c r="E5" s="10"/>
      <c r="F5" s="10"/>
      <c r="G5" s="10"/>
      <c r="H5" s="10"/>
      <c r="I5" s="10"/>
      <c r="J5" s="10"/>
      <c r="K5" s="4"/>
      <c r="L5" s="4"/>
      <c r="M5" s="4"/>
      <c r="N5" s="4"/>
      <c r="O5" s="25"/>
      <c r="P5" s="4"/>
      <c r="Q5" s="4"/>
      <c r="R5" s="4"/>
      <c r="S5" s="4"/>
      <c r="T5" s="4"/>
      <c r="U5" s="4"/>
      <c r="V5" s="4"/>
    </row>
    <row r="6" spans="1:22" s="12" customFormat="1" ht="30" customHeight="1" x14ac:dyDescent="0.2">
      <c r="A6" s="5" t="s">
        <v>44</v>
      </c>
      <c r="B6" s="6" t="s">
        <v>286</v>
      </c>
      <c r="C6" s="6" t="s">
        <v>287</v>
      </c>
      <c r="D6" s="6" t="s">
        <v>288</v>
      </c>
      <c r="E6" s="6" t="s">
        <v>289</v>
      </c>
      <c r="F6" s="6" t="s">
        <v>290</v>
      </c>
      <c r="G6" s="6" t="s">
        <v>291</v>
      </c>
      <c r="H6" s="6" t="s">
        <v>292</v>
      </c>
      <c r="I6" s="6" t="s">
        <v>293</v>
      </c>
      <c r="J6" s="6" t="s">
        <v>294</v>
      </c>
      <c r="K6" s="6" t="s">
        <v>295</v>
      </c>
      <c r="L6" s="6" t="s">
        <v>296</v>
      </c>
      <c r="M6" s="6" t="s">
        <v>297</v>
      </c>
      <c r="N6" s="6" t="s">
        <v>298</v>
      </c>
      <c r="O6" s="6" t="s">
        <v>299</v>
      </c>
      <c r="P6" s="6" t="s">
        <v>300</v>
      </c>
      <c r="Q6" s="6" t="s">
        <v>301</v>
      </c>
      <c r="R6" s="6" t="s">
        <v>302</v>
      </c>
      <c r="S6" s="6" t="s">
        <v>303</v>
      </c>
      <c r="T6" s="6" t="s">
        <v>304</v>
      </c>
      <c r="U6" s="6" t="s">
        <v>305</v>
      </c>
      <c r="V6" s="7" t="s">
        <v>306</v>
      </c>
    </row>
    <row r="7" spans="1:22" ht="15" customHeight="1" x14ac:dyDescent="0.2">
      <c r="A7" s="9" t="s">
        <v>45</v>
      </c>
      <c r="B7" s="10">
        <v>25628.650130000002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</row>
    <row r="8" spans="1:22" ht="15" customHeight="1" x14ac:dyDescent="0.2">
      <c r="A8" s="9" t="s">
        <v>46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</row>
    <row r="9" spans="1:22" ht="15" customHeight="1" x14ac:dyDescent="0.2">
      <c r="A9" s="9" t="s">
        <v>47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</row>
    <row r="10" spans="1:22" ht="15" customHeight="1" x14ac:dyDescent="0.2">
      <c r="A10" s="9" t="s">
        <v>329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</row>
    <row r="11" spans="1:22" ht="15" customHeight="1" x14ac:dyDescent="0.2">
      <c r="A11" s="9" t="s">
        <v>49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</row>
    <row r="12" spans="1:22" ht="15" customHeight="1" x14ac:dyDescent="0.2">
      <c r="A12" s="9" t="s">
        <v>50</v>
      </c>
      <c r="B12" s="10">
        <v>47767.288540000001</v>
      </c>
      <c r="C12" s="10">
        <v>17512.683330000007</v>
      </c>
      <c r="D12" s="10">
        <v>2913.6752099999999</v>
      </c>
      <c r="E12" s="10">
        <v>1457.1939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1323.05142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</row>
    <row r="13" spans="1:22" ht="15" customHeight="1" x14ac:dyDescent="0.2">
      <c r="A13" s="9" t="s">
        <v>330</v>
      </c>
      <c r="B13" s="10">
        <v>1098.35943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</row>
    <row r="14" spans="1:22" ht="15" customHeight="1" x14ac:dyDescent="0.2">
      <c r="A14" s="9" t="s">
        <v>331</v>
      </c>
      <c r="B14" s="10">
        <v>174.49994000000001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</row>
    <row r="15" spans="1:22" ht="15" customHeight="1" x14ac:dyDescent="0.2">
      <c r="A15" s="9" t="s">
        <v>332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</row>
    <row r="16" spans="1:22" ht="15" customHeight="1" x14ac:dyDescent="0.2">
      <c r="A16" s="9" t="s">
        <v>54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5" customHeight="1" x14ac:dyDescent="0.2">
      <c r="A17" s="9" t="s">
        <v>55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customHeight="1" x14ac:dyDescent="0.2">
      <c r="A18" s="9" t="s">
        <v>56</v>
      </c>
      <c r="B18" s="10">
        <v>73979.482939999914</v>
      </c>
      <c r="C18" s="10">
        <v>114491.31822000003</v>
      </c>
      <c r="D18" s="10">
        <v>32318.911689999968</v>
      </c>
      <c r="E18" s="10">
        <v>13755.708629999999</v>
      </c>
      <c r="F18" s="10">
        <v>31111.067430000014</v>
      </c>
      <c r="G18" s="10">
        <v>14500.859420000004</v>
      </c>
      <c r="H18" s="10">
        <v>12535.817709999996</v>
      </c>
      <c r="I18" s="10">
        <v>22650.865150000023</v>
      </c>
      <c r="J18" s="10">
        <v>14575.219089999997</v>
      </c>
      <c r="K18" s="10">
        <v>41301.872829999986</v>
      </c>
      <c r="L18" s="10">
        <v>8606.3135899999979</v>
      </c>
      <c r="M18" s="10">
        <v>11698.462410000004</v>
      </c>
      <c r="N18" s="10">
        <v>19947.550289999977</v>
      </c>
      <c r="O18" s="10">
        <v>7246.5297599999985</v>
      </c>
      <c r="P18" s="10">
        <v>4961.5537499999982</v>
      </c>
      <c r="Q18" s="10">
        <v>5207.7889299999997</v>
      </c>
      <c r="R18" s="10">
        <v>29178.741720000009</v>
      </c>
      <c r="S18" s="10">
        <v>20209.986869999993</v>
      </c>
      <c r="T18" s="10">
        <v>4528.8268899999966</v>
      </c>
      <c r="U18" s="10">
        <v>28141.598409999977</v>
      </c>
      <c r="V18" s="10">
        <v>34999.772060000018</v>
      </c>
    </row>
    <row r="19" spans="1:22" ht="15" customHeight="1" x14ac:dyDescent="0.2">
      <c r="A19" s="9" t="s">
        <v>57</v>
      </c>
      <c r="B19" s="10">
        <v>12319.615749999992</v>
      </c>
      <c r="C19" s="10">
        <v>245764.45809000003</v>
      </c>
      <c r="D19" s="10">
        <v>153779.48205000002</v>
      </c>
      <c r="E19" s="10">
        <v>0</v>
      </c>
      <c r="F19" s="10">
        <v>61477.542729999957</v>
      </c>
      <c r="G19" s="10">
        <v>0</v>
      </c>
      <c r="H19" s="10">
        <v>141.00738000000001</v>
      </c>
      <c r="I19" s="10">
        <v>0</v>
      </c>
      <c r="J19" s="10">
        <v>38464.382030000008</v>
      </c>
      <c r="K19" s="10">
        <v>1366.4534699999999</v>
      </c>
      <c r="L19" s="10">
        <v>2535.9170199999999</v>
      </c>
      <c r="M19" s="10">
        <v>3501.8822599999999</v>
      </c>
      <c r="N19" s="10">
        <v>0</v>
      </c>
      <c r="O19" s="10">
        <v>16516.460160000002</v>
      </c>
      <c r="P19" s="10">
        <v>0</v>
      </c>
      <c r="Q19" s="10">
        <v>0</v>
      </c>
      <c r="R19" s="10">
        <v>18761.199089999998</v>
      </c>
      <c r="S19" s="10">
        <v>0</v>
      </c>
      <c r="T19" s="10">
        <v>904.10585000000003</v>
      </c>
      <c r="U19" s="10">
        <v>0</v>
      </c>
      <c r="V19" s="10">
        <v>11752.40208</v>
      </c>
    </row>
    <row r="20" spans="1:22" ht="15" customHeight="1" x14ac:dyDescent="0.2">
      <c r="A20" s="9" t="s">
        <v>58</v>
      </c>
      <c r="B20" s="10">
        <v>208804.92636999983</v>
      </c>
      <c r="C20" s="10">
        <v>0</v>
      </c>
      <c r="D20" s="10">
        <v>0</v>
      </c>
      <c r="E20" s="10">
        <v>17949.165969999995</v>
      </c>
      <c r="F20" s="10">
        <v>0</v>
      </c>
      <c r="G20" s="10">
        <v>111313.17466000005</v>
      </c>
      <c r="H20" s="10">
        <v>28829.504040000007</v>
      </c>
      <c r="I20" s="10">
        <v>67430.208729999969</v>
      </c>
      <c r="J20" s="10">
        <v>47203.383770000022</v>
      </c>
      <c r="K20" s="10">
        <v>16991.873909999998</v>
      </c>
      <c r="L20" s="10">
        <v>13186.331240000001</v>
      </c>
      <c r="M20" s="10">
        <v>10312.086490000002</v>
      </c>
      <c r="N20" s="10">
        <v>11379.888159999999</v>
      </c>
      <c r="O20" s="10">
        <v>0</v>
      </c>
      <c r="P20" s="10">
        <v>10201.426979999997</v>
      </c>
      <c r="Q20" s="10">
        <v>4669.2415000000028</v>
      </c>
      <c r="R20" s="10">
        <v>0</v>
      </c>
      <c r="S20" s="10">
        <v>0</v>
      </c>
      <c r="T20" s="10">
        <v>12494.180450000003</v>
      </c>
      <c r="U20" s="10">
        <v>26450.535360000009</v>
      </c>
      <c r="V20" s="10">
        <v>0</v>
      </c>
    </row>
    <row r="21" spans="1:22" ht="15" customHeight="1" x14ac:dyDescent="0.2">
      <c r="A21" s="9" t="s">
        <v>59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</row>
    <row r="22" spans="1:22" ht="15" customHeight="1" x14ac:dyDescent="0.2">
      <c r="A22" s="9" t="s">
        <v>60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</row>
    <row r="23" spans="1:22" ht="15" customHeight="1" x14ac:dyDescent="0.2">
      <c r="A23" s="9" t="s">
        <v>61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</row>
    <row r="24" spans="1:22" ht="15" customHeight="1" x14ac:dyDescent="0.2">
      <c r="A24" s="9" t="s">
        <v>62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</row>
    <row r="25" spans="1:22" ht="15" customHeight="1" x14ac:dyDescent="0.2">
      <c r="A25" s="9" t="s">
        <v>333</v>
      </c>
      <c r="B25" s="10">
        <v>45646.197160000011</v>
      </c>
      <c r="C25" s="10">
        <v>0</v>
      </c>
      <c r="D25" s="10">
        <v>0</v>
      </c>
      <c r="E25" s="10">
        <v>44.770189999999999</v>
      </c>
      <c r="F25" s="10">
        <v>0</v>
      </c>
      <c r="G25" s="10">
        <v>5210.4385700000003</v>
      </c>
      <c r="H25" s="10">
        <v>5271.8278499999997</v>
      </c>
      <c r="I25" s="10">
        <v>809.52233999999999</v>
      </c>
      <c r="J25" s="10">
        <v>8801.3922299999958</v>
      </c>
      <c r="K25" s="10">
        <v>13835.352720000004</v>
      </c>
      <c r="L25" s="10">
        <v>292.91543000000001</v>
      </c>
      <c r="M25" s="10">
        <v>80.80868000000001</v>
      </c>
      <c r="N25" s="10">
        <v>1440.8941200000002</v>
      </c>
      <c r="O25" s="10">
        <v>30974.722620000004</v>
      </c>
      <c r="P25" s="10">
        <v>7990.8605199999993</v>
      </c>
      <c r="Q25" s="10">
        <v>250.76517000000004</v>
      </c>
      <c r="R25" s="10">
        <v>83.353300000000004</v>
      </c>
      <c r="S25" s="10">
        <v>6558.2643299999991</v>
      </c>
      <c r="T25" s="10">
        <v>98.822820000000007</v>
      </c>
      <c r="U25" s="10">
        <v>727.21705000000009</v>
      </c>
      <c r="V25" s="10">
        <v>0</v>
      </c>
    </row>
    <row r="26" spans="1:22" ht="15" customHeight="1" x14ac:dyDescent="0.2">
      <c r="A26" s="9" t="s">
        <v>334</v>
      </c>
      <c r="B26" s="10">
        <v>34758.861320000011</v>
      </c>
      <c r="C26" s="10">
        <v>0</v>
      </c>
      <c r="D26" s="10">
        <v>0</v>
      </c>
      <c r="E26" s="10">
        <v>0</v>
      </c>
      <c r="F26" s="10">
        <v>0</v>
      </c>
      <c r="G26" s="10">
        <v>300.93608999999998</v>
      </c>
      <c r="H26" s="10">
        <v>1581.4530400000001</v>
      </c>
      <c r="I26" s="10">
        <v>2939.4644099999996</v>
      </c>
      <c r="J26" s="10">
        <v>5507.0269699999999</v>
      </c>
      <c r="K26" s="10">
        <v>1584.0043999999998</v>
      </c>
      <c r="L26" s="10">
        <v>443.65104000000002</v>
      </c>
      <c r="M26" s="10">
        <v>0</v>
      </c>
      <c r="N26" s="10">
        <v>127.91883</v>
      </c>
      <c r="O26" s="10">
        <v>0</v>
      </c>
      <c r="P26" s="10">
        <v>8678.940859999997</v>
      </c>
      <c r="Q26" s="10">
        <v>0</v>
      </c>
      <c r="R26" s="10">
        <v>0</v>
      </c>
      <c r="S26" s="10">
        <v>0</v>
      </c>
      <c r="T26" s="10">
        <v>2001.4235000000001</v>
      </c>
      <c r="U26" s="10">
        <v>0</v>
      </c>
      <c r="V26" s="10">
        <v>0</v>
      </c>
    </row>
    <row r="27" spans="1:22" ht="15" customHeight="1" x14ac:dyDescent="0.2">
      <c r="A27" s="9" t="s">
        <v>335</v>
      </c>
      <c r="B27" s="10">
        <v>1623.0835199999997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1649.77971</v>
      </c>
      <c r="L27" s="10">
        <v>0</v>
      </c>
      <c r="M27" s="10">
        <v>0</v>
      </c>
      <c r="N27" s="10">
        <v>0</v>
      </c>
      <c r="O27" s="10">
        <v>3549.3456000000001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</row>
    <row r="28" spans="1:22" ht="15" customHeight="1" x14ac:dyDescent="0.2">
      <c r="A28" s="9" t="s">
        <v>66</v>
      </c>
      <c r="B28" s="10">
        <v>100470.25073999992</v>
      </c>
      <c r="C28" s="10">
        <v>48290.493369999997</v>
      </c>
      <c r="D28" s="10">
        <v>42868.707719999991</v>
      </c>
      <c r="E28" s="10">
        <v>25480.790780000003</v>
      </c>
      <c r="F28" s="10">
        <v>47997.391270000007</v>
      </c>
      <c r="G28" s="10">
        <v>36795.392620000013</v>
      </c>
      <c r="H28" s="10">
        <v>18847.19902</v>
      </c>
      <c r="I28" s="10">
        <v>27803.037900000003</v>
      </c>
      <c r="J28" s="10">
        <v>22504.646109999998</v>
      </c>
      <c r="K28" s="10">
        <v>9360.7196300000032</v>
      </c>
      <c r="L28" s="10">
        <v>22126.644300000004</v>
      </c>
      <c r="M28" s="10">
        <v>6759.8949900000016</v>
      </c>
      <c r="N28" s="10">
        <v>57797.860809999998</v>
      </c>
      <c r="O28" s="10">
        <v>7891.4432500000003</v>
      </c>
      <c r="P28" s="10">
        <v>13303.98451</v>
      </c>
      <c r="Q28" s="10">
        <v>16077.035640000002</v>
      </c>
      <c r="R28" s="10">
        <v>9439.392719999998</v>
      </c>
      <c r="S28" s="10">
        <v>17691.256169999997</v>
      </c>
      <c r="T28" s="10">
        <v>5898.0866999999998</v>
      </c>
      <c r="U28" s="10">
        <v>77766.699880000015</v>
      </c>
      <c r="V28" s="10">
        <v>102556.66096000004</v>
      </c>
    </row>
    <row r="29" spans="1:22" ht="15" customHeight="1" x14ac:dyDescent="0.2">
      <c r="A29" s="9" t="s">
        <v>336</v>
      </c>
      <c r="B29" s="10">
        <v>2195.6972200000009</v>
      </c>
      <c r="C29" s="10">
        <v>4553.3966399999999</v>
      </c>
      <c r="D29" s="10">
        <v>0</v>
      </c>
      <c r="E29" s="10">
        <v>0</v>
      </c>
      <c r="F29" s="10">
        <v>0</v>
      </c>
      <c r="G29" s="10">
        <v>236.29757000000001</v>
      </c>
      <c r="H29" s="10">
        <v>0</v>
      </c>
      <c r="I29" s="10">
        <v>0</v>
      </c>
      <c r="J29" s="10">
        <v>4.11585</v>
      </c>
      <c r="K29" s="10">
        <v>16155.517689999999</v>
      </c>
      <c r="L29" s="10">
        <v>1036.46011</v>
      </c>
      <c r="M29" s="10">
        <v>1269.43912</v>
      </c>
      <c r="N29" s="10">
        <v>5919.0805300000002</v>
      </c>
      <c r="O29" s="10">
        <v>0</v>
      </c>
      <c r="P29" s="10">
        <v>0</v>
      </c>
      <c r="Q29" s="10">
        <v>27.468319999999999</v>
      </c>
      <c r="R29" s="10">
        <v>1047.4440199999997</v>
      </c>
      <c r="S29" s="10">
        <v>4526.54576</v>
      </c>
      <c r="T29" s="10">
        <v>0</v>
      </c>
      <c r="U29" s="10">
        <v>1514.1808399999998</v>
      </c>
      <c r="V29" s="10">
        <v>35876.793600000005</v>
      </c>
    </row>
    <row r="30" spans="1:22" ht="15" customHeight="1" x14ac:dyDescent="0.2">
      <c r="A30" s="33" t="s">
        <v>68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108.93437</v>
      </c>
      <c r="V30" s="10">
        <v>40.083019999999998</v>
      </c>
    </row>
    <row r="31" spans="1:22" ht="15" customHeight="1" x14ac:dyDescent="0.2">
      <c r="A31" s="9" t="s">
        <v>69</v>
      </c>
      <c r="B31" s="10">
        <v>0</v>
      </c>
      <c r="C31" s="10">
        <v>36.740720000000003</v>
      </c>
      <c r="D31" s="10">
        <v>0</v>
      </c>
      <c r="E31" s="10">
        <v>2067.0435000000002</v>
      </c>
      <c r="F31" s="10">
        <v>0</v>
      </c>
      <c r="G31" s="10">
        <v>0</v>
      </c>
      <c r="H31" s="10">
        <v>1.23081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165.47254000000001</v>
      </c>
      <c r="O31" s="10">
        <v>0</v>
      </c>
      <c r="P31" s="10">
        <v>0</v>
      </c>
      <c r="Q31" s="10">
        <v>115.97725</v>
      </c>
      <c r="R31" s="10">
        <v>2.98244</v>
      </c>
      <c r="S31" s="10">
        <v>362.24257999999998</v>
      </c>
      <c r="T31" s="10">
        <v>2.3809700000000005</v>
      </c>
      <c r="U31" s="10">
        <v>1937.7898499999997</v>
      </c>
      <c r="V31" s="10">
        <v>114.97506</v>
      </c>
    </row>
    <row r="32" spans="1:22" ht="15" customHeight="1" x14ac:dyDescent="0.2">
      <c r="A32" s="33" t="s">
        <v>70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127.91273000000001</v>
      </c>
      <c r="V32" s="10">
        <v>0</v>
      </c>
    </row>
    <row r="33" spans="1:22" ht="15" customHeight="1" x14ac:dyDescent="0.2">
      <c r="A33" s="9" t="s">
        <v>71</v>
      </c>
      <c r="B33" s="10">
        <v>382866.87786000018</v>
      </c>
      <c r="C33" s="10">
        <v>196595.22856000008</v>
      </c>
      <c r="D33" s="10">
        <v>53985.652669999989</v>
      </c>
      <c r="E33" s="10">
        <v>20591.842970000005</v>
      </c>
      <c r="F33" s="10">
        <v>21129.211770000005</v>
      </c>
      <c r="G33" s="10">
        <v>46041.823759999985</v>
      </c>
      <c r="H33" s="10">
        <v>55566.016709999996</v>
      </c>
      <c r="I33" s="10">
        <v>29939.097379999999</v>
      </c>
      <c r="J33" s="10">
        <v>16067.151580000007</v>
      </c>
      <c r="K33" s="10">
        <v>23006.96043000001</v>
      </c>
      <c r="L33" s="10">
        <v>50674.149679999995</v>
      </c>
      <c r="M33" s="10">
        <v>21140.03922000001</v>
      </c>
      <c r="N33" s="10">
        <v>115103.06146000007</v>
      </c>
      <c r="O33" s="10">
        <v>38494.013280000021</v>
      </c>
      <c r="P33" s="10">
        <v>10229.687620000001</v>
      </c>
      <c r="Q33" s="10">
        <v>27677.372520000008</v>
      </c>
      <c r="R33" s="10">
        <v>14252.342289999999</v>
      </c>
      <c r="S33" s="10">
        <v>139521.01842999997</v>
      </c>
      <c r="T33" s="10">
        <v>25133.439009999991</v>
      </c>
      <c r="U33" s="10">
        <v>44974.662229999987</v>
      </c>
      <c r="V33" s="10">
        <v>110183.82392999998</v>
      </c>
    </row>
    <row r="34" spans="1:22" ht="15" customHeight="1" x14ac:dyDescent="0.2">
      <c r="A34" s="9" t="s">
        <v>72</v>
      </c>
      <c r="B34" s="10">
        <v>37961.487760000004</v>
      </c>
      <c r="C34" s="10">
        <v>92039.077319999982</v>
      </c>
      <c r="D34" s="10">
        <v>15464.854960000001</v>
      </c>
      <c r="E34" s="10">
        <v>0</v>
      </c>
      <c r="F34" s="10">
        <v>42216.311270000006</v>
      </c>
      <c r="G34" s="10">
        <v>0</v>
      </c>
      <c r="H34" s="10">
        <v>913.26986999999997</v>
      </c>
      <c r="I34" s="10">
        <v>0</v>
      </c>
      <c r="J34" s="10">
        <v>2355.7521199999996</v>
      </c>
      <c r="K34" s="10">
        <v>12664.131479999996</v>
      </c>
      <c r="L34" s="10">
        <v>0</v>
      </c>
      <c r="M34" s="10">
        <v>1206.0881499999998</v>
      </c>
      <c r="N34" s="10">
        <v>0</v>
      </c>
      <c r="O34" s="10">
        <v>15603.175039999998</v>
      </c>
      <c r="P34" s="10">
        <v>0</v>
      </c>
      <c r="Q34" s="10">
        <v>0</v>
      </c>
      <c r="R34" s="10">
        <v>5831.9447799999989</v>
      </c>
      <c r="S34" s="10">
        <v>0</v>
      </c>
      <c r="T34" s="10">
        <v>2982.5883199999998</v>
      </c>
      <c r="U34" s="10">
        <v>1110.85824</v>
      </c>
      <c r="V34" s="10">
        <v>25631.700090000006</v>
      </c>
    </row>
    <row r="35" spans="1:22" s="12" customFormat="1" ht="15" customHeight="1" x14ac:dyDescent="0.2">
      <c r="A35" s="9" t="s">
        <v>73</v>
      </c>
      <c r="B35" s="10">
        <v>63278.635179999968</v>
      </c>
      <c r="C35" s="10">
        <v>0</v>
      </c>
      <c r="D35" s="10">
        <v>0</v>
      </c>
      <c r="E35" s="10">
        <v>10670.67877</v>
      </c>
      <c r="F35" s="10">
        <v>0</v>
      </c>
      <c r="G35" s="10">
        <v>92781.339680000034</v>
      </c>
      <c r="H35" s="10">
        <v>50637.392979999997</v>
      </c>
      <c r="I35" s="10">
        <v>24833.023040000004</v>
      </c>
      <c r="J35" s="10">
        <v>4994.4081800000004</v>
      </c>
      <c r="K35" s="10">
        <v>0</v>
      </c>
      <c r="L35" s="10">
        <v>1898.4795200000001</v>
      </c>
      <c r="M35" s="10">
        <v>1497.0154000000002</v>
      </c>
      <c r="N35" s="10">
        <v>8521.259970000001</v>
      </c>
      <c r="O35" s="10">
        <v>0</v>
      </c>
      <c r="P35" s="10">
        <v>8232.4386999999988</v>
      </c>
      <c r="Q35" s="10">
        <v>3164.6448099999989</v>
      </c>
      <c r="R35" s="10">
        <v>2898.4516200000003</v>
      </c>
      <c r="S35" s="10">
        <v>0</v>
      </c>
      <c r="T35" s="10">
        <v>11048.638709999999</v>
      </c>
      <c r="U35" s="10">
        <v>66976.498439999967</v>
      </c>
      <c r="V35" s="10">
        <v>0</v>
      </c>
    </row>
    <row r="36" spans="1:22" s="12" customFormat="1" ht="15" customHeight="1" x14ac:dyDescent="0.2">
      <c r="A36" s="9" t="s">
        <v>74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s="12" customFormat="1" ht="15" customHeight="1" x14ac:dyDescent="0.2">
      <c r="A37" s="13" t="s">
        <v>98</v>
      </c>
      <c r="B37" s="14">
        <v>1038573.9138599997</v>
      </c>
      <c r="C37" s="14">
        <v>719283.39625000011</v>
      </c>
      <c r="D37" s="14">
        <v>301331.28429999994</v>
      </c>
      <c r="E37" s="14">
        <v>92017.194709999996</v>
      </c>
      <c r="F37" s="14">
        <v>203931.52447</v>
      </c>
      <c r="G37" s="14">
        <v>307180.26237000007</v>
      </c>
      <c r="H37" s="14">
        <v>174324.71940999999</v>
      </c>
      <c r="I37" s="14">
        <v>176405.21894999998</v>
      </c>
      <c r="J37" s="14">
        <v>160477.47793000008</v>
      </c>
      <c r="K37" s="14">
        <v>137916.66626999999</v>
      </c>
      <c r="L37" s="14">
        <v>100800.86193</v>
      </c>
      <c r="M37" s="14">
        <v>57465.716720000011</v>
      </c>
      <c r="N37" s="14">
        <v>221726.03813000003</v>
      </c>
      <c r="O37" s="14">
        <v>120275.68971000004</v>
      </c>
      <c r="P37" s="14">
        <v>63598.892939999991</v>
      </c>
      <c r="Q37" s="14">
        <v>57190.294140000013</v>
      </c>
      <c r="R37" s="14">
        <v>81495.851980000021</v>
      </c>
      <c r="S37" s="14">
        <v>188869.31413999994</v>
      </c>
      <c r="T37" s="14">
        <v>65092.493219999982</v>
      </c>
      <c r="U37" s="14">
        <v>249836.88739999995</v>
      </c>
      <c r="V37" s="14">
        <v>321156.21080000006</v>
      </c>
    </row>
    <row r="38" spans="1:22" s="229" customFormat="1" ht="15" customHeight="1" x14ac:dyDescent="0.2">
      <c r="A38" s="288" t="s">
        <v>152</v>
      </c>
      <c r="B38" s="11">
        <v>0.14508964264143021</v>
      </c>
      <c r="C38" s="11">
        <v>0.1004844908264224</v>
      </c>
      <c r="D38" s="11">
        <v>4.2096231931417143E-2</v>
      </c>
      <c r="E38" s="11">
        <v>1.2854878905749685E-2</v>
      </c>
      <c r="F38" s="11">
        <v>2.8489404185692752E-2</v>
      </c>
      <c r="G38" s="11">
        <v>4.2913339049811684E-2</v>
      </c>
      <c r="H38" s="11">
        <v>2.4353308806650771E-2</v>
      </c>
      <c r="I38" s="11">
        <v>2.4643956328936747E-2</v>
      </c>
      <c r="J38" s="11">
        <v>2.2418837613901746E-2</v>
      </c>
      <c r="K38" s="11">
        <v>1.9267073393978085E-2</v>
      </c>
      <c r="L38" s="11">
        <v>1.4081964547920781E-2</v>
      </c>
      <c r="M38" s="11">
        <v>8.0280085911751346E-3</v>
      </c>
      <c r="N38" s="11">
        <v>3.0975312596690525E-2</v>
      </c>
      <c r="O38" s="11">
        <v>1.6802614244004418E-2</v>
      </c>
      <c r="P38" s="11">
        <v>8.8848184283387022E-3</v>
      </c>
      <c r="Q38" s="11">
        <v>7.9895318268598629E-3</v>
      </c>
      <c r="R38" s="11">
        <v>1.138503854443142E-2</v>
      </c>
      <c r="S38" s="11">
        <v>2.6385200830490479E-2</v>
      </c>
      <c r="T38" s="11">
        <v>9.0934756341305573E-3</v>
      </c>
      <c r="U38" s="11">
        <v>3.4902421703227542E-2</v>
      </c>
      <c r="V38" s="11">
        <v>4.4865790710904623E-2</v>
      </c>
    </row>
    <row r="39" spans="1:22" ht="15" customHeight="1" thickBot="1" x14ac:dyDescent="0.25">
      <c r="A39" s="17"/>
      <c r="B39" s="18"/>
      <c r="C39" s="18"/>
      <c r="D39" s="18"/>
      <c r="E39" s="19"/>
      <c r="F39" s="19"/>
      <c r="G39" s="19"/>
      <c r="H39" s="19"/>
      <c r="I39" s="19"/>
      <c r="J39" s="19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5" customHeight="1" thickTop="1" x14ac:dyDescent="0.2">
      <c r="A40" s="21" t="s">
        <v>39</v>
      </c>
      <c r="B40" s="22"/>
      <c r="C40" s="22"/>
      <c r="D40" s="22"/>
      <c r="E40" s="11"/>
      <c r="F40" s="11"/>
      <c r="G40" s="11"/>
      <c r="H40" s="11"/>
      <c r="I40" s="11"/>
      <c r="J40" s="11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5" customHeight="1" x14ac:dyDescent="0.2">
      <c r="A41" s="4"/>
      <c r="B41" s="4"/>
      <c r="C41" s="4"/>
      <c r="D41" s="4"/>
      <c r="E41" s="10"/>
      <c r="F41" s="10"/>
      <c r="G41" s="10"/>
      <c r="H41" s="10"/>
      <c r="I41" s="10"/>
      <c r="J41" s="10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</sheetData>
  <mergeCells count="4">
    <mergeCell ref="A1:V1"/>
    <mergeCell ref="A2:V2"/>
    <mergeCell ref="A3:V3"/>
    <mergeCell ref="A4:V4"/>
  </mergeCells>
  <pageMargins left="0.93" right="0.25" top="0.63" bottom="0.64" header="0.5" footer="0.5"/>
  <pageSetup scale="59" orientation="landscape" horizontalDpi="300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5FDF7-B48E-4034-8B67-26F6DCE7B4EF}">
  <sheetPr codeName="Sheet11">
    <pageSetUpPr fitToPage="1"/>
  </sheetPr>
  <dimension ref="A1:W41"/>
  <sheetViews>
    <sheetView zoomScaleNormal="100" workbookViewId="0">
      <selection activeCell="H30" sqref="H30"/>
    </sheetView>
  </sheetViews>
  <sheetFormatPr baseColWidth="10" defaultColWidth="9.140625" defaultRowHeight="12.75" x14ac:dyDescent="0.2"/>
  <cols>
    <col min="1" max="1" width="76.85546875" style="24" customWidth="1"/>
    <col min="2" max="21" width="12.85546875" customWidth="1"/>
    <col min="22" max="22" width="14.5703125" customWidth="1"/>
    <col min="23" max="23" width="12.5703125" customWidth="1"/>
    <col min="257" max="257" width="76.85546875" customWidth="1"/>
    <col min="258" max="277" width="12.85546875" customWidth="1"/>
    <col min="278" max="278" width="14.5703125" customWidth="1"/>
    <col min="279" max="279" width="12.5703125" customWidth="1"/>
    <col min="513" max="513" width="76.85546875" customWidth="1"/>
    <col min="514" max="533" width="12.85546875" customWidth="1"/>
    <col min="534" max="534" width="14.5703125" customWidth="1"/>
    <col min="535" max="535" width="12.5703125" customWidth="1"/>
    <col min="769" max="769" width="76.85546875" customWidth="1"/>
    <col min="770" max="789" width="12.85546875" customWidth="1"/>
    <col min="790" max="790" width="14.5703125" customWidth="1"/>
    <col min="791" max="791" width="12.5703125" customWidth="1"/>
    <col min="1025" max="1025" width="76.85546875" customWidth="1"/>
    <col min="1026" max="1045" width="12.85546875" customWidth="1"/>
    <col min="1046" max="1046" width="14.5703125" customWidth="1"/>
    <col min="1047" max="1047" width="12.5703125" customWidth="1"/>
    <col min="1281" max="1281" width="76.85546875" customWidth="1"/>
    <col min="1282" max="1301" width="12.85546875" customWidth="1"/>
    <col min="1302" max="1302" width="14.5703125" customWidth="1"/>
    <col min="1303" max="1303" width="12.5703125" customWidth="1"/>
    <col min="1537" max="1537" width="76.85546875" customWidth="1"/>
    <col min="1538" max="1557" width="12.85546875" customWidth="1"/>
    <col min="1558" max="1558" width="14.5703125" customWidth="1"/>
    <col min="1559" max="1559" width="12.5703125" customWidth="1"/>
    <col min="1793" max="1793" width="76.85546875" customWidth="1"/>
    <col min="1794" max="1813" width="12.85546875" customWidth="1"/>
    <col min="1814" max="1814" width="14.5703125" customWidth="1"/>
    <col min="1815" max="1815" width="12.5703125" customWidth="1"/>
    <col min="2049" max="2049" width="76.85546875" customWidth="1"/>
    <col min="2050" max="2069" width="12.85546875" customWidth="1"/>
    <col min="2070" max="2070" width="14.5703125" customWidth="1"/>
    <col min="2071" max="2071" width="12.5703125" customWidth="1"/>
    <col min="2305" max="2305" width="76.85546875" customWidth="1"/>
    <col min="2306" max="2325" width="12.85546875" customWidth="1"/>
    <col min="2326" max="2326" width="14.5703125" customWidth="1"/>
    <col min="2327" max="2327" width="12.5703125" customWidth="1"/>
    <col min="2561" max="2561" width="76.85546875" customWidth="1"/>
    <col min="2562" max="2581" width="12.85546875" customWidth="1"/>
    <col min="2582" max="2582" width="14.5703125" customWidth="1"/>
    <col min="2583" max="2583" width="12.5703125" customWidth="1"/>
    <col min="2817" max="2817" width="76.85546875" customWidth="1"/>
    <col min="2818" max="2837" width="12.85546875" customWidth="1"/>
    <col min="2838" max="2838" width="14.5703125" customWidth="1"/>
    <col min="2839" max="2839" width="12.5703125" customWidth="1"/>
    <col min="3073" max="3073" width="76.85546875" customWidth="1"/>
    <col min="3074" max="3093" width="12.85546875" customWidth="1"/>
    <col min="3094" max="3094" width="14.5703125" customWidth="1"/>
    <col min="3095" max="3095" width="12.5703125" customWidth="1"/>
    <col min="3329" max="3329" width="76.85546875" customWidth="1"/>
    <col min="3330" max="3349" width="12.85546875" customWidth="1"/>
    <col min="3350" max="3350" width="14.5703125" customWidth="1"/>
    <col min="3351" max="3351" width="12.5703125" customWidth="1"/>
    <col min="3585" max="3585" width="76.85546875" customWidth="1"/>
    <col min="3586" max="3605" width="12.85546875" customWidth="1"/>
    <col min="3606" max="3606" width="14.5703125" customWidth="1"/>
    <col min="3607" max="3607" width="12.5703125" customWidth="1"/>
    <col min="3841" max="3841" width="76.85546875" customWidth="1"/>
    <col min="3842" max="3861" width="12.85546875" customWidth="1"/>
    <col min="3862" max="3862" width="14.5703125" customWidth="1"/>
    <col min="3863" max="3863" width="12.5703125" customWidth="1"/>
    <col min="4097" max="4097" width="76.85546875" customWidth="1"/>
    <col min="4098" max="4117" width="12.85546875" customWidth="1"/>
    <col min="4118" max="4118" width="14.5703125" customWidth="1"/>
    <col min="4119" max="4119" width="12.5703125" customWidth="1"/>
    <col min="4353" max="4353" width="76.85546875" customWidth="1"/>
    <col min="4354" max="4373" width="12.85546875" customWidth="1"/>
    <col min="4374" max="4374" width="14.5703125" customWidth="1"/>
    <col min="4375" max="4375" width="12.5703125" customWidth="1"/>
    <col min="4609" max="4609" width="76.85546875" customWidth="1"/>
    <col min="4610" max="4629" width="12.85546875" customWidth="1"/>
    <col min="4630" max="4630" width="14.5703125" customWidth="1"/>
    <col min="4631" max="4631" width="12.5703125" customWidth="1"/>
    <col min="4865" max="4865" width="76.85546875" customWidth="1"/>
    <col min="4866" max="4885" width="12.85546875" customWidth="1"/>
    <col min="4886" max="4886" width="14.5703125" customWidth="1"/>
    <col min="4887" max="4887" width="12.5703125" customWidth="1"/>
    <col min="5121" max="5121" width="76.85546875" customWidth="1"/>
    <col min="5122" max="5141" width="12.85546875" customWidth="1"/>
    <col min="5142" max="5142" width="14.5703125" customWidth="1"/>
    <col min="5143" max="5143" width="12.5703125" customWidth="1"/>
    <col min="5377" max="5377" width="76.85546875" customWidth="1"/>
    <col min="5378" max="5397" width="12.85546875" customWidth="1"/>
    <col min="5398" max="5398" width="14.5703125" customWidth="1"/>
    <col min="5399" max="5399" width="12.5703125" customWidth="1"/>
    <col min="5633" max="5633" width="76.85546875" customWidth="1"/>
    <col min="5634" max="5653" width="12.85546875" customWidth="1"/>
    <col min="5654" max="5654" width="14.5703125" customWidth="1"/>
    <col min="5655" max="5655" width="12.5703125" customWidth="1"/>
    <col min="5889" max="5889" width="76.85546875" customWidth="1"/>
    <col min="5890" max="5909" width="12.85546875" customWidth="1"/>
    <col min="5910" max="5910" width="14.5703125" customWidth="1"/>
    <col min="5911" max="5911" width="12.5703125" customWidth="1"/>
    <col min="6145" max="6145" width="76.85546875" customWidth="1"/>
    <col min="6146" max="6165" width="12.85546875" customWidth="1"/>
    <col min="6166" max="6166" width="14.5703125" customWidth="1"/>
    <col min="6167" max="6167" width="12.5703125" customWidth="1"/>
    <col min="6401" max="6401" width="76.85546875" customWidth="1"/>
    <col min="6402" max="6421" width="12.85546875" customWidth="1"/>
    <col min="6422" max="6422" width="14.5703125" customWidth="1"/>
    <col min="6423" max="6423" width="12.5703125" customWidth="1"/>
    <col min="6657" max="6657" width="76.85546875" customWidth="1"/>
    <col min="6658" max="6677" width="12.85546875" customWidth="1"/>
    <col min="6678" max="6678" width="14.5703125" customWidth="1"/>
    <col min="6679" max="6679" width="12.5703125" customWidth="1"/>
    <col min="6913" max="6913" width="76.85546875" customWidth="1"/>
    <col min="6914" max="6933" width="12.85546875" customWidth="1"/>
    <col min="6934" max="6934" width="14.5703125" customWidth="1"/>
    <col min="6935" max="6935" width="12.5703125" customWidth="1"/>
    <col min="7169" max="7169" width="76.85546875" customWidth="1"/>
    <col min="7170" max="7189" width="12.85546875" customWidth="1"/>
    <col min="7190" max="7190" width="14.5703125" customWidth="1"/>
    <col min="7191" max="7191" width="12.5703125" customWidth="1"/>
    <col min="7425" max="7425" width="76.85546875" customWidth="1"/>
    <col min="7426" max="7445" width="12.85546875" customWidth="1"/>
    <col min="7446" max="7446" width="14.5703125" customWidth="1"/>
    <col min="7447" max="7447" width="12.5703125" customWidth="1"/>
    <col min="7681" max="7681" width="76.85546875" customWidth="1"/>
    <col min="7682" max="7701" width="12.85546875" customWidth="1"/>
    <col min="7702" max="7702" width="14.5703125" customWidth="1"/>
    <col min="7703" max="7703" width="12.5703125" customWidth="1"/>
    <col min="7937" max="7937" width="76.85546875" customWidth="1"/>
    <col min="7938" max="7957" width="12.85546875" customWidth="1"/>
    <col min="7958" max="7958" width="14.5703125" customWidth="1"/>
    <col min="7959" max="7959" width="12.5703125" customWidth="1"/>
    <col min="8193" max="8193" width="76.85546875" customWidth="1"/>
    <col min="8194" max="8213" width="12.85546875" customWidth="1"/>
    <col min="8214" max="8214" width="14.5703125" customWidth="1"/>
    <col min="8215" max="8215" width="12.5703125" customWidth="1"/>
    <col min="8449" max="8449" width="76.85546875" customWidth="1"/>
    <col min="8450" max="8469" width="12.85546875" customWidth="1"/>
    <col min="8470" max="8470" width="14.5703125" customWidth="1"/>
    <col min="8471" max="8471" width="12.5703125" customWidth="1"/>
    <col min="8705" max="8705" width="76.85546875" customWidth="1"/>
    <col min="8706" max="8725" width="12.85546875" customWidth="1"/>
    <col min="8726" max="8726" width="14.5703125" customWidth="1"/>
    <col min="8727" max="8727" width="12.5703125" customWidth="1"/>
    <col min="8961" max="8961" width="76.85546875" customWidth="1"/>
    <col min="8962" max="8981" width="12.85546875" customWidth="1"/>
    <col min="8982" max="8982" width="14.5703125" customWidth="1"/>
    <col min="8983" max="8983" width="12.5703125" customWidth="1"/>
    <col min="9217" max="9217" width="76.85546875" customWidth="1"/>
    <col min="9218" max="9237" width="12.85546875" customWidth="1"/>
    <col min="9238" max="9238" width="14.5703125" customWidth="1"/>
    <col min="9239" max="9239" width="12.5703125" customWidth="1"/>
    <col min="9473" max="9473" width="76.85546875" customWidth="1"/>
    <col min="9474" max="9493" width="12.85546875" customWidth="1"/>
    <col min="9494" max="9494" width="14.5703125" customWidth="1"/>
    <col min="9495" max="9495" width="12.5703125" customWidth="1"/>
    <col min="9729" max="9729" width="76.85546875" customWidth="1"/>
    <col min="9730" max="9749" width="12.85546875" customWidth="1"/>
    <col min="9750" max="9750" width="14.5703125" customWidth="1"/>
    <col min="9751" max="9751" width="12.5703125" customWidth="1"/>
    <col min="9985" max="9985" width="76.85546875" customWidth="1"/>
    <col min="9986" max="10005" width="12.85546875" customWidth="1"/>
    <col min="10006" max="10006" width="14.5703125" customWidth="1"/>
    <col min="10007" max="10007" width="12.5703125" customWidth="1"/>
    <col min="10241" max="10241" width="76.85546875" customWidth="1"/>
    <col min="10242" max="10261" width="12.85546875" customWidth="1"/>
    <col min="10262" max="10262" width="14.5703125" customWidth="1"/>
    <col min="10263" max="10263" width="12.5703125" customWidth="1"/>
    <col min="10497" max="10497" width="76.85546875" customWidth="1"/>
    <col min="10498" max="10517" width="12.85546875" customWidth="1"/>
    <col min="10518" max="10518" width="14.5703125" customWidth="1"/>
    <col min="10519" max="10519" width="12.5703125" customWidth="1"/>
    <col min="10753" max="10753" width="76.85546875" customWidth="1"/>
    <col min="10754" max="10773" width="12.85546875" customWidth="1"/>
    <col min="10774" max="10774" width="14.5703125" customWidth="1"/>
    <col min="10775" max="10775" width="12.5703125" customWidth="1"/>
    <col min="11009" max="11009" width="76.85546875" customWidth="1"/>
    <col min="11010" max="11029" width="12.85546875" customWidth="1"/>
    <col min="11030" max="11030" width="14.5703125" customWidth="1"/>
    <col min="11031" max="11031" width="12.5703125" customWidth="1"/>
    <col min="11265" max="11265" width="76.85546875" customWidth="1"/>
    <col min="11266" max="11285" width="12.85546875" customWidth="1"/>
    <col min="11286" max="11286" width="14.5703125" customWidth="1"/>
    <col min="11287" max="11287" width="12.5703125" customWidth="1"/>
    <col min="11521" max="11521" width="76.85546875" customWidth="1"/>
    <col min="11522" max="11541" width="12.85546875" customWidth="1"/>
    <col min="11542" max="11542" width="14.5703125" customWidth="1"/>
    <col min="11543" max="11543" width="12.5703125" customWidth="1"/>
    <col min="11777" max="11777" width="76.85546875" customWidth="1"/>
    <col min="11778" max="11797" width="12.85546875" customWidth="1"/>
    <col min="11798" max="11798" width="14.5703125" customWidth="1"/>
    <col min="11799" max="11799" width="12.5703125" customWidth="1"/>
    <col min="12033" max="12033" width="76.85546875" customWidth="1"/>
    <col min="12034" max="12053" width="12.85546875" customWidth="1"/>
    <col min="12054" max="12054" width="14.5703125" customWidth="1"/>
    <col min="12055" max="12055" width="12.5703125" customWidth="1"/>
    <col min="12289" max="12289" width="76.85546875" customWidth="1"/>
    <col min="12290" max="12309" width="12.85546875" customWidth="1"/>
    <col min="12310" max="12310" width="14.5703125" customWidth="1"/>
    <col min="12311" max="12311" width="12.5703125" customWidth="1"/>
    <col min="12545" max="12545" width="76.85546875" customWidth="1"/>
    <col min="12546" max="12565" width="12.85546875" customWidth="1"/>
    <col min="12566" max="12566" width="14.5703125" customWidth="1"/>
    <col min="12567" max="12567" width="12.5703125" customWidth="1"/>
    <col min="12801" max="12801" width="76.85546875" customWidth="1"/>
    <col min="12802" max="12821" width="12.85546875" customWidth="1"/>
    <col min="12822" max="12822" width="14.5703125" customWidth="1"/>
    <col min="12823" max="12823" width="12.5703125" customWidth="1"/>
    <col min="13057" max="13057" width="76.85546875" customWidth="1"/>
    <col min="13058" max="13077" width="12.85546875" customWidth="1"/>
    <col min="13078" max="13078" width="14.5703125" customWidth="1"/>
    <col min="13079" max="13079" width="12.5703125" customWidth="1"/>
    <col min="13313" max="13313" width="76.85546875" customWidth="1"/>
    <col min="13314" max="13333" width="12.85546875" customWidth="1"/>
    <col min="13334" max="13334" width="14.5703125" customWidth="1"/>
    <col min="13335" max="13335" width="12.5703125" customWidth="1"/>
    <col min="13569" max="13569" width="76.85546875" customWidth="1"/>
    <col min="13570" max="13589" width="12.85546875" customWidth="1"/>
    <col min="13590" max="13590" width="14.5703125" customWidth="1"/>
    <col min="13591" max="13591" width="12.5703125" customWidth="1"/>
    <col min="13825" max="13825" width="76.85546875" customWidth="1"/>
    <col min="13826" max="13845" width="12.85546875" customWidth="1"/>
    <col min="13846" max="13846" width="14.5703125" customWidth="1"/>
    <col min="13847" max="13847" width="12.5703125" customWidth="1"/>
    <col min="14081" max="14081" width="76.85546875" customWidth="1"/>
    <col min="14082" max="14101" width="12.85546875" customWidth="1"/>
    <col min="14102" max="14102" width="14.5703125" customWidth="1"/>
    <col min="14103" max="14103" width="12.5703125" customWidth="1"/>
    <col min="14337" max="14337" width="76.85546875" customWidth="1"/>
    <col min="14338" max="14357" width="12.85546875" customWidth="1"/>
    <col min="14358" max="14358" width="14.5703125" customWidth="1"/>
    <col min="14359" max="14359" width="12.5703125" customWidth="1"/>
    <col min="14593" max="14593" width="76.85546875" customWidth="1"/>
    <col min="14594" max="14613" width="12.85546875" customWidth="1"/>
    <col min="14614" max="14614" width="14.5703125" customWidth="1"/>
    <col min="14615" max="14615" width="12.5703125" customWidth="1"/>
    <col min="14849" max="14849" width="76.85546875" customWidth="1"/>
    <col min="14850" max="14869" width="12.85546875" customWidth="1"/>
    <col min="14870" max="14870" width="14.5703125" customWidth="1"/>
    <col min="14871" max="14871" width="12.5703125" customWidth="1"/>
    <col min="15105" max="15105" width="76.85546875" customWidth="1"/>
    <col min="15106" max="15125" width="12.85546875" customWidth="1"/>
    <col min="15126" max="15126" width="14.5703125" customWidth="1"/>
    <col min="15127" max="15127" width="12.5703125" customWidth="1"/>
    <col min="15361" max="15361" width="76.85546875" customWidth="1"/>
    <col min="15362" max="15381" width="12.85546875" customWidth="1"/>
    <col min="15382" max="15382" width="14.5703125" customWidth="1"/>
    <col min="15383" max="15383" width="12.5703125" customWidth="1"/>
    <col min="15617" max="15617" width="76.85546875" customWidth="1"/>
    <col min="15618" max="15637" width="12.85546875" customWidth="1"/>
    <col min="15638" max="15638" width="14.5703125" customWidth="1"/>
    <col min="15639" max="15639" width="12.5703125" customWidth="1"/>
    <col min="15873" max="15873" width="76.85546875" customWidth="1"/>
    <col min="15874" max="15893" width="12.85546875" customWidth="1"/>
    <col min="15894" max="15894" width="14.5703125" customWidth="1"/>
    <col min="15895" max="15895" width="12.5703125" customWidth="1"/>
    <col min="16129" max="16129" width="76.85546875" customWidth="1"/>
    <col min="16130" max="16149" width="12.85546875" customWidth="1"/>
    <col min="16150" max="16150" width="14.5703125" customWidth="1"/>
    <col min="16151" max="16151" width="12.5703125" customWidth="1"/>
  </cols>
  <sheetData>
    <row r="1" spans="1:23" s="1" customFormat="1" ht="30" customHeight="1" x14ac:dyDescent="0.25">
      <c r="A1" s="191" t="s">
        <v>285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pans="1:23" s="1" customFormat="1" ht="15" customHeight="1" x14ac:dyDescent="0.25">
      <c r="A2" s="192" t="s">
        <v>328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</row>
    <row r="3" spans="1:23" s="1" customFormat="1" ht="15" customHeight="1" x14ac:dyDescent="0.25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</row>
    <row r="4" spans="1:23" s="1" customFormat="1" ht="30" customHeight="1" x14ac:dyDescent="0.25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3" ht="15" customHeight="1" x14ac:dyDescent="0.2">
      <c r="A5" s="3"/>
      <c r="B5" s="4"/>
      <c r="C5" s="4"/>
      <c r="D5" s="4"/>
      <c r="E5" s="4"/>
      <c r="F5" s="10"/>
      <c r="G5" s="10"/>
      <c r="H5" s="10"/>
      <c r="I5" s="10"/>
      <c r="J5" s="10"/>
      <c r="K5" s="10"/>
      <c r="L5" s="4"/>
      <c r="M5" s="4"/>
      <c r="N5" s="4"/>
      <c r="O5" s="25"/>
      <c r="P5" s="4"/>
      <c r="Q5" s="4"/>
      <c r="R5" s="4"/>
      <c r="S5" s="4"/>
      <c r="T5" s="4"/>
      <c r="U5" s="4"/>
      <c r="V5" s="4"/>
      <c r="W5" s="3"/>
    </row>
    <row r="6" spans="1:23" s="12" customFormat="1" ht="30" customHeight="1" x14ac:dyDescent="0.2">
      <c r="A6" s="5" t="s">
        <v>44</v>
      </c>
      <c r="B6" s="6" t="s">
        <v>307</v>
      </c>
      <c r="C6" s="6" t="s">
        <v>308</v>
      </c>
      <c r="D6" s="6" t="s">
        <v>309</v>
      </c>
      <c r="E6" s="6" t="s">
        <v>310</v>
      </c>
      <c r="F6" s="6" t="s">
        <v>311</v>
      </c>
      <c r="G6" s="6" t="s">
        <v>312</v>
      </c>
      <c r="H6" s="6" t="s">
        <v>314</v>
      </c>
      <c r="I6" s="6" t="s">
        <v>313</v>
      </c>
      <c r="J6" s="6" t="s">
        <v>315</v>
      </c>
      <c r="K6" s="6" t="s">
        <v>316</v>
      </c>
      <c r="L6" s="6" t="s">
        <v>317</v>
      </c>
      <c r="M6" s="6" t="s">
        <v>318</v>
      </c>
      <c r="N6" s="6" t="s">
        <v>319</v>
      </c>
      <c r="O6" s="6" t="s">
        <v>320</v>
      </c>
      <c r="P6" s="6" t="s">
        <v>321</v>
      </c>
      <c r="Q6" s="6" t="s">
        <v>322</v>
      </c>
      <c r="R6" s="6" t="s">
        <v>324</v>
      </c>
      <c r="S6" s="6" t="s">
        <v>325</v>
      </c>
      <c r="T6" s="6" t="s">
        <v>326</v>
      </c>
      <c r="U6" s="6" t="s">
        <v>323</v>
      </c>
      <c r="V6" s="7" t="s">
        <v>17</v>
      </c>
      <c r="W6" s="6" t="s">
        <v>18</v>
      </c>
    </row>
    <row r="7" spans="1:23" ht="15" customHeight="1" x14ac:dyDescent="0.2">
      <c r="A7" s="9" t="s">
        <v>45</v>
      </c>
      <c r="B7" s="285">
        <v>0</v>
      </c>
      <c r="C7" s="285">
        <v>0</v>
      </c>
      <c r="D7" s="285">
        <v>0</v>
      </c>
      <c r="E7" s="285">
        <v>0</v>
      </c>
      <c r="F7" s="285">
        <v>0</v>
      </c>
      <c r="G7" s="285">
        <v>0</v>
      </c>
      <c r="H7" s="285">
        <v>0</v>
      </c>
      <c r="I7" s="285">
        <v>0</v>
      </c>
      <c r="J7" s="285">
        <v>0</v>
      </c>
      <c r="K7" s="285">
        <v>0</v>
      </c>
      <c r="L7" s="285">
        <v>0</v>
      </c>
      <c r="M7" s="285">
        <v>0</v>
      </c>
      <c r="N7" s="285">
        <v>0</v>
      </c>
      <c r="O7" s="285">
        <v>0</v>
      </c>
      <c r="P7" s="285">
        <v>0</v>
      </c>
      <c r="Q7" s="285">
        <v>0</v>
      </c>
      <c r="R7" s="285">
        <v>0</v>
      </c>
      <c r="S7" s="285">
        <v>0</v>
      </c>
      <c r="T7" s="285">
        <v>0</v>
      </c>
      <c r="U7" s="285">
        <v>0</v>
      </c>
      <c r="V7" s="285">
        <v>25628.650130000002</v>
      </c>
      <c r="W7" s="286">
        <f>V7/$V$37</f>
        <v>3.5803438148410815E-3</v>
      </c>
    </row>
    <row r="8" spans="1:23" ht="15" customHeight="1" x14ac:dyDescent="0.2">
      <c r="A8" s="9" t="s">
        <v>46</v>
      </c>
      <c r="B8" s="285">
        <v>0</v>
      </c>
      <c r="C8" s="285">
        <v>0</v>
      </c>
      <c r="D8" s="285">
        <v>0</v>
      </c>
      <c r="E8" s="285">
        <v>0</v>
      </c>
      <c r="F8" s="285">
        <v>0</v>
      </c>
      <c r="G8" s="285">
        <v>0</v>
      </c>
      <c r="H8" s="285">
        <v>0</v>
      </c>
      <c r="I8" s="285">
        <v>0</v>
      </c>
      <c r="J8" s="285">
        <v>0</v>
      </c>
      <c r="K8" s="285">
        <v>0</v>
      </c>
      <c r="L8" s="285">
        <v>0</v>
      </c>
      <c r="M8" s="285">
        <v>0</v>
      </c>
      <c r="N8" s="285">
        <v>0</v>
      </c>
      <c r="O8" s="285">
        <v>0</v>
      </c>
      <c r="P8" s="285">
        <v>0</v>
      </c>
      <c r="Q8" s="285">
        <v>0</v>
      </c>
      <c r="R8" s="285">
        <v>0</v>
      </c>
      <c r="S8" s="285">
        <v>0</v>
      </c>
      <c r="T8" s="285">
        <v>0</v>
      </c>
      <c r="U8" s="285">
        <v>0</v>
      </c>
      <c r="V8" s="285">
        <v>0</v>
      </c>
      <c r="W8" s="286">
        <f t="shared" ref="W8:W36" si="0">V8/$V$37</f>
        <v>0</v>
      </c>
    </row>
    <row r="9" spans="1:23" ht="15" customHeight="1" x14ac:dyDescent="0.2">
      <c r="A9" s="9" t="s">
        <v>47</v>
      </c>
      <c r="B9" s="285">
        <v>0</v>
      </c>
      <c r="C9" s="285">
        <v>0</v>
      </c>
      <c r="D9" s="285">
        <v>0</v>
      </c>
      <c r="E9" s="285">
        <v>0</v>
      </c>
      <c r="F9" s="285">
        <v>0</v>
      </c>
      <c r="G9" s="285">
        <v>0</v>
      </c>
      <c r="H9" s="285">
        <v>0</v>
      </c>
      <c r="I9" s="285">
        <v>0</v>
      </c>
      <c r="J9" s="285">
        <v>0</v>
      </c>
      <c r="K9" s="285">
        <v>0</v>
      </c>
      <c r="L9" s="285">
        <v>0</v>
      </c>
      <c r="M9" s="285">
        <v>0</v>
      </c>
      <c r="N9" s="285">
        <v>0</v>
      </c>
      <c r="O9" s="285">
        <v>0</v>
      </c>
      <c r="P9" s="285">
        <v>0</v>
      </c>
      <c r="Q9" s="285">
        <v>0</v>
      </c>
      <c r="R9" s="285">
        <v>0</v>
      </c>
      <c r="S9" s="285">
        <v>0</v>
      </c>
      <c r="T9" s="285">
        <v>0</v>
      </c>
      <c r="U9" s="285">
        <v>0</v>
      </c>
      <c r="V9" s="285">
        <v>0</v>
      </c>
      <c r="W9" s="286">
        <f t="shared" si="0"/>
        <v>0</v>
      </c>
    </row>
    <row r="10" spans="1:23" ht="15" customHeight="1" x14ac:dyDescent="0.2">
      <c r="A10" s="9" t="s">
        <v>329</v>
      </c>
      <c r="B10" s="285">
        <v>0</v>
      </c>
      <c r="C10" s="285">
        <v>0</v>
      </c>
      <c r="D10" s="285">
        <v>0</v>
      </c>
      <c r="E10" s="285">
        <v>0</v>
      </c>
      <c r="F10" s="285">
        <v>0</v>
      </c>
      <c r="G10" s="285">
        <v>0</v>
      </c>
      <c r="H10" s="285">
        <v>0</v>
      </c>
      <c r="I10" s="285">
        <v>0</v>
      </c>
      <c r="J10" s="285">
        <v>0</v>
      </c>
      <c r="K10" s="285">
        <v>0</v>
      </c>
      <c r="L10" s="285">
        <v>0</v>
      </c>
      <c r="M10" s="285">
        <v>0</v>
      </c>
      <c r="N10" s="285">
        <v>0</v>
      </c>
      <c r="O10" s="285">
        <v>0</v>
      </c>
      <c r="P10" s="285">
        <v>0</v>
      </c>
      <c r="Q10" s="285">
        <v>0</v>
      </c>
      <c r="R10" s="285">
        <v>0</v>
      </c>
      <c r="S10" s="285">
        <v>0</v>
      </c>
      <c r="T10" s="285">
        <v>0</v>
      </c>
      <c r="U10" s="285">
        <v>0</v>
      </c>
      <c r="V10" s="285">
        <v>0</v>
      </c>
      <c r="W10" s="286">
        <f t="shared" si="0"/>
        <v>0</v>
      </c>
    </row>
    <row r="11" spans="1:23" ht="15" customHeight="1" x14ac:dyDescent="0.2">
      <c r="A11" s="9" t="s">
        <v>49</v>
      </c>
      <c r="B11" s="285">
        <v>0</v>
      </c>
      <c r="C11" s="285">
        <v>0</v>
      </c>
      <c r="D11" s="285">
        <v>0</v>
      </c>
      <c r="E11" s="285">
        <v>0</v>
      </c>
      <c r="F11" s="285">
        <v>0</v>
      </c>
      <c r="G11" s="285">
        <v>0</v>
      </c>
      <c r="H11" s="285">
        <v>0</v>
      </c>
      <c r="I11" s="285">
        <v>0</v>
      </c>
      <c r="J11" s="285">
        <v>0</v>
      </c>
      <c r="K11" s="285">
        <v>0</v>
      </c>
      <c r="L11" s="285">
        <v>0</v>
      </c>
      <c r="M11" s="285">
        <v>0</v>
      </c>
      <c r="N11" s="285">
        <v>0</v>
      </c>
      <c r="O11" s="285">
        <v>0</v>
      </c>
      <c r="P11" s="285">
        <v>0</v>
      </c>
      <c r="Q11" s="285">
        <v>0</v>
      </c>
      <c r="R11" s="285">
        <v>0</v>
      </c>
      <c r="S11" s="285">
        <v>0</v>
      </c>
      <c r="T11" s="285">
        <v>0</v>
      </c>
      <c r="U11" s="285">
        <v>0</v>
      </c>
      <c r="V11" s="285">
        <v>0</v>
      </c>
      <c r="W11" s="286">
        <f t="shared" si="0"/>
        <v>0</v>
      </c>
    </row>
    <row r="12" spans="1:23" ht="15" customHeight="1" x14ac:dyDescent="0.2">
      <c r="A12" s="9" t="s">
        <v>50</v>
      </c>
      <c r="B12" s="285">
        <v>60.703720000000004</v>
      </c>
      <c r="C12" s="285">
        <v>0</v>
      </c>
      <c r="D12" s="285">
        <v>0</v>
      </c>
      <c r="E12" s="285">
        <v>3094.1279099999997</v>
      </c>
      <c r="F12" s="285">
        <v>0</v>
      </c>
      <c r="G12" s="285">
        <v>0</v>
      </c>
      <c r="H12" s="285">
        <v>0</v>
      </c>
      <c r="I12" s="285">
        <v>0</v>
      </c>
      <c r="J12" s="285">
        <v>0</v>
      </c>
      <c r="K12" s="285">
        <v>0</v>
      </c>
      <c r="L12" s="285">
        <v>0</v>
      </c>
      <c r="M12" s="285">
        <v>0</v>
      </c>
      <c r="N12" s="285">
        <v>0</v>
      </c>
      <c r="O12" s="285">
        <v>0</v>
      </c>
      <c r="P12" s="285">
        <v>0</v>
      </c>
      <c r="Q12" s="285">
        <v>0</v>
      </c>
      <c r="R12" s="285">
        <v>0</v>
      </c>
      <c r="S12" s="285">
        <v>0</v>
      </c>
      <c r="T12" s="285">
        <v>0</v>
      </c>
      <c r="U12" s="285">
        <v>0</v>
      </c>
      <c r="V12" s="285">
        <v>74128.724029999998</v>
      </c>
      <c r="W12" s="286">
        <f t="shared" si="0"/>
        <v>1.0355844620634021E-2</v>
      </c>
    </row>
    <row r="13" spans="1:23" ht="15" customHeight="1" x14ac:dyDescent="0.2">
      <c r="A13" s="9" t="s">
        <v>330</v>
      </c>
      <c r="B13" s="285">
        <v>0</v>
      </c>
      <c r="C13" s="285">
        <v>0</v>
      </c>
      <c r="D13" s="285">
        <v>0</v>
      </c>
      <c r="E13" s="285">
        <v>0</v>
      </c>
      <c r="F13" s="285">
        <v>0</v>
      </c>
      <c r="G13" s="285">
        <v>0</v>
      </c>
      <c r="H13" s="285">
        <v>0</v>
      </c>
      <c r="I13" s="285">
        <v>0</v>
      </c>
      <c r="J13" s="285">
        <v>0</v>
      </c>
      <c r="K13" s="285">
        <v>0</v>
      </c>
      <c r="L13" s="285">
        <v>0</v>
      </c>
      <c r="M13" s="285">
        <v>0</v>
      </c>
      <c r="N13" s="285">
        <v>0</v>
      </c>
      <c r="O13" s="285">
        <v>0</v>
      </c>
      <c r="P13" s="285">
        <v>0</v>
      </c>
      <c r="Q13" s="285">
        <v>0</v>
      </c>
      <c r="R13" s="285">
        <v>0</v>
      </c>
      <c r="S13" s="285">
        <v>0</v>
      </c>
      <c r="T13" s="285">
        <v>0</v>
      </c>
      <c r="U13" s="285">
        <v>0</v>
      </c>
      <c r="V13" s="285">
        <v>1098.35943</v>
      </c>
      <c r="W13" s="286">
        <f t="shared" si="0"/>
        <v>1.5344172914786579E-4</v>
      </c>
    </row>
    <row r="14" spans="1:23" ht="15" customHeight="1" x14ac:dyDescent="0.2">
      <c r="A14" s="9" t="s">
        <v>331</v>
      </c>
      <c r="B14" s="285">
        <v>0</v>
      </c>
      <c r="C14" s="285">
        <v>0</v>
      </c>
      <c r="D14" s="285">
        <v>0</v>
      </c>
      <c r="E14" s="285">
        <v>367.96821999999997</v>
      </c>
      <c r="F14" s="285">
        <v>0</v>
      </c>
      <c r="G14" s="285">
        <v>0</v>
      </c>
      <c r="H14" s="285">
        <v>0</v>
      </c>
      <c r="I14" s="285">
        <v>0</v>
      </c>
      <c r="J14" s="285">
        <v>0</v>
      </c>
      <c r="K14" s="285">
        <v>0</v>
      </c>
      <c r="L14" s="285">
        <v>0</v>
      </c>
      <c r="M14" s="285">
        <v>0</v>
      </c>
      <c r="N14" s="285">
        <v>0</v>
      </c>
      <c r="O14" s="285">
        <v>0</v>
      </c>
      <c r="P14" s="285">
        <v>0</v>
      </c>
      <c r="Q14" s="285">
        <v>0</v>
      </c>
      <c r="R14" s="285">
        <v>0</v>
      </c>
      <c r="S14" s="285">
        <v>0</v>
      </c>
      <c r="T14" s="285">
        <v>0</v>
      </c>
      <c r="U14" s="285">
        <v>0</v>
      </c>
      <c r="V14" s="285">
        <v>542.4681599999999</v>
      </c>
      <c r="W14" s="286">
        <f t="shared" si="0"/>
        <v>7.5783254738443043E-5</v>
      </c>
    </row>
    <row r="15" spans="1:23" ht="15" customHeight="1" x14ac:dyDescent="0.2">
      <c r="A15" s="9" t="s">
        <v>332</v>
      </c>
      <c r="B15" s="285">
        <v>0</v>
      </c>
      <c r="C15" s="285">
        <v>0</v>
      </c>
      <c r="D15" s="285">
        <v>0</v>
      </c>
      <c r="E15" s="285">
        <v>0</v>
      </c>
      <c r="F15" s="285">
        <v>0</v>
      </c>
      <c r="G15" s="285">
        <v>0</v>
      </c>
      <c r="H15" s="285">
        <v>0</v>
      </c>
      <c r="I15" s="285">
        <v>0</v>
      </c>
      <c r="J15" s="285">
        <v>0</v>
      </c>
      <c r="K15" s="285">
        <v>0</v>
      </c>
      <c r="L15" s="285">
        <v>0</v>
      </c>
      <c r="M15" s="285">
        <v>0</v>
      </c>
      <c r="N15" s="285">
        <v>0</v>
      </c>
      <c r="O15" s="285">
        <v>0</v>
      </c>
      <c r="P15" s="285">
        <v>0</v>
      </c>
      <c r="Q15" s="285">
        <v>0</v>
      </c>
      <c r="R15" s="285">
        <v>0</v>
      </c>
      <c r="S15" s="285">
        <v>0</v>
      </c>
      <c r="T15" s="285">
        <v>0</v>
      </c>
      <c r="U15" s="285">
        <v>0</v>
      </c>
      <c r="V15" s="285">
        <v>0</v>
      </c>
      <c r="W15" s="286">
        <f t="shared" si="0"/>
        <v>0</v>
      </c>
    </row>
    <row r="16" spans="1:23" ht="15" customHeight="1" x14ac:dyDescent="0.2">
      <c r="A16" s="9" t="s">
        <v>54</v>
      </c>
      <c r="B16" s="285">
        <v>0</v>
      </c>
      <c r="C16" s="285">
        <v>0</v>
      </c>
      <c r="D16" s="285">
        <v>0</v>
      </c>
      <c r="E16" s="285">
        <v>0</v>
      </c>
      <c r="F16" s="285">
        <v>0</v>
      </c>
      <c r="G16" s="285">
        <v>0</v>
      </c>
      <c r="H16" s="285">
        <v>0</v>
      </c>
      <c r="I16" s="285">
        <v>0</v>
      </c>
      <c r="J16" s="285">
        <v>0</v>
      </c>
      <c r="K16" s="285">
        <v>0</v>
      </c>
      <c r="L16" s="285">
        <v>0</v>
      </c>
      <c r="M16" s="285">
        <v>0</v>
      </c>
      <c r="N16" s="285">
        <v>0</v>
      </c>
      <c r="O16" s="285">
        <v>0</v>
      </c>
      <c r="P16" s="285">
        <v>0</v>
      </c>
      <c r="Q16" s="285">
        <v>0</v>
      </c>
      <c r="R16" s="285">
        <v>0</v>
      </c>
      <c r="S16" s="285">
        <v>0</v>
      </c>
      <c r="T16" s="285">
        <v>0</v>
      </c>
      <c r="U16" s="285">
        <v>0</v>
      </c>
      <c r="V16" s="285">
        <v>0</v>
      </c>
      <c r="W16" s="286">
        <f t="shared" si="0"/>
        <v>0</v>
      </c>
    </row>
    <row r="17" spans="1:23" ht="15" customHeight="1" x14ac:dyDescent="0.2">
      <c r="A17" s="9" t="s">
        <v>55</v>
      </c>
      <c r="B17" s="285">
        <v>0</v>
      </c>
      <c r="C17" s="285">
        <v>0</v>
      </c>
      <c r="D17" s="285">
        <v>0</v>
      </c>
      <c r="E17" s="285">
        <v>0</v>
      </c>
      <c r="F17" s="285">
        <v>0</v>
      </c>
      <c r="G17" s="285">
        <v>0</v>
      </c>
      <c r="H17" s="285">
        <v>0</v>
      </c>
      <c r="I17" s="285">
        <v>0</v>
      </c>
      <c r="J17" s="285">
        <v>0</v>
      </c>
      <c r="K17" s="285">
        <v>0</v>
      </c>
      <c r="L17" s="285">
        <v>0</v>
      </c>
      <c r="M17" s="285">
        <v>0</v>
      </c>
      <c r="N17" s="285">
        <v>0</v>
      </c>
      <c r="O17" s="285">
        <v>0</v>
      </c>
      <c r="P17" s="285">
        <v>0</v>
      </c>
      <c r="Q17" s="285">
        <v>0</v>
      </c>
      <c r="R17" s="285">
        <v>0</v>
      </c>
      <c r="S17" s="285">
        <v>0</v>
      </c>
      <c r="T17" s="285">
        <v>0</v>
      </c>
      <c r="U17" s="285">
        <v>0</v>
      </c>
      <c r="V17" s="285">
        <v>0</v>
      </c>
      <c r="W17" s="286">
        <f t="shared" si="0"/>
        <v>0</v>
      </c>
    </row>
    <row r="18" spans="1:23" ht="15" customHeight="1" x14ac:dyDescent="0.2">
      <c r="A18" s="9" t="s">
        <v>56</v>
      </c>
      <c r="B18" s="285">
        <v>6721.9543499999991</v>
      </c>
      <c r="C18" s="285">
        <v>26083.118130000028</v>
      </c>
      <c r="D18" s="285">
        <v>7668.2152799999967</v>
      </c>
      <c r="E18" s="285">
        <v>8572.0778899999968</v>
      </c>
      <c r="F18" s="285">
        <v>10394.388790000001</v>
      </c>
      <c r="G18" s="285">
        <v>18588.011190000005</v>
      </c>
      <c r="H18" s="285">
        <v>16523.659029999995</v>
      </c>
      <c r="I18" s="285">
        <v>19230.528869999998</v>
      </c>
      <c r="J18" s="285">
        <v>3306.8464899999999</v>
      </c>
      <c r="K18" s="285">
        <v>3545.6783900000005</v>
      </c>
      <c r="L18" s="285">
        <v>5955.912409999999</v>
      </c>
      <c r="M18" s="285">
        <v>2872.7290700000003</v>
      </c>
      <c r="N18" s="285">
        <v>2834.8464799999997</v>
      </c>
      <c r="O18" s="285">
        <v>13208.824119999999</v>
      </c>
      <c r="P18" s="285">
        <v>908.15679000000011</v>
      </c>
      <c r="Q18" s="285">
        <v>12841.846179999997</v>
      </c>
      <c r="R18" s="285">
        <v>5218.5569200000009</v>
      </c>
      <c r="S18" s="285">
        <v>3920.3359900000014</v>
      </c>
      <c r="T18" s="285">
        <v>3957.3644599999998</v>
      </c>
      <c r="U18" s="285">
        <v>13701.59562</v>
      </c>
      <c r="V18" s="285">
        <v>732002.89423999982</v>
      </c>
      <c r="W18" s="286">
        <f t="shared" si="0"/>
        <v>0.10226141531231529</v>
      </c>
    </row>
    <row r="19" spans="1:23" ht="15" customHeight="1" x14ac:dyDescent="0.2">
      <c r="A19" s="9" t="s">
        <v>57</v>
      </c>
      <c r="B19" s="285">
        <v>377.96762000000001</v>
      </c>
      <c r="C19" s="285">
        <v>12925.755649999997</v>
      </c>
      <c r="D19" s="285">
        <v>1388.8046399999998</v>
      </c>
      <c r="E19" s="285">
        <v>0</v>
      </c>
      <c r="F19" s="285">
        <v>116.00763000000001</v>
      </c>
      <c r="G19" s="285">
        <v>0</v>
      </c>
      <c r="H19" s="285">
        <v>28442.888649999997</v>
      </c>
      <c r="I19" s="285">
        <v>4729.7925900000009</v>
      </c>
      <c r="J19" s="285">
        <v>0</v>
      </c>
      <c r="K19" s="285">
        <v>0</v>
      </c>
      <c r="L19" s="285">
        <v>0</v>
      </c>
      <c r="M19" s="285">
        <v>0</v>
      </c>
      <c r="N19" s="285">
        <v>1218.0334799999998</v>
      </c>
      <c r="O19" s="285">
        <v>866.81299000000001</v>
      </c>
      <c r="P19" s="285">
        <v>771.50765000000001</v>
      </c>
      <c r="Q19" s="285">
        <v>0</v>
      </c>
      <c r="R19" s="285">
        <v>37.385570000000001</v>
      </c>
      <c r="S19" s="285">
        <v>53.081540000000004</v>
      </c>
      <c r="T19" s="285">
        <v>0</v>
      </c>
      <c r="U19" s="285">
        <v>0</v>
      </c>
      <c r="V19" s="285">
        <v>618212.94597000012</v>
      </c>
      <c r="W19" s="286">
        <f t="shared" si="0"/>
        <v>8.6364864560987062E-2</v>
      </c>
    </row>
    <row r="20" spans="1:23" ht="15" customHeight="1" x14ac:dyDescent="0.2">
      <c r="A20" s="9" t="s">
        <v>58</v>
      </c>
      <c r="B20" s="285">
        <v>35.171699999999994</v>
      </c>
      <c r="C20" s="285">
        <v>0</v>
      </c>
      <c r="D20" s="285">
        <v>0</v>
      </c>
      <c r="E20" s="285">
        <v>76078.620179999969</v>
      </c>
      <c r="F20" s="285">
        <v>11393.83294</v>
      </c>
      <c r="G20" s="285">
        <v>31586.9997</v>
      </c>
      <c r="H20" s="285">
        <v>7701.4258599999985</v>
      </c>
      <c r="I20" s="285">
        <v>83210.531400000022</v>
      </c>
      <c r="J20" s="285">
        <v>3301.5344599999999</v>
      </c>
      <c r="K20" s="285">
        <v>18358.700300000008</v>
      </c>
      <c r="L20" s="285">
        <v>6752.6977500000003</v>
      </c>
      <c r="M20" s="285">
        <v>2601.0280000000002</v>
      </c>
      <c r="N20" s="285">
        <v>0</v>
      </c>
      <c r="O20" s="285">
        <v>3660.9757400000003</v>
      </c>
      <c r="P20" s="285">
        <v>10808.095150000003</v>
      </c>
      <c r="Q20" s="285">
        <v>18291.214599999999</v>
      </c>
      <c r="R20" s="285">
        <v>9923.4542100000017</v>
      </c>
      <c r="S20" s="285">
        <v>4787.42184</v>
      </c>
      <c r="T20" s="285">
        <v>209.95856000000001</v>
      </c>
      <c r="U20" s="285">
        <v>3638.0394000000006</v>
      </c>
      <c r="V20" s="285">
        <v>879555.62942000013</v>
      </c>
      <c r="W20" s="286">
        <f t="shared" si="0"/>
        <v>0.12287465557603877</v>
      </c>
    </row>
    <row r="21" spans="1:23" ht="15" customHeight="1" x14ac:dyDescent="0.2">
      <c r="A21" s="9" t="s">
        <v>59</v>
      </c>
      <c r="B21" s="285">
        <v>0</v>
      </c>
      <c r="C21" s="285">
        <v>0</v>
      </c>
      <c r="D21" s="285">
        <v>0</v>
      </c>
      <c r="E21" s="285">
        <v>0</v>
      </c>
      <c r="F21" s="285">
        <v>0</v>
      </c>
      <c r="G21" s="285">
        <v>0</v>
      </c>
      <c r="H21" s="285">
        <v>0</v>
      </c>
      <c r="I21" s="285">
        <v>1494.1843000000001</v>
      </c>
      <c r="J21" s="285">
        <v>0</v>
      </c>
      <c r="K21" s="285">
        <v>0</v>
      </c>
      <c r="L21" s="285">
        <v>0</v>
      </c>
      <c r="M21" s="285">
        <v>0</v>
      </c>
      <c r="N21" s="285">
        <v>0</v>
      </c>
      <c r="O21" s="285">
        <v>0</v>
      </c>
      <c r="P21" s="285">
        <v>0</v>
      </c>
      <c r="Q21" s="285">
        <v>0</v>
      </c>
      <c r="R21" s="285">
        <v>0</v>
      </c>
      <c r="S21" s="285">
        <v>0</v>
      </c>
      <c r="T21" s="285">
        <v>0</v>
      </c>
      <c r="U21" s="285">
        <v>90.366</v>
      </c>
      <c r="V21" s="285">
        <v>1584.5503000000001</v>
      </c>
      <c r="W21" s="286">
        <f t="shared" si="0"/>
        <v>2.2136299949987182E-4</v>
      </c>
    </row>
    <row r="22" spans="1:23" ht="15" customHeight="1" x14ac:dyDescent="0.2">
      <c r="A22" s="9" t="s">
        <v>60</v>
      </c>
      <c r="B22" s="285">
        <v>0</v>
      </c>
      <c r="C22" s="285">
        <v>0</v>
      </c>
      <c r="D22" s="285">
        <v>0</v>
      </c>
      <c r="E22" s="285">
        <v>0</v>
      </c>
      <c r="F22" s="285">
        <v>0</v>
      </c>
      <c r="G22" s="285">
        <v>0</v>
      </c>
      <c r="H22" s="285">
        <v>0</v>
      </c>
      <c r="I22" s="285">
        <v>0</v>
      </c>
      <c r="J22" s="285">
        <v>0</v>
      </c>
      <c r="K22" s="285">
        <v>0</v>
      </c>
      <c r="L22" s="285">
        <v>0</v>
      </c>
      <c r="M22" s="285">
        <v>0</v>
      </c>
      <c r="N22" s="285">
        <v>0</v>
      </c>
      <c r="O22" s="285">
        <v>0</v>
      </c>
      <c r="P22" s="285">
        <v>0</v>
      </c>
      <c r="Q22" s="285">
        <v>0</v>
      </c>
      <c r="R22" s="285">
        <v>0</v>
      </c>
      <c r="S22" s="285">
        <v>0</v>
      </c>
      <c r="T22" s="285">
        <v>0</v>
      </c>
      <c r="U22" s="285">
        <v>0</v>
      </c>
      <c r="V22" s="285">
        <v>0</v>
      </c>
      <c r="W22" s="286">
        <f t="shared" si="0"/>
        <v>0</v>
      </c>
    </row>
    <row r="23" spans="1:23" ht="15" customHeight="1" x14ac:dyDescent="0.2">
      <c r="A23" s="9" t="s">
        <v>61</v>
      </c>
      <c r="B23" s="285">
        <v>0</v>
      </c>
      <c r="C23" s="285">
        <v>0</v>
      </c>
      <c r="D23" s="285">
        <v>0</v>
      </c>
      <c r="E23" s="285">
        <v>0</v>
      </c>
      <c r="F23" s="285">
        <v>0</v>
      </c>
      <c r="G23" s="285">
        <v>0</v>
      </c>
      <c r="H23" s="285">
        <v>0</v>
      </c>
      <c r="I23" s="285">
        <v>2866.6837199999995</v>
      </c>
      <c r="J23" s="285">
        <v>0</v>
      </c>
      <c r="K23" s="285">
        <v>0</v>
      </c>
      <c r="L23" s="285">
        <v>0</v>
      </c>
      <c r="M23" s="285">
        <v>0</v>
      </c>
      <c r="N23" s="285">
        <v>0</v>
      </c>
      <c r="O23" s="285">
        <v>0</v>
      </c>
      <c r="P23" s="285">
        <v>0</v>
      </c>
      <c r="Q23" s="285">
        <v>0</v>
      </c>
      <c r="R23" s="285">
        <v>0</v>
      </c>
      <c r="S23" s="285">
        <v>0</v>
      </c>
      <c r="T23" s="285">
        <v>0</v>
      </c>
      <c r="U23" s="285">
        <v>0</v>
      </c>
      <c r="V23" s="285">
        <v>2866.6837199999995</v>
      </c>
      <c r="W23" s="286">
        <f t="shared" si="0"/>
        <v>4.0047810844291313E-4</v>
      </c>
    </row>
    <row r="24" spans="1:23" ht="15" customHeight="1" x14ac:dyDescent="0.2">
      <c r="A24" s="9" t="s">
        <v>62</v>
      </c>
      <c r="B24" s="285">
        <v>0</v>
      </c>
      <c r="C24" s="285">
        <v>0</v>
      </c>
      <c r="D24" s="285">
        <v>0</v>
      </c>
      <c r="E24" s="285">
        <v>0</v>
      </c>
      <c r="F24" s="285">
        <v>0</v>
      </c>
      <c r="G24" s="285">
        <v>0</v>
      </c>
      <c r="H24" s="285">
        <v>0</v>
      </c>
      <c r="I24" s="285">
        <v>0</v>
      </c>
      <c r="J24" s="285">
        <v>0</v>
      </c>
      <c r="K24" s="285">
        <v>0</v>
      </c>
      <c r="L24" s="285">
        <v>0</v>
      </c>
      <c r="M24" s="285">
        <v>0</v>
      </c>
      <c r="N24" s="285">
        <v>0</v>
      </c>
      <c r="O24" s="285">
        <v>0</v>
      </c>
      <c r="P24" s="285">
        <v>0</v>
      </c>
      <c r="Q24" s="285">
        <v>0</v>
      </c>
      <c r="R24" s="285">
        <v>0</v>
      </c>
      <c r="S24" s="285">
        <v>0</v>
      </c>
      <c r="T24" s="285">
        <v>0</v>
      </c>
      <c r="U24" s="285">
        <v>0</v>
      </c>
      <c r="V24" s="285">
        <v>0</v>
      </c>
      <c r="W24" s="286">
        <f t="shared" si="0"/>
        <v>0</v>
      </c>
    </row>
    <row r="25" spans="1:23" ht="15" customHeight="1" x14ac:dyDescent="0.2">
      <c r="A25" s="9" t="s">
        <v>333</v>
      </c>
      <c r="B25" s="285">
        <v>138.39088999999998</v>
      </c>
      <c r="C25" s="285">
        <v>5035.1890300000005</v>
      </c>
      <c r="D25" s="285">
        <v>3292.2497100000001</v>
      </c>
      <c r="E25" s="285">
        <v>602.80320000000006</v>
      </c>
      <c r="F25" s="285">
        <v>9962.4956999999995</v>
      </c>
      <c r="G25" s="285">
        <v>108497.96430000002</v>
      </c>
      <c r="H25" s="285">
        <v>329.52424999999999</v>
      </c>
      <c r="I25" s="285">
        <v>0</v>
      </c>
      <c r="J25" s="285">
        <v>17320.640649999998</v>
      </c>
      <c r="K25" s="285">
        <v>0</v>
      </c>
      <c r="L25" s="285">
        <v>10402.572350000004</v>
      </c>
      <c r="M25" s="285">
        <v>3801.9682800000014</v>
      </c>
      <c r="N25" s="285">
        <v>1843.08572</v>
      </c>
      <c r="O25" s="285">
        <v>190.51313999999999</v>
      </c>
      <c r="P25" s="285">
        <v>0</v>
      </c>
      <c r="Q25" s="285">
        <v>15379.471250000002</v>
      </c>
      <c r="R25" s="285">
        <v>0</v>
      </c>
      <c r="S25" s="285">
        <v>0</v>
      </c>
      <c r="T25" s="285">
        <v>2377.9302899999998</v>
      </c>
      <c r="U25" s="285">
        <v>0</v>
      </c>
      <c r="V25" s="285">
        <v>307292.9238600001</v>
      </c>
      <c r="W25" s="286">
        <f t="shared" si="0"/>
        <v>4.2929077954000791E-2</v>
      </c>
    </row>
    <row r="26" spans="1:23" ht="15" customHeight="1" x14ac:dyDescent="0.2">
      <c r="A26" s="9" t="s">
        <v>334</v>
      </c>
      <c r="B26" s="285">
        <v>0</v>
      </c>
      <c r="C26" s="285">
        <v>0</v>
      </c>
      <c r="D26" s="285">
        <v>0</v>
      </c>
      <c r="E26" s="285">
        <v>13408.77583</v>
      </c>
      <c r="F26" s="285">
        <v>155.79993999999999</v>
      </c>
      <c r="G26" s="285">
        <v>19496.556989999997</v>
      </c>
      <c r="H26" s="285">
        <v>246.51488000000001</v>
      </c>
      <c r="I26" s="285">
        <v>0</v>
      </c>
      <c r="J26" s="285">
        <v>537.53138999999999</v>
      </c>
      <c r="K26" s="285">
        <v>0</v>
      </c>
      <c r="L26" s="285">
        <v>2436.0100000000002</v>
      </c>
      <c r="M26" s="285">
        <v>1352.3579099999999</v>
      </c>
      <c r="N26" s="285">
        <v>0</v>
      </c>
      <c r="O26" s="285">
        <v>0</v>
      </c>
      <c r="P26" s="285">
        <v>0</v>
      </c>
      <c r="Q26" s="285">
        <v>2257.4986199999998</v>
      </c>
      <c r="R26" s="285">
        <v>0</v>
      </c>
      <c r="S26" s="285">
        <v>0</v>
      </c>
      <c r="T26" s="285">
        <v>836.9864399999999</v>
      </c>
      <c r="U26" s="285">
        <v>0</v>
      </c>
      <c r="V26" s="285">
        <v>98651.712459999995</v>
      </c>
      <c r="W26" s="286">
        <f t="shared" si="0"/>
        <v>1.378172657311319E-2</v>
      </c>
    </row>
    <row r="27" spans="1:23" ht="15" customHeight="1" x14ac:dyDescent="0.2">
      <c r="A27" s="9" t="s">
        <v>335</v>
      </c>
      <c r="B27" s="285">
        <v>0</v>
      </c>
      <c r="C27" s="285">
        <v>0</v>
      </c>
      <c r="D27" s="285">
        <v>0</v>
      </c>
      <c r="E27" s="285">
        <v>0</v>
      </c>
      <c r="F27" s="285">
        <v>0</v>
      </c>
      <c r="G27" s="285">
        <v>0</v>
      </c>
      <c r="H27" s="285">
        <v>5493.3061800000005</v>
      </c>
      <c r="I27" s="285">
        <v>0</v>
      </c>
      <c r="J27" s="285">
        <v>0</v>
      </c>
      <c r="K27" s="285">
        <v>0</v>
      </c>
      <c r="L27" s="285">
        <v>0</v>
      </c>
      <c r="M27" s="285">
        <v>0</v>
      </c>
      <c r="N27" s="285">
        <v>0</v>
      </c>
      <c r="O27" s="285">
        <v>0</v>
      </c>
      <c r="P27" s="285">
        <v>0</v>
      </c>
      <c r="Q27" s="285">
        <v>0</v>
      </c>
      <c r="R27" s="285">
        <v>0</v>
      </c>
      <c r="S27" s="285">
        <v>0</v>
      </c>
      <c r="T27" s="285">
        <v>0</v>
      </c>
      <c r="U27" s="285">
        <v>0</v>
      </c>
      <c r="V27" s="285">
        <v>12315.515010000001</v>
      </c>
      <c r="W27" s="286">
        <f t="shared" si="0"/>
        <v>1.7204877263910737E-3</v>
      </c>
    </row>
    <row r="28" spans="1:23" ht="15" customHeight="1" x14ac:dyDescent="0.2">
      <c r="A28" s="9" t="s">
        <v>66</v>
      </c>
      <c r="B28" s="285">
        <v>1182.19112</v>
      </c>
      <c r="C28" s="285">
        <v>20418.636279999999</v>
      </c>
      <c r="D28" s="285">
        <v>3695.91012</v>
      </c>
      <c r="E28" s="285">
        <v>25393.753929999999</v>
      </c>
      <c r="F28" s="285">
        <v>20522.933290000001</v>
      </c>
      <c r="G28" s="285">
        <v>6040.0649000000003</v>
      </c>
      <c r="H28" s="285">
        <v>7625.0945299999994</v>
      </c>
      <c r="I28" s="285">
        <v>29754.734260000005</v>
      </c>
      <c r="J28" s="285">
        <v>43481.068510000005</v>
      </c>
      <c r="K28" s="285">
        <v>16142.217630000003</v>
      </c>
      <c r="L28" s="285">
        <v>10529.97567</v>
      </c>
      <c r="M28" s="285">
        <v>17564.202379999999</v>
      </c>
      <c r="N28" s="285">
        <v>4547.7664400000012</v>
      </c>
      <c r="O28" s="285">
        <v>2254.2676599999995</v>
      </c>
      <c r="P28" s="285">
        <v>7272.808289999999</v>
      </c>
      <c r="Q28" s="285">
        <v>31567.888169999998</v>
      </c>
      <c r="R28" s="285">
        <v>34613.559829999998</v>
      </c>
      <c r="S28" s="285">
        <v>14242.927129999998</v>
      </c>
      <c r="T28" s="285">
        <v>2144.88589</v>
      </c>
      <c r="U28" s="285">
        <v>3675.4823100000003</v>
      </c>
      <c r="V28" s="285">
        <v>1020397.9574299996</v>
      </c>
      <c r="W28" s="286">
        <f t="shared" si="0"/>
        <v>0.14255044635708139</v>
      </c>
    </row>
    <row r="29" spans="1:23" ht="15" customHeight="1" x14ac:dyDescent="0.2">
      <c r="A29" s="9" t="s">
        <v>336</v>
      </c>
      <c r="B29" s="285">
        <v>0</v>
      </c>
      <c r="C29" s="285">
        <v>1799.32206</v>
      </c>
      <c r="D29" s="285">
        <v>0</v>
      </c>
      <c r="E29" s="285">
        <v>40.088070000000002</v>
      </c>
      <c r="F29" s="285">
        <v>0</v>
      </c>
      <c r="G29" s="285">
        <v>196.09332999999998</v>
      </c>
      <c r="H29" s="285">
        <v>256.50954999999999</v>
      </c>
      <c r="I29" s="285">
        <v>0</v>
      </c>
      <c r="J29" s="285">
        <v>44349.553619999991</v>
      </c>
      <c r="K29" s="285">
        <v>131.29773</v>
      </c>
      <c r="L29" s="285">
        <v>1784.1797300000001</v>
      </c>
      <c r="M29" s="285">
        <v>172.31374</v>
      </c>
      <c r="N29" s="285">
        <v>2814.7079299999996</v>
      </c>
      <c r="O29" s="285">
        <v>3153.4474899999996</v>
      </c>
      <c r="P29" s="285">
        <v>176.42214000000001</v>
      </c>
      <c r="Q29" s="285">
        <v>640.01654999999994</v>
      </c>
      <c r="R29" s="285">
        <v>0</v>
      </c>
      <c r="S29" s="285">
        <v>0</v>
      </c>
      <c r="T29" s="285">
        <v>755.48095999999998</v>
      </c>
      <c r="U29" s="285">
        <v>1817.47864</v>
      </c>
      <c r="V29" s="285">
        <v>132449.34881</v>
      </c>
      <c r="W29" s="286">
        <f t="shared" si="0"/>
        <v>1.8503284581364427E-2</v>
      </c>
    </row>
    <row r="30" spans="1:23" ht="15" customHeight="1" x14ac:dyDescent="0.2">
      <c r="A30" s="33" t="s">
        <v>68</v>
      </c>
      <c r="B30" s="285">
        <v>0</v>
      </c>
      <c r="C30" s="285">
        <v>0</v>
      </c>
      <c r="D30" s="285">
        <v>0</v>
      </c>
      <c r="E30" s="285">
        <v>0</v>
      </c>
      <c r="F30" s="285">
        <v>0</v>
      </c>
      <c r="G30" s="285">
        <v>0</v>
      </c>
      <c r="H30" s="285">
        <v>216.57230999999999</v>
      </c>
      <c r="I30" s="285">
        <v>0</v>
      </c>
      <c r="J30" s="285">
        <v>0</v>
      </c>
      <c r="K30" s="285">
        <v>0</v>
      </c>
      <c r="L30" s="285">
        <v>0</v>
      </c>
      <c r="M30" s="285">
        <v>0</v>
      </c>
      <c r="N30" s="285">
        <v>701.41963999999996</v>
      </c>
      <c r="O30" s="285">
        <v>0</v>
      </c>
      <c r="P30" s="285">
        <v>0</v>
      </c>
      <c r="Q30" s="285">
        <v>0</v>
      </c>
      <c r="R30" s="285">
        <v>0</v>
      </c>
      <c r="S30" s="285">
        <v>0</v>
      </c>
      <c r="T30" s="285">
        <v>9.9999199999999995</v>
      </c>
      <c r="U30" s="285">
        <v>0</v>
      </c>
      <c r="V30" s="285">
        <v>1077.0092599999998</v>
      </c>
      <c r="W30" s="286">
        <f t="shared" si="0"/>
        <v>1.5045909257834053E-4</v>
      </c>
    </row>
    <row r="31" spans="1:23" ht="15" customHeight="1" x14ac:dyDescent="0.2">
      <c r="A31" s="9" t="s">
        <v>69</v>
      </c>
      <c r="B31" s="285">
        <v>176.61438999999999</v>
      </c>
      <c r="C31" s="285">
        <v>0</v>
      </c>
      <c r="D31" s="285">
        <v>6.07057</v>
      </c>
      <c r="E31" s="285">
        <v>296.69324</v>
      </c>
      <c r="F31" s="285">
        <v>646.89784999999995</v>
      </c>
      <c r="G31" s="285">
        <v>0</v>
      </c>
      <c r="H31" s="285">
        <v>0</v>
      </c>
      <c r="I31" s="285">
        <v>0</v>
      </c>
      <c r="J31" s="285">
        <v>0</v>
      </c>
      <c r="K31" s="285">
        <v>0</v>
      </c>
      <c r="L31" s="285">
        <v>0</v>
      </c>
      <c r="M31" s="285">
        <v>0</v>
      </c>
      <c r="N31" s="285">
        <v>0</v>
      </c>
      <c r="O31" s="285">
        <v>0</v>
      </c>
      <c r="P31" s="285">
        <v>0</v>
      </c>
      <c r="Q31" s="285">
        <v>0</v>
      </c>
      <c r="R31" s="285">
        <v>0</v>
      </c>
      <c r="S31" s="285">
        <v>0</v>
      </c>
      <c r="T31" s="285">
        <v>0</v>
      </c>
      <c r="U31" s="285">
        <v>0</v>
      </c>
      <c r="V31" s="285">
        <v>5933.1117699999995</v>
      </c>
      <c r="W31" s="286">
        <f t="shared" si="0"/>
        <v>8.2886066650909938E-4</v>
      </c>
    </row>
    <row r="32" spans="1:23" ht="15" customHeight="1" x14ac:dyDescent="0.2">
      <c r="A32" s="33" t="s">
        <v>70</v>
      </c>
      <c r="B32" s="285">
        <v>0</v>
      </c>
      <c r="C32" s="285">
        <v>0</v>
      </c>
      <c r="D32" s="285">
        <v>0</v>
      </c>
      <c r="E32" s="285">
        <v>0</v>
      </c>
      <c r="F32" s="285">
        <v>0</v>
      </c>
      <c r="G32" s="285">
        <v>0</v>
      </c>
      <c r="H32" s="285">
        <v>0</v>
      </c>
      <c r="I32" s="285">
        <v>0</v>
      </c>
      <c r="J32" s="285">
        <v>23.129619999999999</v>
      </c>
      <c r="K32" s="285">
        <v>0</v>
      </c>
      <c r="L32" s="285">
        <v>0</v>
      </c>
      <c r="M32" s="285">
        <v>0</v>
      </c>
      <c r="N32" s="285">
        <v>0</v>
      </c>
      <c r="O32" s="285">
        <v>0</v>
      </c>
      <c r="P32" s="285">
        <v>0</v>
      </c>
      <c r="Q32" s="285">
        <v>0</v>
      </c>
      <c r="R32" s="285">
        <v>0</v>
      </c>
      <c r="S32" s="285">
        <v>0</v>
      </c>
      <c r="T32" s="285">
        <v>0</v>
      </c>
      <c r="U32" s="285">
        <v>0</v>
      </c>
      <c r="V32" s="285">
        <v>151.04235</v>
      </c>
      <c r="W32" s="286">
        <f t="shared" si="0"/>
        <v>2.1100742366783472E-5</v>
      </c>
    </row>
    <row r="33" spans="1:23" ht="15" customHeight="1" x14ac:dyDescent="0.2">
      <c r="A33" s="9" t="s">
        <v>71</v>
      </c>
      <c r="B33" s="285">
        <v>97905.789070000013</v>
      </c>
      <c r="C33" s="285">
        <v>119046.68419000001</v>
      </c>
      <c r="D33" s="285">
        <v>83426.212209999998</v>
      </c>
      <c r="E33" s="285">
        <v>36748.584510000001</v>
      </c>
      <c r="F33" s="285">
        <v>26935.556470000003</v>
      </c>
      <c r="G33" s="285">
        <v>44288.145349999955</v>
      </c>
      <c r="H33" s="285">
        <v>8699.5085699999981</v>
      </c>
      <c r="I33" s="285">
        <v>67062.266059999994</v>
      </c>
      <c r="J33" s="285">
        <v>139182.72629999995</v>
      </c>
      <c r="K33" s="285">
        <v>29710.878959999991</v>
      </c>
      <c r="L33" s="285">
        <v>19308.253910000007</v>
      </c>
      <c r="M33" s="285">
        <v>25235.097209999989</v>
      </c>
      <c r="N33" s="285">
        <v>7574.769510000001</v>
      </c>
      <c r="O33" s="285">
        <v>11619.637040000005</v>
      </c>
      <c r="P33" s="285">
        <v>414.33957000000004</v>
      </c>
      <c r="Q33" s="285">
        <v>11090.678270000002</v>
      </c>
      <c r="R33" s="285">
        <v>87462.203939999948</v>
      </c>
      <c r="S33" s="285">
        <v>35288.602399999982</v>
      </c>
      <c r="T33" s="285">
        <v>16814.740890000001</v>
      </c>
      <c r="U33" s="285">
        <v>4057.221190000002</v>
      </c>
      <c r="V33" s="285">
        <v>2315045.3689800007</v>
      </c>
      <c r="W33" s="286">
        <f t="shared" si="0"/>
        <v>0.32341377036481606</v>
      </c>
    </row>
    <row r="34" spans="1:23" ht="15" customHeight="1" x14ac:dyDescent="0.2">
      <c r="A34" s="9" t="s">
        <v>72</v>
      </c>
      <c r="B34" s="285">
        <v>1000.1467200000001</v>
      </c>
      <c r="C34" s="285">
        <v>17853.540989999998</v>
      </c>
      <c r="D34" s="285">
        <v>417.06374</v>
      </c>
      <c r="E34" s="285">
        <v>0</v>
      </c>
      <c r="F34" s="285">
        <v>1970.6205400000001</v>
      </c>
      <c r="G34" s="285">
        <v>555.20117000000005</v>
      </c>
      <c r="H34" s="285">
        <v>14626.23868</v>
      </c>
      <c r="I34" s="285">
        <v>613.30360000000007</v>
      </c>
      <c r="J34" s="285">
        <v>751.06394000000012</v>
      </c>
      <c r="K34" s="285">
        <v>6693.3341600000003</v>
      </c>
      <c r="L34" s="285">
        <v>0</v>
      </c>
      <c r="M34" s="285">
        <v>0</v>
      </c>
      <c r="N34" s="285">
        <v>907.70329000000004</v>
      </c>
      <c r="O34" s="285">
        <v>849.02183000000002</v>
      </c>
      <c r="P34" s="285">
        <v>485.29740999999996</v>
      </c>
      <c r="Q34" s="285">
        <v>21.65493</v>
      </c>
      <c r="R34" s="285">
        <v>1292.5048999999999</v>
      </c>
      <c r="S34" s="285">
        <v>0</v>
      </c>
      <c r="T34" s="285">
        <v>153.45247000000001</v>
      </c>
      <c r="U34" s="285">
        <v>0</v>
      </c>
      <c r="V34" s="285">
        <v>304171.38777000015</v>
      </c>
      <c r="W34" s="286">
        <f t="shared" si="0"/>
        <v>4.2492996756749127E-2</v>
      </c>
    </row>
    <row r="35" spans="1:23" s="12" customFormat="1" ht="15" customHeight="1" x14ac:dyDescent="0.2">
      <c r="A35" s="9" t="s">
        <v>73</v>
      </c>
      <c r="B35" s="285">
        <v>2279.0623000000005</v>
      </c>
      <c r="C35" s="285">
        <v>0</v>
      </c>
      <c r="D35" s="285">
        <v>0</v>
      </c>
      <c r="E35" s="285">
        <v>33023.387349999983</v>
      </c>
      <c r="F35" s="285">
        <v>18884.484329999999</v>
      </c>
      <c r="G35" s="285">
        <v>71701.065860000032</v>
      </c>
      <c r="H35" s="285">
        <v>1575.6355899999999</v>
      </c>
      <c r="I35" s="285">
        <v>49831.90529000001</v>
      </c>
      <c r="J35" s="285">
        <v>5083.6372999999994</v>
      </c>
      <c r="K35" s="285">
        <v>7454.3411100000003</v>
      </c>
      <c r="L35" s="285">
        <v>19698.03642</v>
      </c>
      <c r="M35" s="285">
        <v>4961.2192500000001</v>
      </c>
      <c r="N35" s="285">
        <v>0</v>
      </c>
      <c r="O35" s="285">
        <v>149.37730999999999</v>
      </c>
      <c r="P35" s="285">
        <v>895.19053000000019</v>
      </c>
      <c r="Q35" s="285">
        <v>19057.20573999999</v>
      </c>
      <c r="R35" s="285">
        <v>18941.250790000009</v>
      </c>
      <c r="S35" s="285">
        <v>18437.227129999996</v>
      </c>
      <c r="T35" s="285">
        <v>327.29922000000005</v>
      </c>
      <c r="U35" s="285">
        <v>1313.8524799999998</v>
      </c>
      <c r="V35" s="285">
        <v>625047.08299999975</v>
      </c>
      <c r="W35" s="286">
        <f t="shared" si="0"/>
        <v>8.7319599208384405E-2</v>
      </c>
    </row>
    <row r="36" spans="1:23" s="12" customFormat="1" ht="15" customHeight="1" x14ac:dyDescent="0.2">
      <c r="A36" s="9" t="s">
        <v>74</v>
      </c>
      <c r="B36" s="285">
        <v>0</v>
      </c>
      <c r="C36" s="285">
        <v>0</v>
      </c>
      <c r="D36" s="285">
        <v>0</v>
      </c>
      <c r="E36" s="285">
        <v>0</v>
      </c>
      <c r="F36" s="285">
        <v>0</v>
      </c>
      <c r="G36" s="285">
        <v>0</v>
      </c>
      <c r="H36" s="285">
        <v>0</v>
      </c>
      <c r="I36" s="285">
        <v>0</v>
      </c>
      <c r="J36" s="285">
        <v>0</v>
      </c>
      <c r="K36" s="285">
        <v>0</v>
      </c>
      <c r="L36" s="285">
        <v>0</v>
      </c>
      <c r="M36" s="285">
        <v>0</v>
      </c>
      <c r="N36" s="285">
        <v>0</v>
      </c>
      <c r="O36" s="285">
        <v>0</v>
      </c>
      <c r="P36" s="285">
        <v>0</v>
      </c>
      <c r="Q36" s="285">
        <v>0</v>
      </c>
      <c r="R36" s="285">
        <v>0</v>
      </c>
      <c r="S36" s="285">
        <v>0</v>
      </c>
      <c r="T36" s="285">
        <v>0</v>
      </c>
      <c r="U36" s="285">
        <v>0</v>
      </c>
      <c r="V36" s="285">
        <v>0</v>
      </c>
      <c r="W36" s="286">
        <f t="shared" si="0"/>
        <v>0</v>
      </c>
    </row>
    <row r="37" spans="1:23" s="12" customFormat="1" ht="15" customHeight="1" x14ac:dyDescent="0.2">
      <c r="A37" s="13" t="s">
        <v>98</v>
      </c>
      <c r="B37" s="287">
        <v>109877.99188000002</v>
      </c>
      <c r="C37" s="287">
        <v>203162.24633000005</v>
      </c>
      <c r="D37" s="287">
        <v>99894.526269999988</v>
      </c>
      <c r="E37" s="287">
        <v>197626.88032999996</v>
      </c>
      <c r="F37" s="287">
        <v>100983.01748000001</v>
      </c>
      <c r="G37" s="287">
        <v>300950.10279000003</v>
      </c>
      <c r="H37" s="287">
        <v>91736.87807999998</v>
      </c>
      <c r="I37" s="287">
        <v>258793.93009000004</v>
      </c>
      <c r="J37" s="287">
        <v>257337.73227999997</v>
      </c>
      <c r="K37" s="287">
        <v>82036.448279999982</v>
      </c>
      <c r="L37" s="287">
        <v>76867.638240000015</v>
      </c>
      <c r="M37" s="287">
        <v>58560.915839999987</v>
      </c>
      <c r="N37" s="287">
        <v>22442.332490000001</v>
      </c>
      <c r="O37" s="287">
        <v>35952.877320000007</v>
      </c>
      <c r="P37" s="287">
        <v>21731.817530000004</v>
      </c>
      <c r="Q37" s="287">
        <v>111147.47430999999</v>
      </c>
      <c r="R37" s="287">
        <v>157488.91615999999</v>
      </c>
      <c r="S37" s="287">
        <v>76729.596029999972</v>
      </c>
      <c r="T37" s="287">
        <v>27588.099100000003</v>
      </c>
      <c r="U37" s="287">
        <v>28294.035640000002</v>
      </c>
      <c r="V37" s="287">
        <v>7158153.3661000002</v>
      </c>
      <c r="W37" s="244">
        <v>1</v>
      </c>
    </row>
    <row r="38" spans="1:23" s="229" customFormat="1" ht="15" customHeight="1" x14ac:dyDescent="0.2">
      <c r="A38" s="288" t="s">
        <v>152</v>
      </c>
      <c r="B38" s="11">
        <v>1.5350047178419871E-2</v>
      </c>
      <c r="C38" s="11">
        <v>2.8381935387434928E-2</v>
      </c>
      <c r="D38" s="11">
        <v>1.3955348699720002E-2</v>
      </c>
      <c r="E38" s="11">
        <v>2.7608640136984611E-2</v>
      </c>
      <c r="F38" s="11">
        <v>1.410741183029708E-2</v>
      </c>
      <c r="G38" s="11">
        <v>4.2042980556306196E-2</v>
      </c>
      <c r="H38" s="11">
        <v>1.2815718438564454E-2</v>
      </c>
      <c r="I38" s="11">
        <v>3.6153728043270404E-2</v>
      </c>
      <c r="J38" s="11">
        <v>3.595029599375657E-2</v>
      </c>
      <c r="K38" s="11">
        <v>1.1460560298765457E-2</v>
      </c>
      <c r="L38" s="11">
        <v>1.0738473221883489E-2</v>
      </c>
      <c r="M38" s="11">
        <v>8.1810088223781552E-3</v>
      </c>
      <c r="N38" s="11">
        <v>3.1352125809826466E-3</v>
      </c>
      <c r="O38" s="11">
        <v>5.022646970693271E-3</v>
      </c>
      <c r="P38" s="11">
        <v>3.0359530480191738E-3</v>
      </c>
      <c r="Q38" s="11">
        <v>1.5527394933500402E-2</v>
      </c>
      <c r="R38" s="11">
        <v>2.2001333040144847E-2</v>
      </c>
      <c r="S38" s="11">
        <v>1.0719188609925635E-2</v>
      </c>
      <c r="T38" s="11">
        <v>3.8540804714597664E-3</v>
      </c>
      <c r="U38" s="11">
        <v>3.9527003953277315E-3</v>
      </c>
      <c r="V38" s="11">
        <v>1</v>
      </c>
      <c r="W38" s="289"/>
    </row>
    <row r="39" spans="1:23" ht="15" customHeight="1" thickBot="1" x14ac:dyDescent="0.25">
      <c r="A39" s="17"/>
      <c r="B39" s="18"/>
      <c r="C39" s="18"/>
      <c r="D39" s="18"/>
      <c r="E39" s="18"/>
      <c r="F39" s="19"/>
      <c r="G39" s="19"/>
      <c r="H39" s="19"/>
      <c r="I39" s="19"/>
      <c r="J39" s="19"/>
      <c r="K39" s="19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7"/>
    </row>
    <row r="40" spans="1:23" ht="15" customHeight="1" thickTop="1" x14ac:dyDescent="0.2">
      <c r="A40" s="21" t="s">
        <v>39</v>
      </c>
      <c r="B40" s="22"/>
      <c r="C40" s="22"/>
      <c r="D40" s="22"/>
      <c r="E40" s="22"/>
      <c r="F40" s="11"/>
      <c r="G40" s="11"/>
      <c r="H40" s="11"/>
      <c r="I40" s="11"/>
      <c r="J40" s="11"/>
      <c r="K40" s="11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1"/>
    </row>
    <row r="41" spans="1:23" ht="15" customHeight="1" x14ac:dyDescent="0.2">
      <c r="A41" s="3"/>
      <c r="B41" s="4"/>
      <c r="C41" s="4"/>
      <c r="D41" s="4"/>
      <c r="E41" s="4"/>
      <c r="F41" s="10"/>
      <c r="G41" s="10"/>
      <c r="H41" s="10"/>
      <c r="I41" s="10"/>
      <c r="J41" s="10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</sheetData>
  <mergeCells count="4">
    <mergeCell ref="A1:W1"/>
    <mergeCell ref="A2:W2"/>
    <mergeCell ref="A3:W3"/>
    <mergeCell ref="A4:W4"/>
  </mergeCells>
  <pageMargins left="0.93" right="0.25" top="0.63" bottom="0.64" header="0.5" footer="0.5"/>
  <pageSetup scale="44" orientation="landscape" horizontalDpi="300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539C8-98A3-46BB-BF9E-9BB7FDE42E97}">
  <sheetPr>
    <pageSetUpPr fitToPage="1"/>
  </sheetPr>
  <dimension ref="A1:V50"/>
  <sheetViews>
    <sheetView zoomScale="85" zoomScaleNormal="85" workbookViewId="0">
      <selection activeCell="F21" sqref="F21"/>
    </sheetView>
  </sheetViews>
  <sheetFormatPr baseColWidth="10" defaultRowHeight="12.75" x14ac:dyDescent="0.2"/>
  <cols>
    <col min="1" max="1" width="56.140625" style="58" customWidth="1"/>
    <col min="2" max="22" width="11.5703125" style="40" customWidth="1"/>
    <col min="23" max="256" width="9.140625" style="40" customWidth="1"/>
    <col min="257" max="257" width="56.140625" style="40" customWidth="1"/>
    <col min="258" max="278" width="11.5703125" style="40" customWidth="1"/>
    <col min="279" max="512" width="9.140625" style="40" customWidth="1"/>
    <col min="513" max="513" width="56.140625" style="40" customWidth="1"/>
    <col min="514" max="534" width="11.5703125" style="40" customWidth="1"/>
    <col min="535" max="768" width="9.140625" style="40" customWidth="1"/>
    <col min="769" max="769" width="56.140625" style="40" customWidth="1"/>
    <col min="770" max="790" width="11.5703125" style="40" customWidth="1"/>
    <col min="791" max="1024" width="9.140625" style="40" customWidth="1"/>
    <col min="1025" max="1025" width="56.140625" style="40" customWidth="1"/>
    <col min="1026" max="1046" width="11.5703125" style="40" customWidth="1"/>
    <col min="1047" max="1280" width="9.140625" style="40" customWidth="1"/>
    <col min="1281" max="1281" width="56.140625" style="40" customWidth="1"/>
    <col min="1282" max="1302" width="11.5703125" style="40" customWidth="1"/>
    <col min="1303" max="1536" width="9.140625" style="40" customWidth="1"/>
    <col min="1537" max="1537" width="56.140625" style="40" customWidth="1"/>
    <col min="1538" max="1558" width="11.5703125" style="40" customWidth="1"/>
    <col min="1559" max="1792" width="9.140625" style="40" customWidth="1"/>
    <col min="1793" max="1793" width="56.140625" style="40" customWidth="1"/>
    <col min="1794" max="1814" width="11.5703125" style="40" customWidth="1"/>
    <col min="1815" max="2048" width="9.140625" style="40" customWidth="1"/>
    <col min="2049" max="2049" width="56.140625" style="40" customWidth="1"/>
    <col min="2050" max="2070" width="11.5703125" style="40" customWidth="1"/>
    <col min="2071" max="2304" width="9.140625" style="40" customWidth="1"/>
    <col min="2305" max="2305" width="56.140625" style="40" customWidth="1"/>
    <col min="2306" max="2326" width="11.5703125" style="40" customWidth="1"/>
    <col min="2327" max="2560" width="9.140625" style="40" customWidth="1"/>
    <col min="2561" max="2561" width="56.140625" style="40" customWidth="1"/>
    <col min="2562" max="2582" width="11.5703125" style="40" customWidth="1"/>
    <col min="2583" max="2816" width="9.140625" style="40" customWidth="1"/>
    <col min="2817" max="2817" width="56.140625" style="40" customWidth="1"/>
    <col min="2818" max="2838" width="11.5703125" style="40" customWidth="1"/>
    <col min="2839" max="3072" width="9.140625" style="40" customWidth="1"/>
    <col min="3073" max="3073" width="56.140625" style="40" customWidth="1"/>
    <col min="3074" max="3094" width="11.5703125" style="40" customWidth="1"/>
    <col min="3095" max="3328" width="9.140625" style="40" customWidth="1"/>
    <col min="3329" max="3329" width="56.140625" style="40" customWidth="1"/>
    <col min="3330" max="3350" width="11.5703125" style="40" customWidth="1"/>
    <col min="3351" max="3584" width="9.140625" style="40" customWidth="1"/>
    <col min="3585" max="3585" width="56.140625" style="40" customWidth="1"/>
    <col min="3586" max="3606" width="11.5703125" style="40" customWidth="1"/>
    <col min="3607" max="3840" width="9.140625" style="40" customWidth="1"/>
    <col min="3841" max="3841" width="56.140625" style="40" customWidth="1"/>
    <col min="3842" max="3862" width="11.5703125" style="40" customWidth="1"/>
    <col min="3863" max="4096" width="9.140625" style="40" customWidth="1"/>
    <col min="4097" max="4097" width="56.140625" style="40" customWidth="1"/>
    <col min="4098" max="4118" width="11.5703125" style="40" customWidth="1"/>
    <col min="4119" max="4352" width="9.140625" style="40" customWidth="1"/>
    <col min="4353" max="4353" width="56.140625" style="40" customWidth="1"/>
    <col min="4354" max="4374" width="11.5703125" style="40" customWidth="1"/>
    <col min="4375" max="4608" width="9.140625" style="40" customWidth="1"/>
    <col min="4609" max="4609" width="56.140625" style="40" customWidth="1"/>
    <col min="4610" max="4630" width="11.5703125" style="40" customWidth="1"/>
    <col min="4631" max="4864" width="9.140625" style="40" customWidth="1"/>
    <col min="4865" max="4865" width="56.140625" style="40" customWidth="1"/>
    <col min="4866" max="4886" width="11.5703125" style="40" customWidth="1"/>
    <col min="4887" max="5120" width="9.140625" style="40" customWidth="1"/>
    <col min="5121" max="5121" width="56.140625" style="40" customWidth="1"/>
    <col min="5122" max="5142" width="11.5703125" style="40" customWidth="1"/>
    <col min="5143" max="5376" width="9.140625" style="40" customWidth="1"/>
    <col min="5377" max="5377" width="56.140625" style="40" customWidth="1"/>
    <col min="5378" max="5398" width="11.5703125" style="40" customWidth="1"/>
    <col min="5399" max="5632" width="9.140625" style="40" customWidth="1"/>
    <col min="5633" max="5633" width="56.140625" style="40" customWidth="1"/>
    <col min="5634" max="5654" width="11.5703125" style="40" customWidth="1"/>
    <col min="5655" max="5888" width="9.140625" style="40" customWidth="1"/>
    <col min="5889" max="5889" width="56.140625" style="40" customWidth="1"/>
    <col min="5890" max="5910" width="11.5703125" style="40" customWidth="1"/>
    <col min="5911" max="6144" width="9.140625" style="40" customWidth="1"/>
    <col min="6145" max="6145" width="56.140625" style="40" customWidth="1"/>
    <col min="6146" max="6166" width="11.5703125" style="40" customWidth="1"/>
    <col min="6167" max="6400" width="9.140625" style="40" customWidth="1"/>
    <col min="6401" max="6401" width="56.140625" style="40" customWidth="1"/>
    <col min="6402" max="6422" width="11.5703125" style="40" customWidth="1"/>
    <col min="6423" max="6656" width="9.140625" style="40" customWidth="1"/>
    <col min="6657" max="6657" width="56.140625" style="40" customWidth="1"/>
    <col min="6658" max="6678" width="11.5703125" style="40" customWidth="1"/>
    <col min="6679" max="6912" width="9.140625" style="40" customWidth="1"/>
    <col min="6913" max="6913" width="56.140625" style="40" customWidth="1"/>
    <col min="6914" max="6934" width="11.5703125" style="40" customWidth="1"/>
    <col min="6935" max="7168" width="9.140625" style="40" customWidth="1"/>
    <col min="7169" max="7169" width="56.140625" style="40" customWidth="1"/>
    <col min="7170" max="7190" width="11.5703125" style="40" customWidth="1"/>
    <col min="7191" max="7424" width="9.140625" style="40" customWidth="1"/>
    <col min="7425" max="7425" width="56.140625" style="40" customWidth="1"/>
    <col min="7426" max="7446" width="11.5703125" style="40" customWidth="1"/>
    <col min="7447" max="7680" width="9.140625" style="40" customWidth="1"/>
    <col min="7681" max="7681" width="56.140625" style="40" customWidth="1"/>
    <col min="7682" max="7702" width="11.5703125" style="40" customWidth="1"/>
    <col min="7703" max="7936" width="9.140625" style="40" customWidth="1"/>
    <col min="7937" max="7937" width="56.140625" style="40" customWidth="1"/>
    <col min="7938" max="7958" width="11.5703125" style="40" customWidth="1"/>
    <col min="7959" max="8192" width="9.140625" style="40" customWidth="1"/>
    <col min="8193" max="8193" width="56.140625" style="40" customWidth="1"/>
    <col min="8194" max="8214" width="11.5703125" style="40" customWidth="1"/>
    <col min="8215" max="8448" width="9.140625" style="40" customWidth="1"/>
    <col min="8449" max="8449" width="56.140625" style="40" customWidth="1"/>
    <col min="8450" max="8470" width="11.5703125" style="40" customWidth="1"/>
    <col min="8471" max="8704" width="9.140625" style="40" customWidth="1"/>
    <col min="8705" max="8705" width="56.140625" style="40" customWidth="1"/>
    <col min="8706" max="8726" width="11.5703125" style="40" customWidth="1"/>
    <col min="8727" max="8960" width="9.140625" style="40" customWidth="1"/>
    <col min="8961" max="8961" width="56.140625" style="40" customWidth="1"/>
    <col min="8962" max="8982" width="11.5703125" style="40" customWidth="1"/>
    <col min="8983" max="9216" width="9.140625" style="40" customWidth="1"/>
    <col min="9217" max="9217" width="56.140625" style="40" customWidth="1"/>
    <col min="9218" max="9238" width="11.5703125" style="40" customWidth="1"/>
    <col min="9239" max="9472" width="9.140625" style="40" customWidth="1"/>
    <col min="9473" max="9473" width="56.140625" style="40" customWidth="1"/>
    <col min="9474" max="9494" width="11.5703125" style="40" customWidth="1"/>
    <col min="9495" max="9728" width="9.140625" style="40" customWidth="1"/>
    <col min="9729" max="9729" width="56.140625" style="40" customWidth="1"/>
    <col min="9730" max="9750" width="11.5703125" style="40" customWidth="1"/>
    <col min="9751" max="9984" width="9.140625" style="40" customWidth="1"/>
    <col min="9985" max="9985" width="56.140625" style="40" customWidth="1"/>
    <col min="9986" max="10006" width="11.5703125" style="40" customWidth="1"/>
    <col min="10007" max="10240" width="9.140625" style="40" customWidth="1"/>
    <col min="10241" max="10241" width="56.140625" style="40" customWidth="1"/>
    <col min="10242" max="10262" width="11.5703125" style="40" customWidth="1"/>
    <col min="10263" max="10496" width="9.140625" style="40" customWidth="1"/>
    <col min="10497" max="10497" width="56.140625" style="40" customWidth="1"/>
    <col min="10498" max="10518" width="11.5703125" style="40" customWidth="1"/>
    <col min="10519" max="10752" width="9.140625" style="40" customWidth="1"/>
    <col min="10753" max="10753" width="56.140625" style="40" customWidth="1"/>
    <col min="10754" max="10774" width="11.5703125" style="40" customWidth="1"/>
    <col min="10775" max="11008" width="9.140625" style="40" customWidth="1"/>
    <col min="11009" max="11009" width="56.140625" style="40" customWidth="1"/>
    <col min="11010" max="11030" width="11.5703125" style="40" customWidth="1"/>
    <col min="11031" max="11264" width="9.140625" style="40" customWidth="1"/>
    <col min="11265" max="11265" width="56.140625" style="40" customWidth="1"/>
    <col min="11266" max="11286" width="11.5703125" style="40" customWidth="1"/>
    <col min="11287" max="11520" width="9.140625" style="40" customWidth="1"/>
    <col min="11521" max="11521" width="56.140625" style="40" customWidth="1"/>
    <col min="11522" max="11542" width="11.5703125" style="40" customWidth="1"/>
    <col min="11543" max="11776" width="9.140625" style="40" customWidth="1"/>
    <col min="11777" max="11777" width="56.140625" style="40" customWidth="1"/>
    <col min="11778" max="11798" width="11.5703125" style="40" customWidth="1"/>
    <col min="11799" max="12032" width="9.140625" style="40" customWidth="1"/>
    <col min="12033" max="12033" width="56.140625" style="40" customWidth="1"/>
    <col min="12034" max="12054" width="11.5703125" style="40" customWidth="1"/>
    <col min="12055" max="12288" width="9.140625" style="40" customWidth="1"/>
    <col min="12289" max="12289" width="56.140625" style="40" customWidth="1"/>
    <col min="12290" max="12310" width="11.5703125" style="40" customWidth="1"/>
    <col min="12311" max="12544" width="9.140625" style="40" customWidth="1"/>
    <col min="12545" max="12545" width="56.140625" style="40" customWidth="1"/>
    <col min="12546" max="12566" width="11.5703125" style="40" customWidth="1"/>
    <col min="12567" max="12800" width="9.140625" style="40" customWidth="1"/>
    <col min="12801" max="12801" width="56.140625" style="40" customWidth="1"/>
    <col min="12802" max="12822" width="11.5703125" style="40" customWidth="1"/>
    <col min="12823" max="13056" width="9.140625" style="40" customWidth="1"/>
    <col min="13057" max="13057" width="56.140625" style="40" customWidth="1"/>
    <col min="13058" max="13078" width="11.5703125" style="40" customWidth="1"/>
    <col min="13079" max="13312" width="9.140625" style="40" customWidth="1"/>
    <col min="13313" max="13313" width="56.140625" style="40" customWidth="1"/>
    <col min="13314" max="13334" width="11.5703125" style="40" customWidth="1"/>
    <col min="13335" max="13568" width="9.140625" style="40" customWidth="1"/>
    <col min="13569" max="13569" width="56.140625" style="40" customWidth="1"/>
    <col min="13570" max="13590" width="11.5703125" style="40" customWidth="1"/>
    <col min="13591" max="13824" width="9.140625" style="40" customWidth="1"/>
    <col min="13825" max="13825" width="56.140625" style="40" customWidth="1"/>
    <col min="13826" max="13846" width="11.5703125" style="40" customWidth="1"/>
    <col min="13847" max="14080" width="9.140625" style="40" customWidth="1"/>
    <col min="14081" max="14081" width="56.140625" style="40" customWidth="1"/>
    <col min="14082" max="14102" width="11.5703125" style="40" customWidth="1"/>
    <col min="14103" max="14336" width="9.140625" style="40" customWidth="1"/>
    <col min="14337" max="14337" width="56.140625" style="40" customWidth="1"/>
    <col min="14338" max="14358" width="11.5703125" style="40" customWidth="1"/>
    <col min="14359" max="14592" width="9.140625" style="40" customWidth="1"/>
    <col min="14593" max="14593" width="56.140625" style="40" customWidth="1"/>
    <col min="14594" max="14614" width="11.5703125" style="40" customWidth="1"/>
    <col min="14615" max="14848" width="9.140625" style="40" customWidth="1"/>
    <col min="14849" max="14849" width="56.140625" style="40" customWidth="1"/>
    <col min="14850" max="14870" width="11.5703125" style="40" customWidth="1"/>
    <col min="14871" max="15104" width="9.140625" style="40" customWidth="1"/>
    <col min="15105" max="15105" width="56.140625" style="40" customWidth="1"/>
    <col min="15106" max="15126" width="11.5703125" style="40" customWidth="1"/>
    <col min="15127" max="15360" width="9.140625" style="40" customWidth="1"/>
    <col min="15361" max="15361" width="56.140625" style="40" customWidth="1"/>
    <col min="15362" max="15382" width="11.5703125" style="40" customWidth="1"/>
    <col min="15383" max="15616" width="9.140625" style="40" customWidth="1"/>
    <col min="15617" max="15617" width="56.140625" style="40" customWidth="1"/>
    <col min="15618" max="15638" width="11.5703125" style="40" customWidth="1"/>
    <col min="15639" max="15872" width="9.140625" style="40" customWidth="1"/>
    <col min="15873" max="15873" width="56.140625" style="40" customWidth="1"/>
    <col min="15874" max="15894" width="11.5703125" style="40" customWidth="1"/>
    <col min="15895" max="16128" width="9.140625" style="40" customWidth="1"/>
    <col min="16129" max="16129" width="56.140625" style="40" customWidth="1"/>
    <col min="16130" max="16150" width="11.5703125" style="40" customWidth="1"/>
    <col min="16151" max="16384" width="9.140625" style="40" customWidth="1"/>
  </cols>
  <sheetData>
    <row r="1" spans="1:22" s="88" customFormat="1" ht="30" customHeight="1" x14ac:dyDescent="0.25">
      <c r="A1" s="199" t="s">
        <v>285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88" customFormat="1" ht="15" customHeight="1" x14ac:dyDescent="0.25">
      <c r="A2" s="200" t="s">
        <v>112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2" s="88" customFormat="1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</row>
    <row r="4" spans="1:22" s="88" customFormat="1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ht="15" customHeight="1" x14ac:dyDescent="0.2">
      <c r="A5" s="37"/>
      <c r="B5" s="39"/>
      <c r="C5" s="39"/>
      <c r="D5" s="39"/>
      <c r="E5" s="39"/>
      <c r="F5" s="39"/>
      <c r="G5" s="48"/>
      <c r="H5" s="48"/>
      <c r="I5" s="48"/>
      <c r="J5" s="48"/>
      <c r="K5" s="48"/>
      <c r="L5" s="48"/>
      <c r="M5" s="39"/>
      <c r="N5" s="39"/>
      <c r="O5" s="39"/>
      <c r="P5" s="39"/>
      <c r="Q5" s="38"/>
      <c r="R5" s="39"/>
      <c r="S5" s="39"/>
      <c r="T5" s="39"/>
      <c r="U5" s="39"/>
      <c r="V5" s="39"/>
    </row>
    <row r="6" spans="1:22" s="39" customFormat="1" ht="30" customHeight="1" x14ac:dyDescent="0.2">
      <c r="A6" s="49" t="s">
        <v>113</v>
      </c>
      <c r="B6" s="90" t="s">
        <v>286</v>
      </c>
      <c r="C6" s="90" t="s">
        <v>287</v>
      </c>
      <c r="D6" s="90" t="s">
        <v>288</v>
      </c>
      <c r="E6" s="90" t="s">
        <v>289</v>
      </c>
      <c r="F6" s="90" t="s">
        <v>290</v>
      </c>
      <c r="G6" s="90" t="s">
        <v>291</v>
      </c>
      <c r="H6" s="90" t="s">
        <v>292</v>
      </c>
      <c r="I6" s="90" t="s">
        <v>293</v>
      </c>
      <c r="J6" s="90" t="s">
        <v>294</v>
      </c>
      <c r="K6" s="90" t="s">
        <v>295</v>
      </c>
      <c r="L6" s="90" t="s">
        <v>296</v>
      </c>
      <c r="M6" s="90" t="s">
        <v>297</v>
      </c>
      <c r="N6" s="90" t="s">
        <v>298</v>
      </c>
      <c r="O6" s="90" t="s">
        <v>299</v>
      </c>
      <c r="P6" s="90" t="s">
        <v>300</v>
      </c>
      <c r="Q6" s="90" t="s">
        <v>301</v>
      </c>
      <c r="R6" s="90" t="s">
        <v>302</v>
      </c>
      <c r="S6" s="90" t="s">
        <v>303</v>
      </c>
      <c r="T6" s="90" t="s">
        <v>304</v>
      </c>
      <c r="U6" s="90" t="s">
        <v>305</v>
      </c>
      <c r="V6" s="91" t="s">
        <v>306</v>
      </c>
    </row>
    <row r="7" spans="1:22" ht="15" customHeight="1" x14ac:dyDescent="0.2">
      <c r="A7" s="93" t="s">
        <v>114</v>
      </c>
      <c r="B7" s="48">
        <v>519812.03126000008</v>
      </c>
      <c r="C7" s="48">
        <v>411488.00373</v>
      </c>
      <c r="D7" s="48">
        <v>214412.19168999998</v>
      </c>
      <c r="E7" s="48">
        <v>57879.390620000006</v>
      </c>
      <c r="F7" s="48">
        <v>149189.78707000002</v>
      </c>
      <c r="G7" s="48">
        <v>243146.82115999999</v>
      </c>
      <c r="H7" s="48">
        <v>104529.32247</v>
      </c>
      <c r="I7" s="48">
        <v>125704.78437000001</v>
      </c>
      <c r="J7" s="48">
        <v>79955.835240000015</v>
      </c>
      <c r="K7" s="48">
        <v>37837.860400000005</v>
      </c>
      <c r="L7" s="48">
        <v>40754.978609999991</v>
      </c>
      <c r="M7" s="48">
        <v>37824.970500000003</v>
      </c>
      <c r="N7" s="48">
        <v>77047.703280000002</v>
      </c>
      <c r="O7" s="48">
        <v>42932.470160000012</v>
      </c>
      <c r="P7" s="48">
        <v>40609.471149999998</v>
      </c>
      <c r="Q7" s="48">
        <v>23900.370689999996</v>
      </c>
      <c r="R7" s="48">
        <v>37001.670700000002</v>
      </c>
      <c r="S7" s="48">
        <v>18998.574550000001</v>
      </c>
      <c r="T7" s="48">
        <v>32741.021960000002</v>
      </c>
      <c r="U7" s="48">
        <v>180816.17773999996</v>
      </c>
      <c r="V7" s="48">
        <v>137258.43673999998</v>
      </c>
    </row>
    <row r="8" spans="1:22" ht="15" customHeight="1" x14ac:dyDescent="0.2">
      <c r="A8" s="93" t="s">
        <v>115</v>
      </c>
      <c r="B8" s="48">
        <v>0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</row>
    <row r="9" spans="1:22" ht="15" customHeight="1" x14ac:dyDescent="0.2">
      <c r="A9" s="93" t="s">
        <v>116</v>
      </c>
      <c r="B9" s="48">
        <v>8579.0072000000018</v>
      </c>
      <c r="C9" s="48">
        <v>662.26765</v>
      </c>
      <c r="D9" s="48">
        <v>0</v>
      </c>
      <c r="E9" s="48">
        <v>382.91895999999997</v>
      </c>
      <c r="F9" s="48">
        <v>3099.6763799999999</v>
      </c>
      <c r="G9" s="48">
        <v>0</v>
      </c>
      <c r="H9" s="48">
        <v>581.09865000000002</v>
      </c>
      <c r="I9" s="48">
        <v>0</v>
      </c>
      <c r="J9" s="48">
        <v>236.58232000000001</v>
      </c>
      <c r="K9" s="48">
        <v>683.7283799999999</v>
      </c>
      <c r="L9" s="48">
        <v>0</v>
      </c>
      <c r="M9" s="48">
        <v>0</v>
      </c>
      <c r="N9" s="48">
        <v>0</v>
      </c>
      <c r="O9" s="48">
        <v>695.74870999999996</v>
      </c>
      <c r="P9" s="48">
        <v>0</v>
      </c>
      <c r="Q9" s="48">
        <v>0</v>
      </c>
      <c r="R9" s="48">
        <v>0</v>
      </c>
      <c r="S9" s="48">
        <v>0</v>
      </c>
      <c r="T9" s="48">
        <v>0</v>
      </c>
      <c r="U9" s="48">
        <v>0</v>
      </c>
      <c r="V9" s="48">
        <v>723.5630900000001</v>
      </c>
    </row>
    <row r="10" spans="1:22" ht="15" customHeight="1" x14ac:dyDescent="0.2">
      <c r="A10" s="93" t="s">
        <v>117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</row>
    <row r="11" spans="1:22" ht="15" customHeight="1" x14ac:dyDescent="0.2">
      <c r="A11" s="93" t="s">
        <v>118</v>
      </c>
      <c r="B11" s="48">
        <v>39685.01614</v>
      </c>
      <c r="C11" s="48">
        <v>28920.584200000005</v>
      </c>
      <c r="D11" s="48">
        <v>2407.9861099999998</v>
      </c>
      <c r="E11" s="48">
        <v>95.486270000000005</v>
      </c>
      <c r="F11" s="48">
        <v>1357.9832200000001</v>
      </c>
      <c r="G11" s="48">
        <v>2829.9257499999999</v>
      </c>
      <c r="H11" s="48">
        <v>2188.6224500000003</v>
      </c>
      <c r="I11" s="48">
        <v>2028.9268900000002</v>
      </c>
      <c r="J11" s="48">
        <v>927.28326000000004</v>
      </c>
      <c r="K11" s="48">
        <v>385.01155999999997</v>
      </c>
      <c r="L11" s="48">
        <v>157.42776000000001</v>
      </c>
      <c r="M11" s="48">
        <v>3123.0278399999997</v>
      </c>
      <c r="N11" s="48">
        <v>4646.2182000000003</v>
      </c>
      <c r="O11" s="48">
        <v>1693.62266</v>
      </c>
      <c r="P11" s="48">
        <v>938.64104000000009</v>
      </c>
      <c r="Q11" s="48">
        <v>0</v>
      </c>
      <c r="R11" s="48">
        <v>1117.9295400000001</v>
      </c>
      <c r="S11" s="48">
        <v>433.46836999999999</v>
      </c>
      <c r="T11" s="48">
        <v>2544.9654299999997</v>
      </c>
      <c r="U11" s="48">
        <v>2119.9807000000001</v>
      </c>
      <c r="V11" s="48">
        <v>59.110059999999997</v>
      </c>
    </row>
    <row r="12" spans="1:22" ht="15" customHeight="1" x14ac:dyDescent="0.2">
      <c r="A12" s="57" t="s">
        <v>119</v>
      </c>
      <c r="B12" s="48">
        <v>0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0</v>
      </c>
      <c r="P12" s="48">
        <v>0</v>
      </c>
      <c r="Q12" s="48">
        <v>0</v>
      </c>
      <c r="R12" s="48">
        <v>0</v>
      </c>
      <c r="S12" s="48">
        <v>0</v>
      </c>
      <c r="T12" s="48">
        <v>0</v>
      </c>
      <c r="U12" s="48">
        <v>0</v>
      </c>
      <c r="V12" s="48">
        <v>0</v>
      </c>
    </row>
    <row r="13" spans="1:22" ht="15" customHeight="1" x14ac:dyDescent="0.2">
      <c r="A13" s="57" t="s">
        <v>120</v>
      </c>
      <c r="B13" s="48">
        <v>38937.923889999998</v>
      </c>
      <c r="C13" s="48">
        <v>28920.584200000005</v>
      </c>
      <c r="D13" s="48">
        <v>2407.9861099999998</v>
      </c>
      <c r="E13" s="48">
        <v>95.486270000000005</v>
      </c>
      <c r="F13" s="48">
        <v>1357.9832200000001</v>
      </c>
      <c r="G13" s="48">
        <v>2829.9257499999999</v>
      </c>
      <c r="H13" s="48">
        <v>2188.6224500000003</v>
      </c>
      <c r="I13" s="48">
        <v>2028.9268900000002</v>
      </c>
      <c r="J13" s="48">
        <v>927.28326000000004</v>
      </c>
      <c r="K13" s="48">
        <v>385.01155999999997</v>
      </c>
      <c r="L13" s="48">
        <v>157.42776000000001</v>
      </c>
      <c r="M13" s="48">
        <v>3123.0278399999997</v>
      </c>
      <c r="N13" s="48">
        <v>4646.2182000000003</v>
      </c>
      <c r="O13" s="48">
        <v>1693.62266</v>
      </c>
      <c r="P13" s="48">
        <v>938.64104000000009</v>
      </c>
      <c r="Q13" s="48">
        <v>0</v>
      </c>
      <c r="R13" s="48">
        <v>1117.9295400000001</v>
      </c>
      <c r="S13" s="48">
        <v>433.46836999999999</v>
      </c>
      <c r="T13" s="48">
        <v>2544.9654299999997</v>
      </c>
      <c r="U13" s="48">
        <v>2119.9807000000001</v>
      </c>
      <c r="V13" s="48">
        <v>59.110059999999997</v>
      </c>
    </row>
    <row r="14" spans="1:22" ht="15" customHeight="1" x14ac:dyDescent="0.2">
      <c r="A14" s="57" t="s">
        <v>121</v>
      </c>
      <c r="B14" s="48">
        <v>747.09225000000004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0</v>
      </c>
    </row>
    <row r="15" spans="1:22" ht="15" customHeight="1" x14ac:dyDescent="0.2">
      <c r="A15" s="93" t="s">
        <v>122</v>
      </c>
      <c r="B15" s="48">
        <v>0</v>
      </c>
      <c r="C15" s="48">
        <v>414.86779999999999</v>
      </c>
      <c r="D15" s="48">
        <v>0</v>
      </c>
      <c r="E15" s="48">
        <v>35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183.20453000000001</v>
      </c>
      <c r="R15" s="48">
        <v>0</v>
      </c>
      <c r="S15" s="48">
        <v>0</v>
      </c>
      <c r="T15" s="48">
        <v>0</v>
      </c>
      <c r="U15" s="48">
        <v>51.3</v>
      </c>
      <c r="V15" s="48">
        <v>0</v>
      </c>
    </row>
    <row r="16" spans="1:22" ht="15" customHeight="1" x14ac:dyDescent="0.2">
      <c r="A16" s="57" t="s">
        <v>123</v>
      </c>
      <c r="B16" s="48">
        <v>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</row>
    <row r="17" spans="1:22" ht="15" customHeight="1" x14ac:dyDescent="0.2">
      <c r="A17" s="57" t="s">
        <v>124</v>
      </c>
      <c r="B17" s="48">
        <v>0</v>
      </c>
      <c r="C17" s="48">
        <v>414.86779999999999</v>
      </c>
      <c r="D17" s="48">
        <v>0</v>
      </c>
      <c r="E17" s="48">
        <v>35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183.20453000000001</v>
      </c>
      <c r="R17" s="48">
        <v>0</v>
      </c>
      <c r="S17" s="48">
        <v>0</v>
      </c>
      <c r="T17" s="48">
        <v>0</v>
      </c>
      <c r="U17" s="48">
        <v>51.3</v>
      </c>
      <c r="V17" s="48">
        <v>0</v>
      </c>
    </row>
    <row r="18" spans="1:22" ht="15" customHeight="1" x14ac:dyDescent="0.2">
      <c r="A18" s="57" t="s">
        <v>125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</row>
    <row r="19" spans="1:22" ht="15" customHeight="1" x14ac:dyDescent="0.2">
      <c r="A19" s="57" t="s">
        <v>126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</row>
    <row r="20" spans="1:22" ht="15" customHeight="1" x14ac:dyDescent="0.2">
      <c r="A20" s="93" t="s">
        <v>127</v>
      </c>
      <c r="B20" s="48">
        <v>25096.359890000003</v>
      </c>
      <c r="C20" s="48">
        <v>0</v>
      </c>
      <c r="D20" s="48">
        <v>71241.231020000007</v>
      </c>
      <c r="E20" s="48">
        <v>57.174459999999996</v>
      </c>
      <c r="F20" s="48">
        <v>28146.704730000001</v>
      </c>
      <c r="G20" s="48">
        <v>0</v>
      </c>
      <c r="H20" s="48">
        <v>11016.59145</v>
      </c>
      <c r="I20" s="48">
        <v>0</v>
      </c>
      <c r="J20" s="48">
        <v>272.24493999999999</v>
      </c>
      <c r="K20" s="48">
        <v>31382.67553</v>
      </c>
      <c r="L20" s="48">
        <v>208.12393</v>
      </c>
      <c r="M20" s="48">
        <v>5559.3391200000005</v>
      </c>
      <c r="N20" s="48">
        <v>49671.093920000007</v>
      </c>
      <c r="O20" s="48">
        <v>10112.563419999999</v>
      </c>
      <c r="P20" s="48">
        <v>946.47928999999999</v>
      </c>
      <c r="Q20" s="48">
        <v>0</v>
      </c>
      <c r="R20" s="48">
        <v>165.38567999999998</v>
      </c>
      <c r="S20" s="48">
        <v>52467.162359999995</v>
      </c>
      <c r="T20" s="48">
        <v>76.475250000000003</v>
      </c>
      <c r="U20" s="48">
        <v>0</v>
      </c>
      <c r="V20" s="48">
        <v>53637.421009999998</v>
      </c>
    </row>
    <row r="21" spans="1:22" ht="15" customHeight="1" x14ac:dyDescent="0.2">
      <c r="A21" s="57" t="s">
        <v>128</v>
      </c>
      <c r="B21" s="48">
        <v>24194.339660000005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272.24493999999999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  <c r="R21" s="48">
        <v>0</v>
      </c>
      <c r="S21" s="48">
        <v>0</v>
      </c>
      <c r="T21" s="48">
        <v>0</v>
      </c>
      <c r="U21" s="48">
        <v>0</v>
      </c>
      <c r="V21" s="48">
        <v>0</v>
      </c>
    </row>
    <row r="22" spans="1:22" ht="15" customHeight="1" x14ac:dyDescent="0.2">
      <c r="A22" s="57" t="s">
        <v>129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</row>
    <row r="23" spans="1:22" ht="15" customHeight="1" x14ac:dyDescent="0.2">
      <c r="A23" s="57" t="s">
        <v>130</v>
      </c>
      <c r="B23" s="48">
        <v>634.61464999999998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</row>
    <row r="24" spans="1:22" ht="15" customHeight="1" x14ac:dyDescent="0.2">
      <c r="A24" s="57" t="s">
        <v>131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</row>
    <row r="25" spans="1:22" ht="15" customHeight="1" x14ac:dyDescent="0.2">
      <c r="A25" s="57" t="s">
        <v>132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</row>
    <row r="26" spans="1:22" ht="15" customHeight="1" x14ac:dyDescent="0.2">
      <c r="A26" s="57" t="s">
        <v>133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</row>
    <row r="27" spans="1:22" ht="15" customHeight="1" x14ac:dyDescent="0.2">
      <c r="A27" s="57" t="s">
        <v>134</v>
      </c>
      <c r="B27" s="48">
        <v>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</row>
    <row r="28" spans="1:22" ht="15" customHeight="1" x14ac:dyDescent="0.2">
      <c r="A28" s="57" t="s">
        <v>135</v>
      </c>
      <c r="B28" s="48">
        <v>0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</row>
    <row r="29" spans="1:22" ht="15" customHeight="1" x14ac:dyDescent="0.2">
      <c r="A29" s="57" t="s">
        <v>136</v>
      </c>
      <c r="B29" s="48">
        <v>267.40558000000004</v>
      </c>
      <c r="C29" s="48">
        <v>0</v>
      </c>
      <c r="D29" s="48">
        <v>71241.231020000007</v>
      </c>
      <c r="E29" s="48">
        <v>57.174459999999996</v>
      </c>
      <c r="F29" s="48">
        <v>28146.704730000001</v>
      </c>
      <c r="G29" s="48">
        <v>0</v>
      </c>
      <c r="H29" s="48">
        <v>11016.59145</v>
      </c>
      <c r="I29" s="48">
        <v>0</v>
      </c>
      <c r="J29" s="48">
        <v>0</v>
      </c>
      <c r="K29" s="48">
        <v>31382.67553</v>
      </c>
      <c r="L29" s="48">
        <v>208.12393</v>
      </c>
      <c r="M29" s="48">
        <v>5559.3391200000005</v>
      </c>
      <c r="N29" s="48">
        <v>49671.093920000007</v>
      </c>
      <c r="O29" s="48">
        <v>10112.563419999999</v>
      </c>
      <c r="P29" s="48">
        <v>946.47928999999999</v>
      </c>
      <c r="Q29" s="48">
        <v>0</v>
      </c>
      <c r="R29" s="48">
        <v>165.38567999999998</v>
      </c>
      <c r="S29" s="48">
        <v>52467.162359999995</v>
      </c>
      <c r="T29" s="48">
        <v>76.475250000000003</v>
      </c>
      <c r="U29" s="48">
        <v>0</v>
      </c>
      <c r="V29" s="48">
        <v>53637.421009999998</v>
      </c>
    </row>
    <row r="30" spans="1:22" ht="15" customHeight="1" x14ac:dyDescent="0.2">
      <c r="A30" s="93" t="s">
        <v>137</v>
      </c>
      <c r="B30" s="48">
        <v>176591.32778000002</v>
      </c>
      <c r="C30" s="48">
        <v>239156.03329999998</v>
      </c>
      <c r="D30" s="48">
        <v>20962.076340000003</v>
      </c>
      <c r="E30" s="48">
        <v>26651.218820000002</v>
      </c>
      <c r="F30" s="48">
        <v>15737.54623</v>
      </c>
      <c r="G30" s="48">
        <v>66224.037660000002</v>
      </c>
      <c r="H30" s="48">
        <v>58213.270700000001</v>
      </c>
      <c r="I30" s="48">
        <v>54919.518309999999</v>
      </c>
      <c r="J30" s="48">
        <v>48419.65741</v>
      </c>
      <c r="K30" s="48">
        <v>64530.86753000001</v>
      </c>
      <c r="L30" s="48">
        <v>62240.634040000004</v>
      </c>
      <c r="M30" s="48">
        <v>12763.542890000001</v>
      </c>
      <c r="N30" s="48">
        <v>97822.665540000002</v>
      </c>
      <c r="O30" s="48">
        <v>43332.950500000006</v>
      </c>
      <c r="P30" s="48">
        <v>22748.578300000001</v>
      </c>
      <c r="Q30" s="48">
        <v>33436.960520000001</v>
      </c>
      <c r="R30" s="48">
        <v>46160.975809999996</v>
      </c>
      <c r="S30" s="48">
        <v>118987.15910999999</v>
      </c>
      <c r="T30" s="48">
        <v>15304.235640000001</v>
      </c>
      <c r="U30" s="48">
        <v>69038.629740000004</v>
      </c>
      <c r="V30" s="48">
        <v>130600.13033000001</v>
      </c>
    </row>
    <row r="31" spans="1:22" ht="15" customHeight="1" x14ac:dyDescent="0.2">
      <c r="A31" s="57" t="s">
        <v>138</v>
      </c>
      <c r="B31" s="48">
        <v>0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</row>
    <row r="32" spans="1:22" ht="15" customHeight="1" x14ac:dyDescent="0.2">
      <c r="A32" s="57" t="s">
        <v>139</v>
      </c>
      <c r="B32" s="48">
        <v>176591.32778000002</v>
      </c>
      <c r="C32" s="48">
        <v>239156.03329999998</v>
      </c>
      <c r="D32" s="48">
        <v>20962.076340000003</v>
      </c>
      <c r="E32" s="48">
        <v>26651.218820000002</v>
      </c>
      <c r="F32" s="48">
        <v>15737.54623</v>
      </c>
      <c r="G32" s="48">
        <v>66224.037660000002</v>
      </c>
      <c r="H32" s="48">
        <v>58213.270700000001</v>
      </c>
      <c r="I32" s="48">
        <v>54919.518309999999</v>
      </c>
      <c r="J32" s="48">
        <v>48419.65741</v>
      </c>
      <c r="K32" s="48">
        <v>64530.86753000001</v>
      </c>
      <c r="L32" s="48">
        <v>62240.634040000004</v>
      </c>
      <c r="M32" s="48">
        <v>12763.542890000001</v>
      </c>
      <c r="N32" s="48">
        <v>97822.665540000002</v>
      </c>
      <c r="O32" s="48">
        <v>43332.950500000006</v>
      </c>
      <c r="P32" s="48">
        <v>22748.578300000001</v>
      </c>
      <c r="Q32" s="48">
        <v>33436.960520000001</v>
      </c>
      <c r="R32" s="48">
        <v>46160.975809999996</v>
      </c>
      <c r="S32" s="48">
        <v>118987.15910999999</v>
      </c>
      <c r="T32" s="48">
        <v>15304.235640000001</v>
      </c>
      <c r="U32" s="48">
        <v>69038.629740000004</v>
      </c>
      <c r="V32" s="48">
        <v>130600.13033000001</v>
      </c>
    </row>
    <row r="33" spans="1:22" ht="15" customHeight="1" x14ac:dyDescent="0.2">
      <c r="A33" s="93" t="s">
        <v>140</v>
      </c>
      <c r="B33" s="48">
        <v>0</v>
      </c>
      <c r="C33" s="48">
        <v>22007.32344</v>
      </c>
      <c r="D33" s="48">
        <v>0</v>
      </c>
      <c r="E33" s="48">
        <v>0</v>
      </c>
      <c r="F33" s="48">
        <v>0</v>
      </c>
      <c r="G33" s="48">
        <v>51.809239999999996</v>
      </c>
      <c r="H33" s="48">
        <v>3509.3172900000004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22981.367679999999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</row>
    <row r="34" spans="1:22" ht="15" customHeight="1" x14ac:dyDescent="0.2">
      <c r="A34" s="57" t="s">
        <v>141</v>
      </c>
      <c r="B34" s="48">
        <v>0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</row>
    <row r="35" spans="1:22" ht="15" customHeight="1" x14ac:dyDescent="0.2">
      <c r="A35" s="57" t="s">
        <v>142</v>
      </c>
      <c r="B35" s="48">
        <v>0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</row>
    <row r="36" spans="1:22" ht="15" customHeight="1" x14ac:dyDescent="0.2">
      <c r="A36" s="57" t="s">
        <v>143</v>
      </c>
      <c r="B36" s="48">
        <v>0</v>
      </c>
      <c r="C36" s="48">
        <v>22007.32344</v>
      </c>
      <c r="D36" s="48">
        <v>0</v>
      </c>
      <c r="E36" s="48">
        <v>0</v>
      </c>
      <c r="F36" s="48">
        <v>0</v>
      </c>
      <c r="G36" s="48">
        <v>51.809239999999996</v>
      </c>
      <c r="H36" s="48">
        <v>1215.4763800000001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22981.367679999999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</row>
    <row r="37" spans="1:22" ht="15" customHeight="1" x14ac:dyDescent="0.2">
      <c r="A37" s="57" t="s">
        <v>144</v>
      </c>
      <c r="B37" s="48">
        <v>0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</row>
    <row r="38" spans="1:22" ht="15" customHeight="1" x14ac:dyDescent="0.2">
      <c r="A38" s="57" t="s">
        <v>145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</row>
    <row r="39" spans="1:22" ht="15" customHeight="1" x14ac:dyDescent="0.2">
      <c r="A39" s="57" t="s">
        <v>146</v>
      </c>
      <c r="B39" s="48">
        <v>0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2293.8409100000003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</row>
    <row r="40" spans="1:22" ht="15" customHeight="1" x14ac:dyDescent="0.2">
      <c r="A40" s="57" t="s">
        <v>147</v>
      </c>
      <c r="B40" s="48">
        <v>0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</row>
    <row r="41" spans="1:22" ht="15" customHeight="1" x14ac:dyDescent="0.2">
      <c r="A41" s="57" t="s">
        <v>148</v>
      </c>
      <c r="B41" s="48">
        <v>0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</row>
    <row r="42" spans="1:22" ht="15" customHeight="1" x14ac:dyDescent="0.2">
      <c r="A42" s="57" t="s">
        <v>149</v>
      </c>
      <c r="B42" s="48">
        <v>0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</row>
    <row r="43" spans="1:22" ht="15" customHeight="1" x14ac:dyDescent="0.2">
      <c r="A43" s="93" t="s">
        <v>150</v>
      </c>
      <c r="B43" s="48">
        <v>769763.74227000005</v>
      </c>
      <c r="C43" s="48">
        <v>702649.08011999994</v>
      </c>
      <c r="D43" s="48">
        <v>309023.48516000004</v>
      </c>
      <c r="E43" s="48">
        <v>85101.189130000013</v>
      </c>
      <c r="F43" s="48">
        <v>197531.69763000001</v>
      </c>
      <c r="G43" s="48">
        <v>312252.59380999999</v>
      </c>
      <c r="H43" s="48">
        <v>180038.22300999999</v>
      </c>
      <c r="I43" s="48">
        <v>182653.22957000002</v>
      </c>
      <c r="J43" s="48">
        <v>129811.60317000002</v>
      </c>
      <c r="K43" s="48">
        <v>134820.14340000003</v>
      </c>
      <c r="L43" s="48">
        <v>103361.16433999999</v>
      </c>
      <c r="M43" s="48">
        <v>59270.880350000007</v>
      </c>
      <c r="N43" s="48">
        <v>229187.68093999999</v>
      </c>
      <c r="O43" s="48">
        <v>121748.72313000001</v>
      </c>
      <c r="P43" s="48">
        <v>65243.169780000004</v>
      </c>
      <c r="Q43" s="48">
        <v>57520.535739999992</v>
      </c>
      <c r="R43" s="48">
        <v>84445.961729999995</v>
      </c>
      <c r="S43" s="48">
        <v>190886.36439</v>
      </c>
      <c r="T43" s="48">
        <v>50666.698280000004</v>
      </c>
      <c r="U43" s="48">
        <v>252026.08817999996</v>
      </c>
      <c r="V43" s="48">
        <v>322278.66122999997</v>
      </c>
    </row>
    <row r="44" spans="1:22" s="39" customFormat="1" ht="15" customHeight="1" x14ac:dyDescent="0.2">
      <c r="A44" s="57" t="s">
        <v>151</v>
      </c>
      <c r="B44" s="48">
        <v>317689.38976000005</v>
      </c>
      <c r="C44" s="48">
        <v>21323.616050000004</v>
      </c>
      <c r="D44" s="48">
        <v>0</v>
      </c>
      <c r="E44" s="48">
        <v>9025.7325000000001</v>
      </c>
      <c r="F44" s="48">
        <v>229.11816000000002</v>
      </c>
      <c r="G44" s="48">
        <v>0</v>
      </c>
      <c r="H44" s="48">
        <v>0</v>
      </c>
      <c r="I44" s="48">
        <v>0</v>
      </c>
      <c r="J44" s="48">
        <v>31724.007970000002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13955.859879999998</v>
      </c>
      <c r="U44" s="48">
        <v>4821.5797100000009</v>
      </c>
      <c r="V44" s="48">
        <v>0</v>
      </c>
    </row>
    <row r="45" spans="1:22" s="39" customFormat="1" ht="15" customHeight="1" x14ac:dyDescent="0.2">
      <c r="A45" s="94" t="s">
        <v>37</v>
      </c>
      <c r="B45" s="50">
        <v>1087453.13203</v>
      </c>
      <c r="C45" s="50">
        <v>723972.69616999989</v>
      </c>
      <c r="D45" s="50">
        <v>309023.48516000004</v>
      </c>
      <c r="E45" s="50">
        <v>94126.921630000012</v>
      </c>
      <c r="F45" s="50">
        <v>197760.81579000002</v>
      </c>
      <c r="G45" s="50">
        <v>312252.59380999999</v>
      </c>
      <c r="H45" s="50">
        <v>180038.22300999999</v>
      </c>
      <c r="I45" s="50">
        <v>182653.22957000002</v>
      </c>
      <c r="J45" s="50">
        <v>161535.61114000002</v>
      </c>
      <c r="K45" s="50">
        <v>134820.14340000003</v>
      </c>
      <c r="L45" s="50">
        <v>103361.16433999999</v>
      </c>
      <c r="M45" s="50">
        <v>59270.880350000007</v>
      </c>
      <c r="N45" s="50">
        <v>229187.68093999999</v>
      </c>
      <c r="O45" s="50">
        <v>121748.72313000001</v>
      </c>
      <c r="P45" s="50">
        <v>65243.169780000004</v>
      </c>
      <c r="Q45" s="50">
        <v>57520.535739999992</v>
      </c>
      <c r="R45" s="50">
        <v>84445.961729999995</v>
      </c>
      <c r="S45" s="50">
        <v>190886.36439</v>
      </c>
      <c r="T45" s="50">
        <v>64622.55816</v>
      </c>
      <c r="U45" s="50">
        <v>256847.66788999995</v>
      </c>
      <c r="V45" s="50">
        <v>322278.66122999997</v>
      </c>
    </row>
    <row r="46" spans="1:22" ht="15" customHeight="1" x14ac:dyDescent="0.2">
      <c r="A46" s="93" t="s">
        <v>152</v>
      </c>
      <c r="B46" s="56">
        <v>0.14929414852997991</v>
      </c>
      <c r="C46" s="56">
        <v>9.9392685578905668E-2</v>
      </c>
      <c r="D46" s="56">
        <v>4.2425182965454306E-2</v>
      </c>
      <c r="E46" s="56">
        <v>1.2922486684337698E-2</v>
      </c>
      <c r="F46" s="56">
        <v>2.7150165589984943E-2</v>
      </c>
      <c r="G46" s="56">
        <v>4.2868500486194346E-2</v>
      </c>
      <c r="H46" s="56">
        <v>2.4717068180173371E-2</v>
      </c>
      <c r="I46" s="56">
        <v>2.5076076919287239E-2</v>
      </c>
      <c r="J46" s="56">
        <v>2.2176883593499949E-2</v>
      </c>
      <c r="K46" s="56">
        <v>1.8509173334228364E-2</v>
      </c>
      <c r="L46" s="56">
        <v>1.4190236403477399E-2</v>
      </c>
      <c r="M46" s="56">
        <v>8.1371742412080835E-3</v>
      </c>
      <c r="N46" s="56">
        <v>3.1464693669716756E-2</v>
      </c>
      <c r="O46" s="56">
        <v>1.6714625595288812E-2</v>
      </c>
      <c r="P46" s="56">
        <v>8.9570972695798938E-3</v>
      </c>
      <c r="Q46" s="56">
        <v>7.8968731188082779E-3</v>
      </c>
      <c r="R46" s="56">
        <v>1.1593408103704662E-2</v>
      </c>
      <c r="S46" s="56">
        <v>2.6206386646190041E-2</v>
      </c>
      <c r="T46" s="56">
        <v>8.8718948082997916E-3</v>
      </c>
      <c r="U46" s="56">
        <v>3.5262074980616946E-2</v>
      </c>
      <c r="V46" s="56">
        <v>4.424495815088364E-2</v>
      </c>
    </row>
    <row r="47" spans="1:22" ht="15" customHeight="1" thickBot="1" x14ac:dyDescent="0.25">
      <c r="A47" s="97"/>
      <c r="B47" s="98"/>
      <c r="C47" s="98"/>
      <c r="D47" s="98"/>
      <c r="E47" s="98"/>
      <c r="F47" s="98"/>
      <c r="G47" s="99"/>
      <c r="H47" s="99"/>
      <c r="I47" s="99"/>
      <c r="J47" s="99"/>
      <c r="K47" s="99"/>
      <c r="L47" s="99"/>
      <c r="M47" s="98"/>
      <c r="N47" s="98"/>
      <c r="O47" s="98"/>
      <c r="P47" s="98"/>
      <c r="Q47" s="98"/>
      <c r="R47" s="98"/>
      <c r="S47" s="98"/>
      <c r="T47" s="98"/>
      <c r="U47" s="98"/>
      <c r="V47" s="98"/>
    </row>
    <row r="48" spans="1:22" ht="15" customHeight="1" thickTop="1" x14ac:dyDescent="0.2">
      <c r="A48" s="101" t="s">
        <v>39</v>
      </c>
      <c r="B48" s="39"/>
      <c r="C48" s="39"/>
      <c r="D48" s="39"/>
      <c r="E48" s="39"/>
      <c r="F48" s="39"/>
      <c r="G48" s="48"/>
      <c r="H48" s="48"/>
      <c r="I48" s="48"/>
      <c r="J48" s="48"/>
      <c r="K48" s="48"/>
      <c r="L48" s="48"/>
      <c r="M48" s="39"/>
      <c r="N48" s="39"/>
      <c r="O48" s="39"/>
      <c r="P48" s="39"/>
      <c r="Q48" s="39"/>
      <c r="R48" s="39"/>
      <c r="S48" s="39"/>
      <c r="T48" s="39"/>
      <c r="U48" s="39"/>
      <c r="V48" s="39"/>
    </row>
    <row r="49" spans="1:22" ht="15" customHeight="1" x14ac:dyDescent="0.2">
      <c r="A49" s="101" t="s">
        <v>153</v>
      </c>
      <c r="B49" s="39"/>
      <c r="C49" s="39"/>
      <c r="D49" s="39"/>
      <c r="E49" s="39"/>
      <c r="F49" s="39"/>
      <c r="G49" s="48"/>
      <c r="H49" s="48"/>
      <c r="I49" s="48"/>
      <c r="J49" s="48"/>
      <c r="K49" s="48"/>
      <c r="L49" s="48"/>
      <c r="M49" s="39"/>
      <c r="N49" s="39"/>
      <c r="O49" s="39"/>
      <c r="P49" s="39"/>
      <c r="Q49" s="39"/>
      <c r="R49" s="39"/>
      <c r="S49" s="39"/>
      <c r="T49" s="39"/>
      <c r="U49" s="39"/>
      <c r="V49" s="39"/>
    </row>
    <row r="50" spans="1:22" ht="15" customHeight="1" x14ac:dyDescent="0.2">
      <c r="A50" s="101" t="s">
        <v>154</v>
      </c>
      <c r="B50" s="39"/>
      <c r="C50" s="39"/>
      <c r="D50" s="39"/>
      <c r="E50" s="39"/>
      <c r="F50" s="39"/>
      <c r="G50" s="48"/>
      <c r="H50" s="48"/>
      <c r="I50" s="48"/>
      <c r="J50" s="48"/>
      <c r="K50" s="48"/>
      <c r="L50" s="48"/>
      <c r="M50" s="39"/>
      <c r="N50" s="39"/>
      <c r="O50" s="39"/>
      <c r="P50" s="39"/>
      <c r="Q50" s="39"/>
      <c r="R50" s="39"/>
      <c r="S50" s="39"/>
      <c r="T50" s="39"/>
      <c r="U50" s="39"/>
      <c r="V50" s="39"/>
    </row>
  </sheetData>
  <mergeCells count="4">
    <mergeCell ref="A1:V1"/>
    <mergeCell ref="A2:V2"/>
    <mergeCell ref="A3:V3"/>
    <mergeCell ref="A4:V4"/>
  </mergeCells>
  <pageMargins left="1.1200000000000001" right="0.25" top="0.73" bottom="0.64" header="0.5" footer="0.5"/>
  <pageSetup scale="60" orientation="landscape" horizontalDpi="300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2D81-942D-4A11-8E34-E344C7DAE5E1}">
  <sheetPr>
    <pageSetUpPr fitToPage="1"/>
  </sheetPr>
  <dimension ref="A1:W50"/>
  <sheetViews>
    <sheetView zoomScaleNormal="100" workbookViewId="0">
      <selection activeCell="B8" sqref="B8"/>
    </sheetView>
  </sheetViews>
  <sheetFormatPr baseColWidth="10" defaultRowHeight="12.75" x14ac:dyDescent="0.2"/>
  <cols>
    <col min="1" max="1" width="53" style="58" customWidth="1"/>
    <col min="2" max="21" width="11.5703125" style="40" customWidth="1"/>
    <col min="22" max="22" width="12.7109375" style="40" customWidth="1"/>
    <col min="23" max="23" width="10.7109375" style="40" customWidth="1"/>
    <col min="24" max="256" width="11.42578125" style="40"/>
    <col min="257" max="257" width="53" style="40" customWidth="1"/>
    <col min="258" max="277" width="11.5703125" style="40" customWidth="1"/>
    <col min="278" max="278" width="12.7109375" style="40" customWidth="1"/>
    <col min="279" max="279" width="10.7109375" style="40" customWidth="1"/>
    <col min="280" max="512" width="11.42578125" style="40"/>
    <col min="513" max="513" width="53" style="40" customWidth="1"/>
    <col min="514" max="533" width="11.5703125" style="40" customWidth="1"/>
    <col min="534" max="534" width="12.7109375" style="40" customWidth="1"/>
    <col min="535" max="535" width="10.7109375" style="40" customWidth="1"/>
    <col min="536" max="768" width="11.42578125" style="40"/>
    <col min="769" max="769" width="53" style="40" customWidth="1"/>
    <col min="770" max="789" width="11.5703125" style="40" customWidth="1"/>
    <col min="790" max="790" width="12.7109375" style="40" customWidth="1"/>
    <col min="791" max="791" width="10.7109375" style="40" customWidth="1"/>
    <col min="792" max="1024" width="11.42578125" style="40"/>
    <col min="1025" max="1025" width="53" style="40" customWidth="1"/>
    <col min="1026" max="1045" width="11.5703125" style="40" customWidth="1"/>
    <col min="1046" max="1046" width="12.7109375" style="40" customWidth="1"/>
    <col min="1047" max="1047" width="10.7109375" style="40" customWidth="1"/>
    <col min="1048" max="1280" width="11.42578125" style="40"/>
    <col min="1281" max="1281" width="53" style="40" customWidth="1"/>
    <col min="1282" max="1301" width="11.5703125" style="40" customWidth="1"/>
    <col min="1302" max="1302" width="12.7109375" style="40" customWidth="1"/>
    <col min="1303" max="1303" width="10.7109375" style="40" customWidth="1"/>
    <col min="1304" max="1536" width="11.42578125" style="40"/>
    <col min="1537" max="1537" width="53" style="40" customWidth="1"/>
    <col min="1538" max="1557" width="11.5703125" style="40" customWidth="1"/>
    <col min="1558" max="1558" width="12.7109375" style="40" customWidth="1"/>
    <col min="1559" max="1559" width="10.7109375" style="40" customWidth="1"/>
    <col min="1560" max="1792" width="11.42578125" style="40"/>
    <col min="1793" max="1793" width="53" style="40" customWidth="1"/>
    <col min="1794" max="1813" width="11.5703125" style="40" customWidth="1"/>
    <col min="1814" max="1814" width="12.7109375" style="40" customWidth="1"/>
    <col min="1815" max="1815" width="10.7109375" style="40" customWidth="1"/>
    <col min="1816" max="2048" width="11.42578125" style="40"/>
    <col min="2049" max="2049" width="53" style="40" customWidth="1"/>
    <col min="2050" max="2069" width="11.5703125" style="40" customWidth="1"/>
    <col min="2070" max="2070" width="12.7109375" style="40" customWidth="1"/>
    <col min="2071" max="2071" width="10.7109375" style="40" customWidth="1"/>
    <col min="2072" max="2304" width="11.42578125" style="40"/>
    <col min="2305" max="2305" width="53" style="40" customWidth="1"/>
    <col min="2306" max="2325" width="11.5703125" style="40" customWidth="1"/>
    <col min="2326" max="2326" width="12.7109375" style="40" customWidth="1"/>
    <col min="2327" max="2327" width="10.7109375" style="40" customWidth="1"/>
    <col min="2328" max="2560" width="11.42578125" style="40"/>
    <col min="2561" max="2561" width="53" style="40" customWidth="1"/>
    <col min="2562" max="2581" width="11.5703125" style="40" customWidth="1"/>
    <col min="2582" max="2582" width="12.7109375" style="40" customWidth="1"/>
    <col min="2583" max="2583" width="10.7109375" style="40" customWidth="1"/>
    <col min="2584" max="2816" width="11.42578125" style="40"/>
    <col min="2817" max="2817" width="53" style="40" customWidth="1"/>
    <col min="2818" max="2837" width="11.5703125" style="40" customWidth="1"/>
    <col min="2838" max="2838" width="12.7109375" style="40" customWidth="1"/>
    <col min="2839" max="2839" width="10.7109375" style="40" customWidth="1"/>
    <col min="2840" max="3072" width="11.42578125" style="40"/>
    <col min="3073" max="3073" width="53" style="40" customWidth="1"/>
    <col min="3074" max="3093" width="11.5703125" style="40" customWidth="1"/>
    <col min="3094" max="3094" width="12.7109375" style="40" customWidth="1"/>
    <col min="3095" max="3095" width="10.7109375" style="40" customWidth="1"/>
    <col min="3096" max="3328" width="11.42578125" style="40"/>
    <col min="3329" max="3329" width="53" style="40" customWidth="1"/>
    <col min="3330" max="3349" width="11.5703125" style="40" customWidth="1"/>
    <col min="3350" max="3350" width="12.7109375" style="40" customWidth="1"/>
    <col min="3351" max="3351" width="10.7109375" style="40" customWidth="1"/>
    <col min="3352" max="3584" width="11.42578125" style="40"/>
    <col min="3585" max="3585" width="53" style="40" customWidth="1"/>
    <col min="3586" max="3605" width="11.5703125" style="40" customWidth="1"/>
    <col min="3606" max="3606" width="12.7109375" style="40" customWidth="1"/>
    <col min="3607" max="3607" width="10.7109375" style="40" customWidth="1"/>
    <col min="3608" max="3840" width="11.42578125" style="40"/>
    <col min="3841" max="3841" width="53" style="40" customWidth="1"/>
    <col min="3842" max="3861" width="11.5703125" style="40" customWidth="1"/>
    <col min="3862" max="3862" width="12.7109375" style="40" customWidth="1"/>
    <col min="3863" max="3863" width="10.7109375" style="40" customWidth="1"/>
    <col min="3864" max="4096" width="11.42578125" style="40"/>
    <col min="4097" max="4097" width="53" style="40" customWidth="1"/>
    <col min="4098" max="4117" width="11.5703125" style="40" customWidth="1"/>
    <col min="4118" max="4118" width="12.7109375" style="40" customWidth="1"/>
    <col min="4119" max="4119" width="10.7109375" style="40" customWidth="1"/>
    <col min="4120" max="4352" width="11.42578125" style="40"/>
    <col min="4353" max="4353" width="53" style="40" customWidth="1"/>
    <col min="4354" max="4373" width="11.5703125" style="40" customWidth="1"/>
    <col min="4374" max="4374" width="12.7109375" style="40" customWidth="1"/>
    <col min="4375" max="4375" width="10.7109375" style="40" customWidth="1"/>
    <col min="4376" max="4608" width="11.42578125" style="40"/>
    <col min="4609" max="4609" width="53" style="40" customWidth="1"/>
    <col min="4610" max="4629" width="11.5703125" style="40" customWidth="1"/>
    <col min="4630" max="4630" width="12.7109375" style="40" customWidth="1"/>
    <col min="4631" max="4631" width="10.7109375" style="40" customWidth="1"/>
    <col min="4632" max="4864" width="11.42578125" style="40"/>
    <col min="4865" max="4865" width="53" style="40" customWidth="1"/>
    <col min="4866" max="4885" width="11.5703125" style="40" customWidth="1"/>
    <col min="4886" max="4886" width="12.7109375" style="40" customWidth="1"/>
    <col min="4887" max="4887" width="10.7109375" style="40" customWidth="1"/>
    <col min="4888" max="5120" width="11.42578125" style="40"/>
    <col min="5121" max="5121" width="53" style="40" customWidth="1"/>
    <col min="5122" max="5141" width="11.5703125" style="40" customWidth="1"/>
    <col min="5142" max="5142" width="12.7109375" style="40" customWidth="1"/>
    <col min="5143" max="5143" width="10.7109375" style="40" customWidth="1"/>
    <col min="5144" max="5376" width="11.42578125" style="40"/>
    <col min="5377" max="5377" width="53" style="40" customWidth="1"/>
    <col min="5378" max="5397" width="11.5703125" style="40" customWidth="1"/>
    <col min="5398" max="5398" width="12.7109375" style="40" customWidth="1"/>
    <col min="5399" max="5399" width="10.7109375" style="40" customWidth="1"/>
    <col min="5400" max="5632" width="11.42578125" style="40"/>
    <col min="5633" max="5633" width="53" style="40" customWidth="1"/>
    <col min="5634" max="5653" width="11.5703125" style="40" customWidth="1"/>
    <col min="5654" max="5654" width="12.7109375" style="40" customWidth="1"/>
    <col min="5655" max="5655" width="10.7109375" style="40" customWidth="1"/>
    <col min="5656" max="5888" width="11.42578125" style="40"/>
    <col min="5889" max="5889" width="53" style="40" customWidth="1"/>
    <col min="5890" max="5909" width="11.5703125" style="40" customWidth="1"/>
    <col min="5910" max="5910" width="12.7109375" style="40" customWidth="1"/>
    <col min="5911" max="5911" width="10.7109375" style="40" customWidth="1"/>
    <col min="5912" max="6144" width="11.42578125" style="40"/>
    <col min="6145" max="6145" width="53" style="40" customWidth="1"/>
    <col min="6146" max="6165" width="11.5703125" style="40" customWidth="1"/>
    <col min="6166" max="6166" width="12.7109375" style="40" customWidth="1"/>
    <col min="6167" max="6167" width="10.7109375" style="40" customWidth="1"/>
    <col min="6168" max="6400" width="11.42578125" style="40"/>
    <col min="6401" max="6401" width="53" style="40" customWidth="1"/>
    <col min="6402" max="6421" width="11.5703125" style="40" customWidth="1"/>
    <col min="6422" max="6422" width="12.7109375" style="40" customWidth="1"/>
    <col min="6423" max="6423" width="10.7109375" style="40" customWidth="1"/>
    <col min="6424" max="6656" width="11.42578125" style="40"/>
    <col min="6657" max="6657" width="53" style="40" customWidth="1"/>
    <col min="6658" max="6677" width="11.5703125" style="40" customWidth="1"/>
    <col min="6678" max="6678" width="12.7109375" style="40" customWidth="1"/>
    <col min="6679" max="6679" width="10.7109375" style="40" customWidth="1"/>
    <col min="6680" max="6912" width="11.42578125" style="40"/>
    <col min="6913" max="6913" width="53" style="40" customWidth="1"/>
    <col min="6914" max="6933" width="11.5703125" style="40" customWidth="1"/>
    <col min="6934" max="6934" width="12.7109375" style="40" customWidth="1"/>
    <col min="6935" max="6935" width="10.7109375" style="40" customWidth="1"/>
    <col min="6936" max="7168" width="11.42578125" style="40"/>
    <col min="7169" max="7169" width="53" style="40" customWidth="1"/>
    <col min="7170" max="7189" width="11.5703125" style="40" customWidth="1"/>
    <col min="7190" max="7190" width="12.7109375" style="40" customWidth="1"/>
    <col min="7191" max="7191" width="10.7109375" style="40" customWidth="1"/>
    <col min="7192" max="7424" width="11.42578125" style="40"/>
    <col min="7425" max="7425" width="53" style="40" customWidth="1"/>
    <col min="7426" max="7445" width="11.5703125" style="40" customWidth="1"/>
    <col min="7446" max="7446" width="12.7109375" style="40" customWidth="1"/>
    <col min="7447" max="7447" width="10.7109375" style="40" customWidth="1"/>
    <col min="7448" max="7680" width="11.42578125" style="40"/>
    <col min="7681" max="7681" width="53" style="40" customWidth="1"/>
    <col min="7682" max="7701" width="11.5703125" style="40" customWidth="1"/>
    <col min="7702" max="7702" width="12.7109375" style="40" customWidth="1"/>
    <col min="7703" max="7703" width="10.7109375" style="40" customWidth="1"/>
    <col min="7704" max="7936" width="11.42578125" style="40"/>
    <col min="7937" max="7937" width="53" style="40" customWidth="1"/>
    <col min="7938" max="7957" width="11.5703125" style="40" customWidth="1"/>
    <col min="7958" max="7958" width="12.7109375" style="40" customWidth="1"/>
    <col min="7959" max="7959" width="10.7109375" style="40" customWidth="1"/>
    <col min="7960" max="8192" width="11.42578125" style="40"/>
    <col min="8193" max="8193" width="53" style="40" customWidth="1"/>
    <col min="8194" max="8213" width="11.5703125" style="40" customWidth="1"/>
    <col min="8214" max="8214" width="12.7109375" style="40" customWidth="1"/>
    <col min="8215" max="8215" width="10.7109375" style="40" customWidth="1"/>
    <col min="8216" max="8448" width="11.42578125" style="40"/>
    <col min="8449" max="8449" width="53" style="40" customWidth="1"/>
    <col min="8450" max="8469" width="11.5703125" style="40" customWidth="1"/>
    <col min="8470" max="8470" width="12.7109375" style="40" customWidth="1"/>
    <col min="8471" max="8471" width="10.7109375" style="40" customWidth="1"/>
    <col min="8472" max="8704" width="11.42578125" style="40"/>
    <col min="8705" max="8705" width="53" style="40" customWidth="1"/>
    <col min="8706" max="8725" width="11.5703125" style="40" customWidth="1"/>
    <col min="8726" max="8726" width="12.7109375" style="40" customWidth="1"/>
    <col min="8727" max="8727" width="10.7109375" style="40" customWidth="1"/>
    <col min="8728" max="8960" width="11.42578125" style="40"/>
    <col min="8961" max="8961" width="53" style="40" customWidth="1"/>
    <col min="8962" max="8981" width="11.5703125" style="40" customWidth="1"/>
    <col min="8982" max="8982" width="12.7109375" style="40" customWidth="1"/>
    <col min="8983" max="8983" width="10.7109375" style="40" customWidth="1"/>
    <col min="8984" max="9216" width="11.42578125" style="40"/>
    <col min="9217" max="9217" width="53" style="40" customWidth="1"/>
    <col min="9218" max="9237" width="11.5703125" style="40" customWidth="1"/>
    <col min="9238" max="9238" width="12.7109375" style="40" customWidth="1"/>
    <col min="9239" max="9239" width="10.7109375" style="40" customWidth="1"/>
    <col min="9240" max="9472" width="11.42578125" style="40"/>
    <col min="9473" max="9473" width="53" style="40" customWidth="1"/>
    <col min="9474" max="9493" width="11.5703125" style="40" customWidth="1"/>
    <col min="9494" max="9494" width="12.7109375" style="40" customWidth="1"/>
    <col min="9495" max="9495" width="10.7109375" style="40" customWidth="1"/>
    <col min="9496" max="9728" width="11.42578125" style="40"/>
    <col min="9729" max="9729" width="53" style="40" customWidth="1"/>
    <col min="9730" max="9749" width="11.5703125" style="40" customWidth="1"/>
    <col min="9750" max="9750" width="12.7109375" style="40" customWidth="1"/>
    <col min="9751" max="9751" width="10.7109375" style="40" customWidth="1"/>
    <col min="9752" max="9984" width="11.42578125" style="40"/>
    <col min="9985" max="9985" width="53" style="40" customWidth="1"/>
    <col min="9986" max="10005" width="11.5703125" style="40" customWidth="1"/>
    <col min="10006" max="10006" width="12.7109375" style="40" customWidth="1"/>
    <col min="10007" max="10007" width="10.7109375" style="40" customWidth="1"/>
    <col min="10008" max="10240" width="11.42578125" style="40"/>
    <col min="10241" max="10241" width="53" style="40" customWidth="1"/>
    <col min="10242" max="10261" width="11.5703125" style="40" customWidth="1"/>
    <col min="10262" max="10262" width="12.7109375" style="40" customWidth="1"/>
    <col min="10263" max="10263" width="10.7109375" style="40" customWidth="1"/>
    <col min="10264" max="10496" width="11.42578125" style="40"/>
    <col min="10497" max="10497" width="53" style="40" customWidth="1"/>
    <col min="10498" max="10517" width="11.5703125" style="40" customWidth="1"/>
    <col min="10518" max="10518" width="12.7109375" style="40" customWidth="1"/>
    <col min="10519" max="10519" width="10.7109375" style="40" customWidth="1"/>
    <col min="10520" max="10752" width="11.42578125" style="40"/>
    <col min="10753" max="10753" width="53" style="40" customWidth="1"/>
    <col min="10754" max="10773" width="11.5703125" style="40" customWidth="1"/>
    <col min="10774" max="10774" width="12.7109375" style="40" customWidth="1"/>
    <col min="10775" max="10775" width="10.7109375" style="40" customWidth="1"/>
    <col min="10776" max="11008" width="11.42578125" style="40"/>
    <col min="11009" max="11009" width="53" style="40" customWidth="1"/>
    <col min="11010" max="11029" width="11.5703125" style="40" customWidth="1"/>
    <col min="11030" max="11030" width="12.7109375" style="40" customWidth="1"/>
    <col min="11031" max="11031" width="10.7109375" style="40" customWidth="1"/>
    <col min="11032" max="11264" width="11.42578125" style="40"/>
    <col min="11265" max="11265" width="53" style="40" customWidth="1"/>
    <col min="11266" max="11285" width="11.5703125" style="40" customWidth="1"/>
    <col min="11286" max="11286" width="12.7109375" style="40" customWidth="1"/>
    <col min="11287" max="11287" width="10.7109375" style="40" customWidth="1"/>
    <col min="11288" max="11520" width="11.42578125" style="40"/>
    <col min="11521" max="11521" width="53" style="40" customWidth="1"/>
    <col min="11522" max="11541" width="11.5703125" style="40" customWidth="1"/>
    <col min="11542" max="11542" width="12.7109375" style="40" customWidth="1"/>
    <col min="11543" max="11543" width="10.7109375" style="40" customWidth="1"/>
    <col min="11544" max="11776" width="11.42578125" style="40"/>
    <col min="11777" max="11777" width="53" style="40" customWidth="1"/>
    <col min="11778" max="11797" width="11.5703125" style="40" customWidth="1"/>
    <col min="11798" max="11798" width="12.7109375" style="40" customWidth="1"/>
    <col min="11799" max="11799" width="10.7109375" style="40" customWidth="1"/>
    <col min="11800" max="12032" width="11.42578125" style="40"/>
    <col min="12033" max="12033" width="53" style="40" customWidth="1"/>
    <col min="12034" max="12053" width="11.5703125" style="40" customWidth="1"/>
    <col min="12054" max="12054" width="12.7109375" style="40" customWidth="1"/>
    <col min="12055" max="12055" width="10.7109375" style="40" customWidth="1"/>
    <col min="12056" max="12288" width="11.42578125" style="40"/>
    <col min="12289" max="12289" width="53" style="40" customWidth="1"/>
    <col min="12290" max="12309" width="11.5703125" style="40" customWidth="1"/>
    <col min="12310" max="12310" width="12.7109375" style="40" customWidth="1"/>
    <col min="12311" max="12311" width="10.7109375" style="40" customWidth="1"/>
    <col min="12312" max="12544" width="11.42578125" style="40"/>
    <col min="12545" max="12545" width="53" style="40" customWidth="1"/>
    <col min="12546" max="12565" width="11.5703125" style="40" customWidth="1"/>
    <col min="12566" max="12566" width="12.7109375" style="40" customWidth="1"/>
    <col min="12567" max="12567" width="10.7109375" style="40" customWidth="1"/>
    <col min="12568" max="12800" width="11.42578125" style="40"/>
    <col min="12801" max="12801" width="53" style="40" customWidth="1"/>
    <col min="12802" max="12821" width="11.5703125" style="40" customWidth="1"/>
    <col min="12822" max="12822" width="12.7109375" style="40" customWidth="1"/>
    <col min="12823" max="12823" width="10.7109375" style="40" customWidth="1"/>
    <col min="12824" max="13056" width="11.42578125" style="40"/>
    <col min="13057" max="13057" width="53" style="40" customWidth="1"/>
    <col min="13058" max="13077" width="11.5703125" style="40" customWidth="1"/>
    <col min="13078" max="13078" width="12.7109375" style="40" customWidth="1"/>
    <col min="13079" max="13079" width="10.7109375" style="40" customWidth="1"/>
    <col min="13080" max="13312" width="11.42578125" style="40"/>
    <col min="13313" max="13313" width="53" style="40" customWidth="1"/>
    <col min="13314" max="13333" width="11.5703125" style="40" customWidth="1"/>
    <col min="13334" max="13334" width="12.7109375" style="40" customWidth="1"/>
    <col min="13335" max="13335" width="10.7109375" style="40" customWidth="1"/>
    <col min="13336" max="13568" width="11.42578125" style="40"/>
    <col min="13569" max="13569" width="53" style="40" customWidth="1"/>
    <col min="13570" max="13589" width="11.5703125" style="40" customWidth="1"/>
    <col min="13590" max="13590" width="12.7109375" style="40" customWidth="1"/>
    <col min="13591" max="13591" width="10.7109375" style="40" customWidth="1"/>
    <col min="13592" max="13824" width="11.42578125" style="40"/>
    <col min="13825" max="13825" width="53" style="40" customWidth="1"/>
    <col min="13826" max="13845" width="11.5703125" style="40" customWidth="1"/>
    <col min="13846" max="13846" width="12.7109375" style="40" customWidth="1"/>
    <col min="13847" max="13847" width="10.7109375" style="40" customWidth="1"/>
    <col min="13848" max="14080" width="11.42578125" style="40"/>
    <col min="14081" max="14081" width="53" style="40" customWidth="1"/>
    <col min="14082" max="14101" width="11.5703125" style="40" customWidth="1"/>
    <col min="14102" max="14102" width="12.7109375" style="40" customWidth="1"/>
    <col min="14103" max="14103" width="10.7109375" style="40" customWidth="1"/>
    <col min="14104" max="14336" width="11.42578125" style="40"/>
    <col min="14337" max="14337" width="53" style="40" customWidth="1"/>
    <col min="14338" max="14357" width="11.5703125" style="40" customWidth="1"/>
    <col min="14358" max="14358" width="12.7109375" style="40" customWidth="1"/>
    <col min="14359" max="14359" width="10.7109375" style="40" customWidth="1"/>
    <col min="14360" max="14592" width="11.42578125" style="40"/>
    <col min="14593" max="14593" width="53" style="40" customWidth="1"/>
    <col min="14594" max="14613" width="11.5703125" style="40" customWidth="1"/>
    <col min="14614" max="14614" width="12.7109375" style="40" customWidth="1"/>
    <col min="14615" max="14615" width="10.7109375" style="40" customWidth="1"/>
    <col min="14616" max="14848" width="11.42578125" style="40"/>
    <col min="14849" max="14849" width="53" style="40" customWidth="1"/>
    <col min="14850" max="14869" width="11.5703125" style="40" customWidth="1"/>
    <col min="14870" max="14870" width="12.7109375" style="40" customWidth="1"/>
    <col min="14871" max="14871" width="10.7109375" style="40" customWidth="1"/>
    <col min="14872" max="15104" width="11.42578125" style="40"/>
    <col min="15105" max="15105" width="53" style="40" customWidth="1"/>
    <col min="15106" max="15125" width="11.5703125" style="40" customWidth="1"/>
    <col min="15126" max="15126" width="12.7109375" style="40" customWidth="1"/>
    <col min="15127" max="15127" width="10.7109375" style="40" customWidth="1"/>
    <col min="15128" max="15360" width="11.42578125" style="40"/>
    <col min="15361" max="15361" width="53" style="40" customWidth="1"/>
    <col min="15362" max="15381" width="11.5703125" style="40" customWidth="1"/>
    <col min="15382" max="15382" width="12.7109375" style="40" customWidth="1"/>
    <col min="15383" max="15383" width="10.7109375" style="40" customWidth="1"/>
    <col min="15384" max="15616" width="11.42578125" style="40"/>
    <col min="15617" max="15617" width="53" style="40" customWidth="1"/>
    <col min="15618" max="15637" width="11.5703125" style="40" customWidth="1"/>
    <col min="15638" max="15638" width="12.7109375" style="40" customWidth="1"/>
    <col min="15639" max="15639" width="10.7109375" style="40" customWidth="1"/>
    <col min="15640" max="15872" width="11.42578125" style="40"/>
    <col min="15873" max="15873" width="53" style="40" customWidth="1"/>
    <col min="15874" max="15893" width="11.5703125" style="40" customWidth="1"/>
    <col min="15894" max="15894" width="12.7109375" style="40" customWidth="1"/>
    <col min="15895" max="15895" width="10.7109375" style="40" customWidth="1"/>
    <col min="15896" max="16128" width="11.42578125" style="40"/>
    <col min="16129" max="16129" width="53" style="40" customWidth="1"/>
    <col min="16130" max="16149" width="11.5703125" style="40" customWidth="1"/>
    <col min="16150" max="16150" width="12.7109375" style="40" customWidth="1"/>
    <col min="16151" max="16151" width="10.7109375" style="40" customWidth="1"/>
    <col min="16152" max="16384" width="11.42578125" style="40"/>
  </cols>
  <sheetData>
    <row r="1" spans="1:23" s="88" customFormat="1" ht="30" customHeight="1" x14ac:dyDescent="0.25">
      <c r="A1" s="199" t="s">
        <v>285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</row>
    <row r="2" spans="1:23" s="88" customFormat="1" ht="15" customHeight="1" x14ac:dyDescent="0.25">
      <c r="A2" s="200" t="s">
        <v>112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</row>
    <row r="3" spans="1:23" s="88" customFormat="1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</row>
    <row r="4" spans="1:23" s="88" customFormat="1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</row>
    <row r="5" spans="1:23" ht="15" customHeight="1" x14ac:dyDescent="0.2">
      <c r="A5" s="37"/>
      <c r="B5" s="39"/>
      <c r="C5" s="39"/>
      <c r="D5" s="39"/>
      <c r="E5" s="39"/>
      <c r="F5" s="48"/>
      <c r="G5" s="48"/>
      <c r="H5" s="48"/>
      <c r="I5" s="48"/>
      <c r="J5" s="48"/>
      <c r="K5" s="39"/>
      <c r="L5" s="39"/>
      <c r="M5" s="39"/>
      <c r="N5" s="39"/>
      <c r="O5" s="38"/>
      <c r="P5" s="39"/>
      <c r="Q5" s="39"/>
      <c r="R5" s="39"/>
      <c r="S5" s="39"/>
      <c r="T5" s="39"/>
      <c r="U5" s="39"/>
      <c r="V5" s="39"/>
      <c r="W5" s="37"/>
    </row>
    <row r="6" spans="1:23" s="39" customFormat="1" ht="30" customHeight="1" x14ac:dyDescent="0.2">
      <c r="A6" s="49" t="s">
        <v>113</v>
      </c>
      <c r="B6" s="90" t="s">
        <v>307</v>
      </c>
      <c r="C6" s="90" t="s">
        <v>308</v>
      </c>
      <c r="D6" s="90" t="s">
        <v>309</v>
      </c>
      <c r="E6" s="90" t="s">
        <v>310</v>
      </c>
      <c r="F6" s="90" t="s">
        <v>337</v>
      </c>
      <c r="G6" s="90" t="s">
        <v>338</v>
      </c>
      <c r="H6" s="90" t="s">
        <v>314</v>
      </c>
      <c r="I6" s="90" t="s">
        <v>313</v>
      </c>
      <c r="J6" s="90" t="s">
        <v>315</v>
      </c>
      <c r="K6" s="90" t="s">
        <v>316</v>
      </c>
      <c r="L6" s="90" t="s">
        <v>317</v>
      </c>
      <c r="M6" s="90" t="s">
        <v>318</v>
      </c>
      <c r="N6" s="90" t="s">
        <v>319</v>
      </c>
      <c r="O6" s="90" t="s">
        <v>320</v>
      </c>
      <c r="P6" s="90" t="s">
        <v>321</v>
      </c>
      <c r="Q6" s="90" t="s">
        <v>322</v>
      </c>
      <c r="R6" s="90" t="s">
        <v>324</v>
      </c>
      <c r="S6" s="90" t="s">
        <v>325</v>
      </c>
      <c r="T6" s="90" t="s">
        <v>326</v>
      </c>
      <c r="U6" s="90" t="s">
        <v>323</v>
      </c>
      <c r="V6" s="91" t="s">
        <v>17</v>
      </c>
      <c r="W6" s="90" t="s">
        <v>18</v>
      </c>
    </row>
    <row r="7" spans="1:23" ht="15" customHeight="1" x14ac:dyDescent="0.2">
      <c r="A7" s="93" t="s">
        <v>114</v>
      </c>
      <c r="B7" s="48">
        <v>10776.73522</v>
      </c>
      <c r="C7" s="48">
        <v>53485.63409</v>
      </c>
      <c r="D7" s="48">
        <v>4353.5944900000004</v>
      </c>
      <c r="E7" s="48">
        <v>155388.67859</v>
      </c>
      <c r="F7" s="48">
        <v>54055.188489999993</v>
      </c>
      <c r="G7" s="48">
        <v>123519.04513000001</v>
      </c>
      <c r="H7" s="48">
        <v>15273.071979999999</v>
      </c>
      <c r="I7" s="48">
        <v>171829.14562</v>
      </c>
      <c r="J7" s="48">
        <v>61309.234880000004</v>
      </c>
      <c r="K7" s="48">
        <v>47595.599760000005</v>
      </c>
      <c r="L7" s="48">
        <v>38929.424140000003</v>
      </c>
      <c r="M7" s="48">
        <v>27581.429040000003</v>
      </c>
      <c r="N7" s="48">
        <v>7080.94992</v>
      </c>
      <c r="O7" s="48">
        <v>6289.4533900000006</v>
      </c>
      <c r="P7" s="48">
        <v>16960.49324</v>
      </c>
      <c r="Q7" s="48">
        <v>70096.393799999991</v>
      </c>
      <c r="R7" s="48">
        <v>66420.688389999996</v>
      </c>
      <c r="S7" s="48">
        <v>39481.257949999992</v>
      </c>
      <c r="T7" s="48">
        <v>3522.01872</v>
      </c>
      <c r="U7" s="48">
        <v>8860.5945900000006</v>
      </c>
      <c r="V7" s="48">
        <v>3596650.5055200001</v>
      </c>
      <c r="W7" s="293">
        <v>0.49377656743621107</v>
      </c>
    </row>
    <row r="8" spans="1:23" ht="15" customHeight="1" x14ac:dyDescent="0.2">
      <c r="A8" s="93" t="s">
        <v>115</v>
      </c>
      <c r="B8" s="48">
        <v>0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  <c r="W8" s="293">
        <v>0</v>
      </c>
    </row>
    <row r="9" spans="1:23" ht="15" customHeight="1" x14ac:dyDescent="0.2">
      <c r="A9" s="93" t="s">
        <v>116</v>
      </c>
      <c r="B9" s="48">
        <v>0</v>
      </c>
      <c r="C9" s="48">
        <v>0</v>
      </c>
      <c r="D9" s="48">
        <v>0</v>
      </c>
      <c r="E9" s="48">
        <v>0</v>
      </c>
      <c r="F9" s="48">
        <v>208.92856</v>
      </c>
      <c r="G9" s="48">
        <v>612.57634999999993</v>
      </c>
      <c r="H9" s="48">
        <v>43986.788670000002</v>
      </c>
      <c r="I9" s="48">
        <v>2108.8459800000001</v>
      </c>
      <c r="J9" s="48">
        <v>778.00772000000006</v>
      </c>
      <c r="K9" s="48">
        <v>1655.7166100000002</v>
      </c>
      <c r="L9" s="48">
        <v>0</v>
      </c>
      <c r="M9" s="48">
        <v>0</v>
      </c>
      <c r="N9" s="48">
        <v>0</v>
      </c>
      <c r="O9" s="48">
        <v>3364.1129000000001</v>
      </c>
      <c r="P9" s="48">
        <v>3291.2601400000003</v>
      </c>
      <c r="Q9" s="48">
        <v>0</v>
      </c>
      <c r="R9" s="48">
        <v>272.12977000000001</v>
      </c>
      <c r="S9" s="48">
        <v>0</v>
      </c>
      <c r="T9" s="48">
        <v>126.99863999999999</v>
      </c>
      <c r="U9" s="48">
        <v>2318.7570799999999</v>
      </c>
      <c r="V9" s="48">
        <v>74368.713760000013</v>
      </c>
      <c r="W9" s="293">
        <v>1.020992396917636E-2</v>
      </c>
    </row>
    <row r="10" spans="1:23" ht="15" customHeight="1" x14ac:dyDescent="0.2">
      <c r="A10" s="93" t="s">
        <v>117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293">
        <v>0</v>
      </c>
    </row>
    <row r="11" spans="1:23" ht="15" customHeight="1" x14ac:dyDescent="0.2">
      <c r="A11" s="93" t="s">
        <v>118</v>
      </c>
      <c r="B11" s="48">
        <v>1321.0642499999999</v>
      </c>
      <c r="C11" s="48">
        <v>3381.0134399999997</v>
      </c>
      <c r="D11" s="48">
        <v>1107.5507600000001</v>
      </c>
      <c r="E11" s="48">
        <v>957.88675999999987</v>
      </c>
      <c r="F11" s="48">
        <v>1524.99179</v>
      </c>
      <c r="G11" s="48">
        <v>5871.8419299999996</v>
      </c>
      <c r="H11" s="48">
        <v>2238.6580299999996</v>
      </c>
      <c r="I11" s="48">
        <v>2194.6968900000002</v>
      </c>
      <c r="J11" s="48">
        <v>1034.0925500000001</v>
      </c>
      <c r="K11" s="48">
        <v>74.397270000000006</v>
      </c>
      <c r="L11" s="48">
        <v>0</v>
      </c>
      <c r="M11" s="48">
        <v>1858.9743899999999</v>
      </c>
      <c r="N11" s="48">
        <v>123.33064999999999</v>
      </c>
      <c r="O11" s="48">
        <v>883.78539999999998</v>
      </c>
      <c r="P11" s="48">
        <v>228.67160000000001</v>
      </c>
      <c r="Q11" s="48">
        <v>865.24141000000009</v>
      </c>
      <c r="R11" s="48">
        <v>1246.0237999999999</v>
      </c>
      <c r="S11" s="48">
        <v>0</v>
      </c>
      <c r="T11" s="48">
        <v>110.02541000000001</v>
      </c>
      <c r="U11" s="48">
        <v>23</v>
      </c>
      <c r="V11" s="48">
        <v>122706.46377999998</v>
      </c>
      <c r="W11" s="293">
        <v>1.6846111790548905E-2</v>
      </c>
    </row>
    <row r="12" spans="1:23" ht="15" customHeight="1" x14ac:dyDescent="0.2">
      <c r="A12" s="57" t="s">
        <v>119</v>
      </c>
      <c r="B12" s="48">
        <v>0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0</v>
      </c>
      <c r="P12" s="48">
        <v>0</v>
      </c>
      <c r="Q12" s="48">
        <v>0</v>
      </c>
      <c r="R12" s="48">
        <v>0</v>
      </c>
      <c r="S12" s="48">
        <v>0</v>
      </c>
      <c r="T12" s="48">
        <v>0</v>
      </c>
      <c r="U12" s="48">
        <v>0</v>
      </c>
      <c r="V12" s="48">
        <v>0</v>
      </c>
      <c r="W12" s="293">
        <v>0</v>
      </c>
    </row>
    <row r="13" spans="1:23" ht="15" customHeight="1" x14ac:dyDescent="0.2">
      <c r="A13" s="57" t="s">
        <v>120</v>
      </c>
      <c r="B13" s="48">
        <v>1321.0642499999999</v>
      </c>
      <c r="C13" s="48">
        <v>3381.0134399999997</v>
      </c>
      <c r="D13" s="48">
        <v>1107.5507600000001</v>
      </c>
      <c r="E13" s="48">
        <v>957.88675999999987</v>
      </c>
      <c r="F13" s="48">
        <v>1524.99179</v>
      </c>
      <c r="G13" s="48">
        <v>5871.8419299999996</v>
      </c>
      <c r="H13" s="48">
        <v>2238.6580299999996</v>
      </c>
      <c r="I13" s="48">
        <v>2194.6968900000002</v>
      </c>
      <c r="J13" s="48">
        <v>1034.0925500000001</v>
      </c>
      <c r="K13" s="48">
        <v>74.397270000000006</v>
      </c>
      <c r="L13" s="48">
        <v>0</v>
      </c>
      <c r="M13" s="48">
        <v>1858.9743899999999</v>
      </c>
      <c r="N13" s="48">
        <v>123.33064999999999</v>
      </c>
      <c r="O13" s="48">
        <v>883.78539999999998</v>
      </c>
      <c r="P13" s="48">
        <v>228.67160000000001</v>
      </c>
      <c r="Q13" s="48">
        <v>865.24141000000009</v>
      </c>
      <c r="R13" s="48">
        <v>1246.0237999999999</v>
      </c>
      <c r="S13" s="48">
        <v>0</v>
      </c>
      <c r="T13" s="48">
        <v>110.02541000000001</v>
      </c>
      <c r="U13" s="48">
        <v>23</v>
      </c>
      <c r="V13" s="48">
        <v>121959.37152999997</v>
      </c>
      <c r="W13" s="293">
        <v>1.6743545070152514E-2</v>
      </c>
    </row>
    <row r="14" spans="1:23" ht="15" customHeight="1" x14ac:dyDescent="0.2">
      <c r="A14" s="57" t="s">
        <v>121</v>
      </c>
      <c r="B14" s="48">
        <v>0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747.09225000000004</v>
      </c>
      <c r="W14" s="293">
        <v>1.0256672039638752E-4</v>
      </c>
    </row>
    <row r="15" spans="1:23" ht="15" customHeight="1" x14ac:dyDescent="0.2">
      <c r="A15" s="93" t="s">
        <v>122</v>
      </c>
      <c r="B15" s="48">
        <v>0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0</v>
      </c>
      <c r="T15" s="48">
        <v>0</v>
      </c>
      <c r="U15" s="48">
        <v>394.97159000000005</v>
      </c>
      <c r="V15" s="48">
        <v>1079.34392</v>
      </c>
      <c r="W15" s="293">
        <v>1.4818085190173081E-4</v>
      </c>
    </row>
    <row r="16" spans="1:23" ht="15" customHeight="1" x14ac:dyDescent="0.2">
      <c r="A16" s="57" t="s">
        <v>123</v>
      </c>
      <c r="B16" s="48">
        <v>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293">
        <v>0</v>
      </c>
    </row>
    <row r="17" spans="1:23" ht="15" customHeight="1" x14ac:dyDescent="0.2">
      <c r="A17" s="57" t="s">
        <v>124</v>
      </c>
      <c r="B17" s="48">
        <v>0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394.97159000000005</v>
      </c>
      <c r="V17" s="48">
        <v>1079.34392</v>
      </c>
      <c r="W17" s="293">
        <v>1.4818085190173081E-4</v>
      </c>
    </row>
    <row r="18" spans="1:23" ht="15" customHeight="1" x14ac:dyDescent="0.2">
      <c r="A18" s="57" t="s">
        <v>125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293">
        <v>0</v>
      </c>
    </row>
    <row r="19" spans="1:23" ht="15" customHeight="1" x14ac:dyDescent="0.2">
      <c r="A19" s="57" t="s">
        <v>126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293">
        <v>0</v>
      </c>
    </row>
    <row r="20" spans="1:23" ht="15" customHeight="1" x14ac:dyDescent="0.2">
      <c r="A20" s="93" t="s">
        <v>127</v>
      </c>
      <c r="B20" s="48">
        <v>5305.7303400000001</v>
      </c>
      <c r="C20" s="48">
        <v>48292.20766</v>
      </c>
      <c r="D20" s="48">
        <v>6183.262749999999</v>
      </c>
      <c r="E20" s="48">
        <v>1230.69003</v>
      </c>
      <c r="F20" s="48">
        <v>157.21929999999998</v>
      </c>
      <c r="G20" s="48">
        <v>72115.074179999981</v>
      </c>
      <c r="H20" s="48">
        <v>0</v>
      </c>
      <c r="I20" s="48">
        <v>82053.992879999991</v>
      </c>
      <c r="J20" s="48">
        <v>34469.281049999998</v>
      </c>
      <c r="K20" s="48">
        <v>1563.87409</v>
      </c>
      <c r="L20" s="48">
        <v>18418.687950000003</v>
      </c>
      <c r="M20" s="48">
        <v>12641.035389999999</v>
      </c>
      <c r="N20" s="48">
        <v>9220.9030199999997</v>
      </c>
      <c r="O20" s="48">
        <v>16316.743330000001</v>
      </c>
      <c r="P20" s="48">
        <v>25.773799999999998</v>
      </c>
      <c r="Q20" s="48">
        <v>146.40423000000001</v>
      </c>
      <c r="R20" s="48">
        <v>40639.984659999995</v>
      </c>
      <c r="S20" s="48">
        <v>12741.678099999999</v>
      </c>
      <c r="T20" s="48">
        <v>13238.319680000001</v>
      </c>
      <c r="U20" s="48">
        <v>4721.0304500000002</v>
      </c>
      <c r="V20" s="48">
        <v>719538.91889000009</v>
      </c>
      <c r="W20" s="293">
        <v>9.8783981640968146E-2</v>
      </c>
    </row>
    <row r="21" spans="1:23" ht="15" customHeight="1" x14ac:dyDescent="0.2">
      <c r="A21" s="57" t="s">
        <v>128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5877.1045999999997</v>
      </c>
      <c r="P21" s="48">
        <v>0</v>
      </c>
      <c r="Q21" s="48">
        <v>0</v>
      </c>
      <c r="R21" s="48">
        <v>0</v>
      </c>
      <c r="S21" s="48">
        <v>0</v>
      </c>
      <c r="T21" s="48">
        <v>0</v>
      </c>
      <c r="U21" s="48">
        <v>0</v>
      </c>
      <c r="V21" s="48">
        <v>30343.689200000004</v>
      </c>
      <c r="W21" s="293">
        <v>4.1658211365079535E-3</v>
      </c>
    </row>
    <row r="22" spans="1:23" ht="15" customHeight="1" x14ac:dyDescent="0.2">
      <c r="A22" s="57" t="s">
        <v>129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293">
        <v>0</v>
      </c>
    </row>
    <row r="23" spans="1:23" ht="15" customHeight="1" x14ac:dyDescent="0.2">
      <c r="A23" s="57" t="s">
        <v>130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634.61464999999998</v>
      </c>
      <c r="W23" s="293">
        <v>8.7124907755369328E-5</v>
      </c>
    </row>
    <row r="24" spans="1:23" ht="15" customHeight="1" x14ac:dyDescent="0.2">
      <c r="A24" s="57" t="s">
        <v>131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293">
        <v>0</v>
      </c>
    </row>
    <row r="25" spans="1:23" ht="15" customHeight="1" x14ac:dyDescent="0.2">
      <c r="A25" s="57" t="s">
        <v>132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  <c r="W25" s="293">
        <v>0</v>
      </c>
    </row>
    <row r="26" spans="1:23" ht="15" customHeight="1" x14ac:dyDescent="0.2">
      <c r="A26" s="57" t="s">
        <v>133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293">
        <v>0</v>
      </c>
    </row>
    <row r="27" spans="1:23" ht="15" customHeight="1" x14ac:dyDescent="0.2">
      <c r="A27" s="57" t="s">
        <v>134</v>
      </c>
      <c r="B27" s="48">
        <v>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293">
        <v>0</v>
      </c>
    </row>
    <row r="28" spans="1:23" ht="15" customHeight="1" x14ac:dyDescent="0.2">
      <c r="A28" s="57" t="s">
        <v>135</v>
      </c>
      <c r="B28" s="48">
        <v>0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293">
        <v>0</v>
      </c>
    </row>
    <row r="29" spans="1:23" ht="15" customHeight="1" x14ac:dyDescent="0.2">
      <c r="A29" s="57" t="s">
        <v>136</v>
      </c>
      <c r="B29" s="48">
        <v>5305.7303400000001</v>
      </c>
      <c r="C29" s="48">
        <v>48292.20766</v>
      </c>
      <c r="D29" s="48">
        <v>6183.262749999999</v>
      </c>
      <c r="E29" s="48">
        <v>1230.69003</v>
      </c>
      <c r="F29" s="48">
        <v>157.21929999999998</v>
      </c>
      <c r="G29" s="48">
        <v>72115.074179999981</v>
      </c>
      <c r="H29" s="48">
        <v>0</v>
      </c>
      <c r="I29" s="48">
        <v>82053.992879999991</v>
      </c>
      <c r="J29" s="48">
        <v>34469.281049999998</v>
      </c>
      <c r="K29" s="48">
        <v>1563.87409</v>
      </c>
      <c r="L29" s="48">
        <v>18418.687950000003</v>
      </c>
      <c r="M29" s="48">
        <v>12641.035389999999</v>
      </c>
      <c r="N29" s="48">
        <v>9220.9030199999997</v>
      </c>
      <c r="O29" s="48">
        <v>10439.638730000001</v>
      </c>
      <c r="P29" s="48">
        <v>25.773799999999998</v>
      </c>
      <c r="Q29" s="48">
        <v>146.40423000000001</v>
      </c>
      <c r="R29" s="48">
        <v>40639.984659999995</v>
      </c>
      <c r="S29" s="48">
        <v>12741.678099999999</v>
      </c>
      <c r="T29" s="48">
        <v>13238.319680000001</v>
      </c>
      <c r="U29" s="48">
        <v>4721.0304500000002</v>
      </c>
      <c r="V29" s="48">
        <v>688560.61504000006</v>
      </c>
      <c r="W29" s="293">
        <v>9.4531035596704824E-2</v>
      </c>
    </row>
    <row r="30" spans="1:23" ht="15" customHeight="1" x14ac:dyDescent="0.2">
      <c r="A30" s="93" t="s">
        <v>137</v>
      </c>
      <c r="B30" s="48">
        <v>94910.699290000004</v>
      </c>
      <c r="C30" s="48">
        <v>103521.44673</v>
      </c>
      <c r="D30" s="48">
        <v>89447.004039999971</v>
      </c>
      <c r="E30" s="48">
        <v>32080.08642</v>
      </c>
      <c r="F30" s="48">
        <v>15948.328670000001</v>
      </c>
      <c r="G30" s="48">
        <v>98690.565540000011</v>
      </c>
      <c r="H30" s="48">
        <v>30411.92438</v>
      </c>
      <c r="I30" s="48">
        <v>5491.4787299999998</v>
      </c>
      <c r="J30" s="48">
        <v>159646.17290999999</v>
      </c>
      <c r="K30" s="48">
        <v>29907.443070000001</v>
      </c>
      <c r="L30" s="48">
        <v>17270.581770000001</v>
      </c>
      <c r="M30" s="48">
        <v>16535.076860000001</v>
      </c>
      <c r="N30" s="48">
        <v>6206.8371200000001</v>
      </c>
      <c r="O30" s="48">
        <v>8084.9806600000002</v>
      </c>
      <c r="P30" s="48">
        <v>0</v>
      </c>
      <c r="Q30" s="48">
        <v>32565.81335</v>
      </c>
      <c r="R30" s="48">
        <v>53530.28888</v>
      </c>
      <c r="S30" s="48">
        <v>26006.910970000001</v>
      </c>
      <c r="T30" s="48">
        <v>9338.9290799999999</v>
      </c>
      <c r="U30" s="48">
        <v>12064.945990000002</v>
      </c>
      <c r="V30" s="48">
        <v>2265501.5309600001</v>
      </c>
      <c r="W30" s="293">
        <v>0.31102593030989434</v>
      </c>
    </row>
    <row r="31" spans="1:23" ht="15" customHeight="1" x14ac:dyDescent="0.2">
      <c r="A31" s="57" t="s">
        <v>138</v>
      </c>
      <c r="B31" s="48">
        <v>0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293">
        <v>0</v>
      </c>
    </row>
    <row r="32" spans="1:23" ht="15" customHeight="1" x14ac:dyDescent="0.2">
      <c r="A32" s="57" t="s">
        <v>139</v>
      </c>
      <c r="B32" s="48">
        <v>94910.699290000004</v>
      </c>
      <c r="C32" s="48">
        <v>103521.44673</v>
      </c>
      <c r="D32" s="48">
        <v>89447.004039999971</v>
      </c>
      <c r="E32" s="48">
        <v>32080.08642</v>
      </c>
      <c r="F32" s="48">
        <v>15948.328670000001</v>
      </c>
      <c r="G32" s="48">
        <v>98690.565540000011</v>
      </c>
      <c r="H32" s="48">
        <v>30411.92438</v>
      </c>
      <c r="I32" s="48">
        <v>5491.4787299999998</v>
      </c>
      <c r="J32" s="48">
        <v>159646.17290999999</v>
      </c>
      <c r="K32" s="48">
        <v>29907.443070000001</v>
      </c>
      <c r="L32" s="48">
        <v>17270.581770000001</v>
      </c>
      <c r="M32" s="48">
        <v>16535.076860000001</v>
      </c>
      <c r="N32" s="48">
        <v>6206.8371200000001</v>
      </c>
      <c r="O32" s="48">
        <v>8084.9806600000002</v>
      </c>
      <c r="P32" s="48">
        <v>0</v>
      </c>
      <c r="Q32" s="48">
        <v>32565.81335</v>
      </c>
      <c r="R32" s="48">
        <v>53530.28888</v>
      </c>
      <c r="S32" s="48">
        <v>26006.910970000001</v>
      </c>
      <c r="T32" s="48">
        <v>9338.9290799999999</v>
      </c>
      <c r="U32" s="48">
        <v>12064.945990000002</v>
      </c>
      <c r="V32" s="48">
        <v>2265501.5309600001</v>
      </c>
      <c r="W32" s="293">
        <v>0.31102593030989434</v>
      </c>
    </row>
    <row r="33" spans="1:23" ht="15" customHeight="1" x14ac:dyDescent="0.2">
      <c r="A33" s="93" t="s">
        <v>140</v>
      </c>
      <c r="B33" s="48">
        <v>0</v>
      </c>
      <c r="C33" s="48">
        <v>0</v>
      </c>
      <c r="D33" s="48">
        <v>0</v>
      </c>
      <c r="E33" s="48">
        <v>29.999890000000001</v>
      </c>
      <c r="F33" s="48">
        <v>19911.27591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1326.2189799999999</v>
      </c>
      <c r="P33" s="48">
        <v>0</v>
      </c>
      <c r="Q33" s="48">
        <v>7777.4141200000004</v>
      </c>
      <c r="R33" s="48">
        <v>298.47146000000004</v>
      </c>
      <c r="S33" s="48">
        <v>113.15483999999999</v>
      </c>
      <c r="T33" s="48">
        <v>1179.5415500000001</v>
      </c>
      <c r="U33" s="48">
        <v>0</v>
      </c>
      <c r="V33" s="48">
        <v>79185.894400000005</v>
      </c>
      <c r="W33" s="293">
        <v>1.0871264546329678E-2</v>
      </c>
    </row>
    <row r="34" spans="1:23" ht="15" customHeight="1" x14ac:dyDescent="0.2">
      <c r="A34" s="57" t="s">
        <v>141</v>
      </c>
      <c r="B34" s="48">
        <v>0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293">
        <v>0</v>
      </c>
    </row>
    <row r="35" spans="1:23" ht="15" customHeight="1" x14ac:dyDescent="0.2">
      <c r="A35" s="57" t="s">
        <v>142</v>
      </c>
      <c r="B35" s="48">
        <v>0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293">
        <v>0</v>
      </c>
    </row>
    <row r="36" spans="1:23" ht="15" customHeight="1" x14ac:dyDescent="0.2">
      <c r="A36" s="57" t="s">
        <v>143</v>
      </c>
      <c r="B36" s="48">
        <v>0</v>
      </c>
      <c r="C36" s="48">
        <v>0</v>
      </c>
      <c r="D36" s="48">
        <v>0</v>
      </c>
      <c r="E36" s="48">
        <v>29.999890000000001</v>
      </c>
      <c r="F36" s="48">
        <v>19911.27591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1326.2189799999999</v>
      </c>
      <c r="P36" s="48">
        <v>0</v>
      </c>
      <c r="Q36" s="48">
        <v>7777.4141200000004</v>
      </c>
      <c r="R36" s="48">
        <v>298.47146000000004</v>
      </c>
      <c r="S36" s="48">
        <v>113.15483999999999</v>
      </c>
      <c r="T36" s="48">
        <v>1179.5415500000001</v>
      </c>
      <c r="U36" s="48">
        <v>0</v>
      </c>
      <c r="V36" s="48">
        <v>76892.053490000006</v>
      </c>
      <c r="W36" s="293">
        <v>1.0556347962400766E-2</v>
      </c>
    </row>
    <row r="37" spans="1:23" ht="15" customHeight="1" x14ac:dyDescent="0.2">
      <c r="A37" s="57" t="s">
        <v>144</v>
      </c>
      <c r="B37" s="48">
        <v>0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293">
        <v>0</v>
      </c>
    </row>
    <row r="38" spans="1:23" ht="15" customHeight="1" x14ac:dyDescent="0.2">
      <c r="A38" s="57" t="s">
        <v>145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293">
        <v>0</v>
      </c>
    </row>
    <row r="39" spans="1:23" ht="15" customHeight="1" x14ac:dyDescent="0.2">
      <c r="A39" s="57" t="s">
        <v>146</v>
      </c>
      <c r="B39" s="48">
        <v>0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2293.8409100000003</v>
      </c>
      <c r="W39" s="293">
        <v>3.1491658392891254E-4</v>
      </c>
    </row>
    <row r="40" spans="1:23" ht="15" customHeight="1" x14ac:dyDescent="0.2">
      <c r="A40" s="57" t="s">
        <v>147</v>
      </c>
      <c r="B40" s="48">
        <v>0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293">
        <v>0</v>
      </c>
    </row>
    <row r="41" spans="1:23" ht="15" customHeight="1" x14ac:dyDescent="0.2">
      <c r="A41" s="57" t="s">
        <v>148</v>
      </c>
      <c r="B41" s="48">
        <v>0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293">
        <v>0</v>
      </c>
    </row>
    <row r="42" spans="1:23" ht="15" customHeight="1" x14ac:dyDescent="0.2">
      <c r="A42" s="57" t="s">
        <v>149</v>
      </c>
      <c r="B42" s="48">
        <v>0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293">
        <v>0</v>
      </c>
    </row>
    <row r="43" spans="1:23" ht="15" customHeight="1" x14ac:dyDescent="0.2">
      <c r="A43" s="93" t="s">
        <v>150</v>
      </c>
      <c r="B43" s="48">
        <v>112314.2291</v>
      </c>
      <c r="C43" s="48">
        <v>208680.30192</v>
      </c>
      <c r="D43" s="48">
        <v>101091.41203999997</v>
      </c>
      <c r="E43" s="48">
        <v>189687.34169</v>
      </c>
      <c r="F43" s="48">
        <v>91805.932719999983</v>
      </c>
      <c r="G43" s="48">
        <v>300809.10313</v>
      </c>
      <c r="H43" s="48">
        <v>91910.443060000005</v>
      </c>
      <c r="I43" s="48">
        <v>263678.16009999998</v>
      </c>
      <c r="J43" s="48">
        <v>257236.78911000001</v>
      </c>
      <c r="K43" s="48">
        <v>80797.030800000008</v>
      </c>
      <c r="L43" s="48">
        <v>74618.693860000014</v>
      </c>
      <c r="M43" s="48">
        <v>58616.515680000004</v>
      </c>
      <c r="N43" s="48">
        <v>22632.020710000001</v>
      </c>
      <c r="O43" s="48">
        <v>36265.29466</v>
      </c>
      <c r="P43" s="48">
        <v>20506.198780000002</v>
      </c>
      <c r="Q43" s="48">
        <v>111451.26690999999</v>
      </c>
      <c r="R43" s="48">
        <v>162407.58695999999</v>
      </c>
      <c r="S43" s="48">
        <v>78343.001859999989</v>
      </c>
      <c r="T43" s="48">
        <v>27515.833080000004</v>
      </c>
      <c r="U43" s="48">
        <v>28383.299700000003</v>
      </c>
      <c r="V43" s="48">
        <v>6859031.3712299997</v>
      </c>
      <c r="W43" s="293">
        <v>0.94166196054503015</v>
      </c>
    </row>
    <row r="44" spans="1:23" s="39" customFormat="1" ht="15" customHeight="1" x14ac:dyDescent="0.2">
      <c r="A44" s="57" t="s">
        <v>151</v>
      </c>
      <c r="B44" s="48">
        <v>2078.3225200000002</v>
      </c>
      <c r="C44" s="48">
        <v>0</v>
      </c>
      <c r="D44" s="48">
        <v>0</v>
      </c>
      <c r="E44" s="48">
        <v>15001.985909999999</v>
      </c>
      <c r="F44" s="48">
        <v>9082.5389099999993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424932.15137000004</v>
      </c>
      <c r="W44" s="293">
        <v>5.8338039454969862E-2</v>
      </c>
    </row>
    <row r="45" spans="1:23" s="39" customFormat="1" ht="15" customHeight="1" x14ac:dyDescent="0.2">
      <c r="A45" s="94" t="s">
        <v>37</v>
      </c>
      <c r="B45" s="50">
        <v>114392.55162</v>
      </c>
      <c r="C45" s="50">
        <v>208680.30192</v>
      </c>
      <c r="D45" s="50">
        <v>101091.41203999997</v>
      </c>
      <c r="E45" s="50">
        <v>204689.32759999999</v>
      </c>
      <c r="F45" s="50">
        <v>100888.47162999999</v>
      </c>
      <c r="G45" s="50">
        <v>300809.10313</v>
      </c>
      <c r="H45" s="50">
        <v>91910.443060000005</v>
      </c>
      <c r="I45" s="50">
        <v>263678.16009999998</v>
      </c>
      <c r="J45" s="50">
        <v>257236.78911000001</v>
      </c>
      <c r="K45" s="50">
        <v>80797.030800000008</v>
      </c>
      <c r="L45" s="50">
        <v>74618.693860000014</v>
      </c>
      <c r="M45" s="50">
        <v>58616.515680000004</v>
      </c>
      <c r="N45" s="50">
        <v>22632.020710000001</v>
      </c>
      <c r="O45" s="50">
        <v>36265.29466</v>
      </c>
      <c r="P45" s="50">
        <v>20506.198780000002</v>
      </c>
      <c r="Q45" s="50">
        <v>111451.26690999999</v>
      </c>
      <c r="R45" s="50">
        <v>162407.58695999999</v>
      </c>
      <c r="S45" s="50">
        <v>78343.001859999989</v>
      </c>
      <c r="T45" s="50">
        <v>27515.833080000004</v>
      </c>
      <c r="U45" s="50">
        <v>28383.299700000003</v>
      </c>
      <c r="V45" s="50">
        <v>7283963.5225999998</v>
      </c>
      <c r="W45" s="294">
        <v>1</v>
      </c>
    </row>
    <row r="46" spans="1:23" ht="15" customHeight="1" x14ac:dyDescent="0.2">
      <c r="A46" s="93" t="s">
        <v>152</v>
      </c>
      <c r="B46" s="56">
        <v>1.5704712312887552E-2</v>
      </c>
      <c r="C46" s="56">
        <v>2.864927882635962E-2</v>
      </c>
      <c r="D46" s="56">
        <v>1.3878626894045117E-2</v>
      </c>
      <c r="E46" s="56">
        <v>2.810136637352852E-2</v>
      </c>
      <c r="F46" s="56">
        <v>1.3850765632882796E-2</v>
      </c>
      <c r="G46" s="56">
        <v>4.1297447769566349E-2</v>
      </c>
      <c r="H46" s="56">
        <v>1.2618191013014946E-2</v>
      </c>
      <c r="I46" s="56">
        <v>3.6199818859867172E-2</v>
      </c>
      <c r="J46" s="56">
        <v>3.5315496612780911E-2</v>
      </c>
      <c r="K46" s="56">
        <v>1.109245406698023E-2</v>
      </c>
      <c r="L46" s="56">
        <v>1.0244243210235763E-2</v>
      </c>
      <c r="M46" s="56">
        <v>8.0473378948329663E-3</v>
      </c>
      <c r="N46" s="56">
        <v>3.107102422984339E-3</v>
      </c>
      <c r="O46" s="56">
        <v>4.9787858694623384E-3</v>
      </c>
      <c r="P46" s="56">
        <v>2.8152528106950687E-3</v>
      </c>
      <c r="Q46" s="56">
        <v>1.5300909534239078E-2</v>
      </c>
      <c r="R46" s="56">
        <v>2.2296595316011254E-2</v>
      </c>
      <c r="S46" s="56">
        <v>1.0755545606032301E-2</v>
      </c>
      <c r="T46" s="56">
        <v>3.7775907299132478E-3</v>
      </c>
      <c r="U46" s="56">
        <v>3.8966833938603564E-3</v>
      </c>
      <c r="V46" s="56">
        <v>1</v>
      </c>
      <c r="W46" s="93"/>
    </row>
    <row r="47" spans="1:23" ht="15" customHeight="1" thickBot="1" x14ac:dyDescent="0.25">
      <c r="A47" s="97"/>
      <c r="B47" s="98"/>
      <c r="C47" s="98"/>
      <c r="D47" s="98"/>
      <c r="E47" s="98"/>
      <c r="F47" s="99"/>
      <c r="G47" s="99"/>
      <c r="H47" s="99"/>
      <c r="I47" s="99"/>
      <c r="J47" s="99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7"/>
    </row>
    <row r="48" spans="1:23" ht="15" customHeight="1" thickTop="1" x14ac:dyDescent="0.2">
      <c r="A48" s="101" t="s">
        <v>39</v>
      </c>
      <c r="B48" s="39"/>
      <c r="C48" s="39"/>
      <c r="D48" s="39"/>
      <c r="E48" s="39"/>
      <c r="F48" s="48"/>
      <c r="G48" s="48"/>
      <c r="H48" s="48"/>
      <c r="I48" s="48"/>
      <c r="J48" s="48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101"/>
    </row>
    <row r="49" spans="1:23" ht="15" customHeight="1" x14ac:dyDescent="0.2">
      <c r="A49" s="101" t="s">
        <v>153</v>
      </c>
      <c r="B49" s="39"/>
      <c r="C49" s="39"/>
      <c r="D49" s="39"/>
      <c r="E49" s="39"/>
      <c r="F49" s="48"/>
      <c r="G49" s="48"/>
      <c r="H49" s="48"/>
      <c r="I49" s="48"/>
      <c r="J49" s="48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101"/>
    </row>
    <row r="50" spans="1:23" ht="15" customHeight="1" x14ac:dyDescent="0.2">
      <c r="A50" s="103"/>
      <c r="B50" s="39"/>
      <c r="C50" s="39"/>
      <c r="D50" s="39"/>
      <c r="E50" s="39"/>
      <c r="F50" s="48"/>
      <c r="G50" s="48"/>
      <c r="H50" s="48"/>
      <c r="I50" s="48"/>
      <c r="J50" s="48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</row>
  </sheetData>
  <mergeCells count="4">
    <mergeCell ref="A1:W1"/>
    <mergeCell ref="A2:W2"/>
    <mergeCell ref="A3:W3"/>
    <mergeCell ref="A4:W4"/>
  </mergeCells>
  <pageMargins left="1.1200000000000001" right="0.25" top="0.73" bottom="0.64" header="0.5" footer="0.5"/>
  <pageSetup scale="61" orientation="landscape" horizontalDpi="300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E6BA4-0C24-4F09-875E-DA66736A676D}">
  <sheetPr>
    <pageSetUpPr fitToPage="1"/>
  </sheetPr>
  <dimension ref="A1:V42"/>
  <sheetViews>
    <sheetView zoomScaleNormal="100" workbookViewId="0">
      <selection activeCell="I30" sqref="I30"/>
    </sheetView>
  </sheetViews>
  <sheetFormatPr baseColWidth="10" defaultRowHeight="12.75" x14ac:dyDescent="0.2"/>
  <cols>
    <col min="1" max="1" width="53.7109375" style="58" customWidth="1"/>
    <col min="2" max="22" width="15.7109375" style="40" customWidth="1"/>
    <col min="23" max="256" width="11.42578125" style="40"/>
    <col min="257" max="257" width="53.7109375" style="40" customWidth="1"/>
    <col min="258" max="278" width="15.7109375" style="40" customWidth="1"/>
    <col min="279" max="512" width="11.42578125" style="40"/>
    <col min="513" max="513" width="53.7109375" style="40" customWidth="1"/>
    <col min="514" max="534" width="15.7109375" style="40" customWidth="1"/>
    <col min="535" max="768" width="11.42578125" style="40"/>
    <col min="769" max="769" width="53.7109375" style="40" customWidth="1"/>
    <col min="770" max="790" width="15.7109375" style="40" customWidth="1"/>
    <col min="791" max="1024" width="11.42578125" style="40"/>
    <col min="1025" max="1025" width="53.7109375" style="40" customWidth="1"/>
    <col min="1026" max="1046" width="15.7109375" style="40" customWidth="1"/>
    <col min="1047" max="1280" width="11.42578125" style="40"/>
    <col min="1281" max="1281" width="53.7109375" style="40" customWidth="1"/>
    <col min="1282" max="1302" width="15.7109375" style="40" customWidth="1"/>
    <col min="1303" max="1536" width="11.42578125" style="40"/>
    <col min="1537" max="1537" width="53.7109375" style="40" customWidth="1"/>
    <col min="1538" max="1558" width="15.7109375" style="40" customWidth="1"/>
    <col min="1559" max="1792" width="11.42578125" style="40"/>
    <col min="1793" max="1793" width="53.7109375" style="40" customWidth="1"/>
    <col min="1794" max="1814" width="15.7109375" style="40" customWidth="1"/>
    <col min="1815" max="2048" width="11.42578125" style="40"/>
    <col min="2049" max="2049" width="53.7109375" style="40" customWidth="1"/>
    <col min="2050" max="2070" width="15.7109375" style="40" customWidth="1"/>
    <col min="2071" max="2304" width="11.42578125" style="40"/>
    <col min="2305" max="2305" width="53.7109375" style="40" customWidth="1"/>
    <col min="2306" max="2326" width="15.7109375" style="40" customWidth="1"/>
    <col min="2327" max="2560" width="11.42578125" style="40"/>
    <col min="2561" max="2561" width="53.7109375" style="40" customWidth="1"/>
    <col min="2562" max="2582" width="15.7109375" style="40" customWidth="1"/>
    <col min="2583" max="2816" width="11.42578125" style="40"/>
    <col min="2817" max="2817" width="53.7109375" style="40" customWidth="1"/>
    <col min="2818" max="2838" width="15.7109375" style="40" customWidth="1"/>
    <col min="2839" max="3072" width="11.42578125" style="40"/>
    <col min="3073" max="3073" width="53.7109375" style="40" customWidth="1"/>
    <col min="3074" max="3094" width="15.7109375" style="40" customWidth="1"/>
    <col min="3095" max="3328" width="11.42578125" style="40"/>
    <col min="3329" max="3329" width="53.7109375" style="40" customWidth="1"/>
    <col min="3330" max="3350" width="15.7109375" style="40" customWidth="1"/>
    <col min="3351" max="3584" width="11.42578125" style="40"/>
    <col min="3585" max="3585" width="53.7109375" style="40" customWidth="1"/>
    <col min="3586" max="3606" width="15.7109375" style="40" customWidth="1"/>
    <col min="3607" max="3840" width="11.42578125" style="40"/>
    <col min="3841" max="3841" width="53.7109375" style="40" customWidth="1"/>
    <col min="3842" max="3862" width="15.7109375" style="40" customWidth="1"/>
    <col min="3863" max="4096" width="11.42578125" style="40"/>
    <col min="4097" max="4097" width="53.7109375" style="40" customWidth="1"/>
    <col min="4098" max="4118" width="15.7109375" style="40" customWidth="1"/>
    <col min="4119" max="4352" width="11.42578125" style="40"/>
    <col min="4353" max="4353" width="53.7109375" style="40" customWidth="1"/>
    <col min="4354" max="4374" width="15.7109375" style="40" customWidth="1"/>
    <col min="4375" max="4608" width="11.42578125" style="40"/>
    <col min="4609" max="4609" width="53.7109375" style="40" customWidth="1"/>
    <col min="4610" max="4630" width="15.7109375" style="40" customWidth="1"/>
    <col min="4631" max="4864" width="11.42578125" style="40"/>
    <col min="4865" max="4865" width="53.7109375" style="40" customWidth="1"/>
    <col min="4866" max="4886" width="15.7109375" style="40" customWidth="1"/>
    <col min="4887" max="5120" width="11.42578125" style="40"/>
    <col min="5121" max="5121" width="53.7109375" style="40" customWidth="1"/>
    <col min="5122" max="5142" width="15.7109375" style="40" customWidth="1"/>
    <col min="5143" max="5376" width="11.42578125" style="40"/>
    <col min="5377" max="5377" width="53.7109375" style="40" customWidth="1"/>
    <col min="5378" max="5398" width="15.7109375" style="40" customWidth="1"/>
    <col min="5399" max="5632" width="11.42578125" style="40"/>
    <col min="5633" max="5633" width="53.7109375" style="40" customWidth="1"/>
    <col min="5634" max="5654" width="15.7109375" style="40" customWidth="1"/>
    <col min="5655" max="5888" width="11.42578125" style="40"/>
    <col min="5889" max="5889" width="53.7109375" style="40" customWidth="1"/>
    <col min="5890" max="5910" width="15.7109375" style="40" customWidth="1"/>
    <col min="5911" max="6144" width="11.42578125" style="40"/>
    <col min="6145" max="6145" width="53.7109375" style="40" customWidth="1"/>
    <col min="6146" max="6166" width="15.7109375" style="40" customWidth="1"/>
    <col min="6167" max="6400" width="11.42578125" style="40"/>
    <col min="6401" max="6401" width="53.7109375" style="40" customWidth="1"/>
    <col min="6402" max="6422" width="15.7109375" style="40" customWidth="1"/>
    <col min="6423" max="6656" width="11.42578125" style="40"/>
    <col min="6657" max="6657" width="53.7109375" style="40" customWidth="1"/>
    <col min="6658" max="6678" width="15.7109375" style="40" customWidth="1"/>
    <col min="6679" max="6912" width="11.42578125" style="40"/>
    <col min="6913" max="6913" width="53.7109375" style="40" customWidth="1"/>
    <col min="6914" max="6934" width="15.7109375" style="40" customWidth="1"/>
    <col min="6935" max="7168" width="11.42578125" style="40"/>
    <col min="7169" max="7169" width="53.7109375" style="40" customWidth="1"/>
    <col min="7170" max="7190" width="15.7109375" style="40" customWidth="1"/>
    <col min="7191" max="7424" width="11.42578125" style="40"/>
    <col min="7425" max="7425" width="53.7109375" style="40" customWidth="1"/>
    <col min="7426" max="7446" width="15.7109375" style="40" customWidth="1"/>
    <col min="7447" max="7680" width="11.42578125" style="40"/>
    <col min="7681" max="7681" width="53.7109375" style="40" customWidth="1"/>
    <col min="7682" max="7702" width="15.7109375" style="40" customWidth="1"/>
    <col min="7703" max="7936" width="11.42578125" style="40"/>
    <col min="7937" max="7937" width="53.7109375" style="40" customWidth="1"/>
    <col min="7938" max="7958" width="15.7109375" style="40" customWidth="1"/>
    <col min="7959" max="8192" width="11.42578125" style="40"/>
    <col min="8193" max="8193" width="53.7109375" style="40" customWidth="1"/>
    <col min="8194" max="8214" width="15.7109375" style="40" customWidth="1"/>
    <col min="8215" max="8448" width="11.42578125" style="40"/>
    <col min="8449" max="8449" width="53.7109375" style="40" customWidth="1"/>
    <col min="8450" max="8470" width="15.7109375" style="40" customWidth="1"/>
    <col min="8471" max="8704" width="11.42578125" style="40"/>
    <col min="8705" max="8705" width="53.7109375" style="40" customWidth="1"/>
    <col min="8706" max="8726" width="15.7109375" style="40" customWidth="1"/>
    <col min="8727" max="8960" width="11.42578125" style="40"/>
    <col min="8961" max="8961" width="53.7109375" style="40" customWidth="1"/>
    <col min="8962" max="8982" width="15.7109375" style="40" customWidth="1"/>
    <col min="8983" max="9216" width="11.42578125" style="40"/>
    <col min="9217" max="9217" width="53.7109375" style="40" customWidth="1"/>
    <col min="9218" max="9238" width="15.7109375" style="40" customWidth="1"/>
    <col min="9239" max="9472" width="11.42578125" style="40"/>
    <col min="9473" max="9473" width="53.7109375" style="40" customWidth="1"/>
    <col min="9474" max="9494" width="15.7109375" style="40" customWidth="1"/>
    <col min="9495" max="9728" width="11.42578125" style="40"/>
    <col min="9729" max="9729" width="53.7109375" style="40" customWidth="1"/>
    <col min="9730" max="9750" width="15.7109375" style="40" customWidth="1"/>
    <col min="9751" max="9984" width="11.42578125" style="40"/>
    <col min="9985" max="9985" width="53.7109375" style="40" customWidth="1"/>
    <col min="9986" max="10006" width="15.7109375" style="40" customWidth="1"/>
    <col min="10007" max="10240" width="11.42578125" style="40"/>
    <col min="10241" max="10241" width="53.7109375" style="40" customWidth="1"/>
    <col min="10242" max="10262" width="15.7109375" style="40" customWidth="1"/>
    <col min="10263" max="10496" width="11.42578125" style="40"/>
    <col min="10497" max="10497" width="53.7109375" style="40" customWidth="1"/>
    <col min="10498" max="10518" width="15.7109375" style="40" customWidth="1"/>
    <col min="10519" max="10752" width="11.42578125" style="40"/>
    <col min="10753" max="10753" width="53.7109375" style="40" customWidth="1"/>
    <col min="10754" max="10774" width="15.7109375" style="40" customWidth="1"/>
    <col min="10775" max="11008" width="11.42578125" style="40"/>
    <col min="11009" max="11009" width="53.7109375" style="40" customWidth="1"/>
    <col min="11010" max="11030" width="15.7109375" style="40" customWidth="1"/>
    <col min="11031" max="11264" width="11.42578125" style="40"/>
    <col min="11265" max="11265" width="53.7109375" style="40" customWidth="1"/>
    <col min="11266" max="11286" width="15.7109375" style="40" customWidth="1"/>
    <col min="11287" max="11520" width="11.42578125" style="40"/>
    <col min="11521" max="11521" width="53.7109375" style="40" customWidth="1"/>
    <col min="11522" max="11542" width="15.7109375" style="40" customWidth="1"/>
    <col min="11543" max="11776" width="11.42578125" style="40"/>
    <col min="11777" max="11777" width="53.7109375" style="40" customWidth="1"/>
    <col min="11778" max="11798" width="15.7109375" style="40" customWidth="1"/>
    <col min="11799" max="12032" width="11.42578125" style="40"/>
    <col min="12033" max="12033" width="53.7109375" style="40" customWidth="1"/>
    <col min="12034" max="12054" width="15.7109375" style="40" customWidth="1"/>
    <col min="12055" max="12288" width="11.42578125" style="40"/>
    <col min="12289" max="12289" width="53.7109375" style="40" customWidth="1"/>
    <col min="12290" max="12310" width="15.7109375" style="40" customWidth="1"/>
    <col min="12311" max="12544" width="11.42578125" style="40"/>
    <col min="12545" max="12545" width="53.7109375" style="40" customWidth="1"/>
    <col min="12546" max="12566" width="15.7109375" style="40" customWidth="1"/>
    <col min="12567" max="12800" width="11.42578125" style="40"/>
    <col min="12801" max="12801" width="53.7109375" style="40" customWidth="1"/>
    <col min="12802" max="12822" width="15.7109375" style="40" customWidth="1"/>
    <col min="12823" max="13056" width="11.42578125" style="40"/>
    <col min="13057" max="13057" width="53.7109375" style="40" customWidth="1"/>
    <col min="13058" max="13078" width="15.7109375" style="40" customWidth="1"/>
    <col min="13079" max="13312" width="11.42578125" style="40"/>
    <col min="13313" max="13313" width="53.7109375" style="40" customWidth="1"/>
    <col min="13314" max="13334" width="15.7109375" style="40" customWidth="1"/>
    <col min="13335" max="13568" width="11.42578125" style="40"/>
    <col min="13569" max="13569" width="53.7109375" style="40" customWidth="1"/>
    <col min="13570" max="13590" width="15.7109375" style="40" customWidth="1"/>
    <col min="13591" max="13824" width="11.42578125" style="40"/>
    <col min="13825" max="13825" width="53.7109375" style="40" customWidth="1"/>
    <col min="13826" max="13846" width="15.7109375" style="40" customWidth="1"/>
    <col min="13847" max="14080" width="11.42578125" style="40"/>
    <col min="14081" max="14081" width="53.7109375" style="40" customWidth="1"/>
    <col min="14082" max="14102" width="15.7109375" style="40" customWidth="1"/>
    <col min="14103" max="14336" width="11.42578125" style="40"/>
    <col min="14337" max="14337" width="53.7109375" style="40" customWidth="1"/>
    <col min="14338" max="14358" width="15.7109375" style="40" customWidth="1"/>
    <col min="14359" max="14592" width="11.42578125" style="40"/>
    <col min="14593" max="14593" width="53.7109375" style="40" customWidth="1"/>
    <col min="14594" max="14614" width="15.7109375" style="40" customWidth="1"/>
    <col min="14615" max="14848" width="11.42578125" style="40"/>
    <col min="14849" max="14849" width="53.7109375" style="40" customWidth="1"/>
    <col min="14850" max="14870" width="15.7109375" style="40" customWidth="1"/>
    <col min="14871" max="15104" width="11.42578125" style="40"/>
    <col min="15105" max="15105" width="53.7109375" style="40" customWidth="1"/>
    <col min="15106" max="15126" width="15.7109375" style="40" customWidth="1"/>
    <col min="15127" max="15360" width="11.42578125" style="40"/>
    <col min="15361" max="15361" width="53.7109375" style="40" customWidth="1"/>
    <col min="15362" max="15382" width="15.7109375" style="40" customWidth="1"/>
    <col min="15383" max="15616" width="11.42578125" style="40"/>
    <col min="15617" max="15617" width="53.7109375" style="40" customWidth="1"/>
    <col min="15618" max="15638" width="15.7109375" style="40" customWidth="1"/>
    <col min="15639" max="15872" width="11.42578125" style="40"/>
    <col min="15873" max="15873" width="53.7109375" style="40" customWidth="1"/>
    <col min="15874" max="15894" width="15.7109375" style="40" customWidth="1"/>
    <col min="15895" max="16128" width="11.42578125" style="40"/>
    <col min="16129" max="16129" width="53.7109375" style="40" customWidth="1"/>
    <col min="16130" max="16150" width="15.7109375" style="40" customWidth="1"/>
    <col min="16151" max="16384" width="11.42578125" style="40"/>
  </cols>
  <sheetData>
    <row r="1" spans="1:22" s="88" customFormat="1" ht="30" customHeight="1" x14ac:dyDescent="0.25">
      <c r="A1" s="199" t="s">
        <v>285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88" customFormat="1" ht="15" customHeight="1" x14ac:dyDescent="0.25">
      <c r="A2" s="200" t="s">
        <v>201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2" s="88" customFormat="1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</row>
    <row r="4" spans="1:22" s="89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ht="15" customHeight="1" x14ac:dyDescent="0.2">
      <c r="A5" s="37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2" s="39" customFormat="1" ht="30" customHeight="1" x14ac:dyDescent="0.2">
      <c r="A6" s="49" t="s">
        <v>284</v>
      </c>
      <c r="B6" s="90" t="s">
        <v>286</v>
      </c>
      <c r="C6" s="90" t="s">
        <v>287</v>
      </c>
      <c r="D6" s="90" t="s">
        <v>288</v>
      </c>
      <c r="E6" s="90" t="s">
        <v>289</v>
      </c>
      <c r="F6" s="90" t="s">
        <v>290</v>
      </c>
      <c r="G6" s="90" t="s">
        <v>291</v>
      </c>
      <c r="H6" s="90" t="s">
        <v>292</v>
      </c>
      <c r="I6" s="90" t="s">
        <v>293</v>
      </c>
      <c r="J6" s="90" t="s">
        <v>294</v>
      </c>
      <c r="K6" s="90" t="s">
        <v>295</v>
      </c>
      <c r="L6" s="90" t="s">
        <v>296</v>
      </c>
      <c r="M6" s="90" t="s">
        <v>297</v>
      </c>
      <c r="N6" s="90" t="s">
        <v>298</v>
      </c>
      <c r="O6" s="90" t="s">
        <v>299</v>
      </c>
      <c r="P6" s="90" t="s">
        <v>300</v>
      </c>
      <c r="Q6" s="90" t="s">
        <v>301</v>
      </c>
      <c r="R6" s="90" t="s">
        <v>302</v>
      </c>
      <c r="S6" s="90" t="s">
        <v>303</v>
      </c>
      <c r="T6" s="90" t="s">
        <v>304</v>
      </c>
      <c r="U6" s="90" t="s">
        <v>305</v>
      </c>
      <c r="V6" s="91" t="s">
        <v>306</v>
      </c>
    </row>
    <row r="7" spans="1:22" s="39" customFormat="1" ht="15" customHeight="1" x14ac:dyDescent="0.2">
      <c r="A7" s="47" t="s">
        <v>183</v>
      </c>
      <c r="B7" s="48">
        <v>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0</v>
      </c>
      <c r="R7" s="48">
        <v>0</v>
      </c>
      <c r="S7" s="48">
        <v>0</v>
      </c>
      <c r="T7" s="48">
        <v>0</v>
      </c>
      <c r="U7" s="48">
        <v>0</v>
      </c>
      <c r="V7" s="48">
        <v>0</v>
      </c>
    </row>
    <row r="8" spans="1:22" s="162" customFormat="1" ht="15" customHeight="1" x14ac:dyDescent="0.2">
      <c r="A8" s="47" t="s">
        <v>184</v>
      </c>
      <c r="B8" s="48">
        <v>44600.96759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</row>
    <row r="9" spans="1:22" s="162" customFormat="1" ht="15" customHeight="1" x14ac:dyDescent="0.2">
      <c r="A9" s="47" t="s">
        <v>185</v>
      </c>
      <c r="B9" s="48">
        <v>25859.868270000003</v>
      </c>
      <c r="C9" s="48">
        <v>8133.4075300000004</v>
      </c>
      <c r="D9" s="48">
        <v>0</v>
      </c>
      <c r="E9" s="48">
        <v>0</v>
      </c>
      <c r="F9" s="48">
        <v>3444.3314999999998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0</v>
      </c>
      <c r="R9" s="48">
        <v>0</v>
      </c>
      <c r="S9" s="48">
        <v>0</v>
      </c>
      <c r="T9" s="48">
        <v>0</v>
      </c>
      <c r="U9" s="48">
        <v>0</v>
      </c>
      <c r="V9" s="48">
        <v>0</v>
      </c>
    </row>
    <row r="10" spans="1:22" s="162" customFormat="1" ht="15" customHeight="1" x14ac:dyDescent="0.2">
      <c r="A10" s="47" t="s">
        <v>186</v>
      </c>
      <c r="B10" s="48">
        <v>93101.537679999994</v>
      </c>
      <c r="C10" s="48">
        <v>46592.27794</v>
      </c>
      <c r="D10" s="48">
        <v>1855.02982</v>
      </c>
      <c r="E10" s="48">
        <v>8043.59627</v>
      </c>
      <c r="F10" s="48">
        <v>11116.6381</v>
      </c>
      <c r="G10" s="48">
        <v>11115.424080000001</v>
      </c>
      <c r="H10" s="48">
        <v>1459.5352399999999</v>
      </c>
      <c r="I10" s="48">
        <v>5981.1411200000002</v>
      </c>
      <c r="J10" s="48">
        <v>0</v>
      </c>
      <c r="K10" s="48">
        <v>0</v>
      </c>
      <c r="L10" s="48">
        <v>0</v>
      </c>
      <c r="M10" s="48">
        <v>1402.84915</v>
      </c>
      <c r="N10" s="48">
        <v>1545.0850700000001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6357.89959</v>
      </c>
      <c r="V10" s="48">
        <v>0</v>
      </c>
    </row>
    <row r="11" spans="1:22" s="162" customFormat="1" ht="15" customHeight="1" x14ac:dyDescent="0.2">
      <c r="A11" s="47" t="s">
        <v>187</v>
      </c>
      <c r="B11" s="48">
        <v>82126.729020000013</v>
      </c>
      <c r="C11" s="48">
        <v>85569.528080000004</v>
      </c>
      <c r="D11" s="48">
        <v>19865.502669999998</v>
      </c>
      <c r="E11" s="48">
        <v>22526.534949999997</v>
      </c>
      <c r="F11" s="48">
        <v>37715.365420000002</v>
      </c>
      <c r="G11" s="48">
        <v>60090.543590000001</v>
      </c>
      <c r="H11" s="48">
        <v>17027.328450000005</v>
      </c>
      <c r="I11" s="48">
        <v>24313.895399999998</v>
      </c>
      <c r="J11" s="48">
        <v>15863.74595</v>
      </c>
      <c r="K11" s="48">
        <v>0</v>
      </c>
      <c r="L11" s="48">
        <v>5866.9863299999997</v>
      </c>
      <c r="M11" s="48">
        <v>4268.4032700000007</v>
      </c>
      <c r="N11" s="48">
        <v>5963.5366400000003</v>
      </c>
      <c r="O11" s="48">
        <v>3474.2904299999996</v>
      </c>
      <c r="P11" s="48">
        <v>1517.4175299999999</v>
      </c>
      <c r="Q11" s="48">
        <v>0</v>
      </c>
      <c r="R11" s="48">
        <v>0</v>
      </c>
      <c r="S11" s="48">
        <v>0</v>
      </c>
      <c r="T11" s="48">
        <v>730.82619</v>
      </c>
      <c r="U11" s="48">
        <v>35395.138319999998</v>
      </c>
      <c r="V11" s="48">
        <v>774.46051999999997</v>
      </c>
    </row>
    <row r="12" spans="1:22" s="162" customFormat="1" ht="15" customHeight="1" x14ac:dyDescent="0.2">
      <c r="A12" s="47" t="s">
        <v>188</v>
      </c>
      <c r="B12" s="48">
        <v>105693.86577000002</v>
      </c>
      <c r="C12" s="48">
        <v>102320.46864000001</v>
      </c>
      <c r="D12" s="48">
        <v>80581.229550000004</v>
      </c>
      <c r="E12" s="48">
        <v>14222.873669999999</v>
      </c>
      <c r="F12" s="48">
        <v>47271.434259999995</v>
      </c>
      <c r="G12" s="48">
        <v>77107.724329999997</v>
      </c>
      <c r="H12" s="48">
        <v>31448.905600000002</v>
      </c>
      <c r="I12" s="48">
        <v>34717.499670000005</v>
      </c>
      <c r="J12" s="48">
        <v>31412.761480000001</v>
      </c>
      <c r="K12" s="48">
        <v>23391.496979999996</v>
      </c>
      <c r="L12" s="48">
        <v>11924.61843</v>
      </c>
      <c r="M12" s="48">
        <v>11687.6824</v>
      </c>
      <c r="N12" s="48">
        <v>16906.186830000002</v>
      </c>
      <c r="O12" s="48">
        <v>13836.28571</v>
      </c>
      <c r="P12" s="48">
        <v>13824.08431</v>
      </c>
      <c r="Q12" s="48">
        <v>540.91917000000001</v>
      </c>
      <c r="R12" s="48">
        <v>4396.5624800000005</v>
      </c>
      <c r="S12" s="48">
        <v>5973.9065600000004</v>
      </c>
      <c r="T12" s="48">
        <v>10998.01463</v>
      </c>
      <c r="U12" s="48">
        <v>59478.471640000011</v>
      </c>
      <c r="V12" s="48">
        <v>24805.182520000002</v>
      </c>
    </row>
    <row r="13" spans="1:22" s="162" customFormat="1" ht="15" customHeight="1" x14ac:dyDescent="0.2">
      <c r="A13" s="47" t="s">
        <v>189</v>
      </c>
      <c r="B13" s="48">
        <v>80415.432240000009</v>
      </c>
      <c r="C13" s="48">
        <v>87220.269850000012</v>
      </c>
      <c r="D13" s="48">
        <v>53268.33855</v>
      </c>
      <c r="E13" s="48">
        <v>6276.53683</v>
      </c>
      <c r="F13" s="48">
        <v>22494.124459999999</v>
      </c>
      <c r="G13" s="48">
        <v>33777.234600000003</v>
      </c>
      <c r="H13" s="48">
        <v>24691.861559999998</v>
      </c>
      <c r="I13" s="48">
        <v>24623.071550000001</v>
      </c>
      <c r="J13" s="48">
        <v>18668.82993</v>
      </c>
      <c r="K13" s="48">
        <v>13037.584979999998</v>
      </c>
      <c r="L13" s="48">
        <v>13627.820609999999</v>
      </c>
      <c r="M13" s="48">
        <v>11699.865689999999</v>
      </c>
      <c r="N13" s="48">
        <v>24656.931190000003</v>
      </c>
      <c r="O13" s="48">
        <v>16546.109049999999</v>
      </c>
      <c r="P13" s="48">
        <v>10968.12033</v>
      </c>
      <c r="Q13" s="48">
        <v>3673.3279600000001</v>
      </c>
      <c r="R13" s="48">
        <v>14736.139009999997</v>
      </c>
      <c r="S13" s="48">
        <v>19904.666129999998</v>
      </c>
      <c r="T13" s="48">
        <v>9994.2148500000003</v>
      </c>
      <c r="U13" s="48">
        <v>36970.271589999997</v>
      </c>
      <c r="V13" s="48">
        <v>31911.470730000001</v>
      </c>
    </row>
    <row r="14" spans="1:22" s="162" customFormat="1" ht="15" customHeight="1" x14ac:dyDescent="0.2">
      <c r="A14" s="47" t="s">
        <v>190</v>
      </c>
      <c r="B14" s="48">
        <v>93961.189339999997</v>
      </c>
      <c r="C14" s="48">
        <v>54979.754209999999</v>
      </c>
      <c r="D14" s="48">
        <v>33243.448190000003</v>
      </c>
      <c r="E14" s="48">
        <v>3532.2304599999993</v>
      </c>
      <c r="F14" s="48">
        <v>17831.256859999998</v>
      </c>
      <c r="G14" s="48">
        <v>20520.567779999998</v>
      </c>
      <c r="H14" s="48">
        <v>14986.105060000002</v>
      </c>
      <c r="I14" s="48">
        <v>18407.701960000002</v>
      </c>
      <c r="J14" s="48">
        <v>8378.4129899999989</v>
      </c>
      <c r="K14" s="48">
        <v>19325.043530000003</v>
      </c>
      <c r="L14" s="48">
        <v>6109.7316099999998</v>
      </c>
      <c r="M14" s="48">
        <v>7007.8190000000004</v>
      </c>
      <c r="N14" s="48">
        <v>24985.208890000002</v>
      </c>
      <c r="O14" s="48">
        <v>13367.48072</v>
      </c>
      <c r="P14" s="48">
        <v>7422.8781600000002</v>
      </c>
      <c r="Q14" s="48">
        <v>6176.8049299999993</v>
      </c>
      <c r="R14" s="48">
        <v>8962.7714399999986</v>
      </c>
      <c r="S14" s="48">
        <v>41679.531809999993</v>
      </c>
      <c r="T14" s="48">
        <v>6452.216699999999</v>
      </c>
      <c r="U14" s="48">
        <v>28692.120010000002</v>
      </c>
      <c r="V14" s="48">
        <v>33340.753639999995</v>
      </c>
    </row>
    <row r="15" spans="1:22" s="162" customFormat="1" ht="15" customHeight="1" x14ac:dyDescent="0.2">
      <c r="A15" s="47" t="s">
        <v>191</v>
      </c>
      <c r="B15" s="48">
        <v>70281.554499999998</v>
      </c>
      <c r="C15" s="48">
        <v>35886.039889999993</v>
      </c>
      <c r="D15" s="48">
        <v>33897.78153</v>
      </c>
      <c r="E15" s="48">
        <v>5129.2597300000007</v>
      </c>
      <c r="F15" s="48">
        <v>12431.134149999998</v>
      </c>
      <c r="G15" s="48">
        <v>8190.9910600000003</v>
      </c>
      <c r="H15" s="48">
        <v>17854.324849999997</v>
      </c>
      <c r="I15" s="48">
        <v>8033.2066699999996</v>
      </c>
      <c r="J15" s="48">
        <v>13748.417609999999</v>
      </c>
      <c r="K15" s="48">
        <v>17543.871080000001</v>
      </c>
      <c r="L15" s="48">
        <v>8992.3161700000001</v>
      </c>
      <c r="M15" s="48">
        <v>6299.4241899999997</v>
      </c>
      <c r="N15" s="48">
        <v>19338.583470000001</v>
      </c>
      <c r="O15" s="48">
        <v>6588.8838099999994</v>
      </c>
      <c r="P15" s="48">
        <v>3391.9385300000004</v>
      </c>
      <c r="Q15" s="48">
        <v>5358.7951699999994</v>
      </c>
      <c r="R15" s="48">
        <v>3343.1685200000002</v>
      </c>
      <c r="S15" s="48">
        <v>35184.141560000004</v>
      </c>
      <c r="T15" s="48">
        <v>3910.7926399999997</v>
      </c>
      <c r="U15" s="48">
        <v>15733.41136</v>
      </c>
      <c r="V15" s="48">
        <v>25103.963439999996</v>
      </c>
    </row>
    <row r="16" spans="1:22" s="162" customFormat="1" ht="15" customHeight="1" x14ac:dyDescent="0.2">
      <c r="A16" s="47" t="s">
        <v>192</v>
      </c>
      <c r="B16" s="48">
        <v>86923.841419999982</v>
      </c>
      <c r="C16" s="48">
        <v>45479.602810000004</v>
      </c>
      <c r="D16" s="48">
        <v>29335.76312</v>
      </c>
      <c r="E16" s="48">
        <v>10600.703880000003</v>
      </c>
      <c r="F16" s="48">
        <v>15855.439590000002</v>
      </c>
      <c r="G16" s="48">
        <v>25272.343779999999</v>
      </c>
      <c r="H16" s="48">
        <v>15416.688469999997</v>
      </c>
      <c r="I16" s="48">
        <v>14884.242580000004</v>
      </c>
      <c r="J16" s="48">
        <v>19399.158219999998</v>
      </c>
      <c r="K16" s="48">
        <v>23496.513150000002</v>
      </c>
      <c r="L16" s="48">
        <v>13476.91995</v>
      </c>
      <c r="M16" s="48">
        <v>6298.5819900000006</v>
      </c>
      <c r="N16" s="48">
        <v>34398.833260000007</v>
      </c>
      <c r="O16" s="48">
        <v>10681.60008</v>
      </c>
      <c r="P16" s="48">
        <v>4964.2674700000007</v>
      </c>
      <c r="Q16" s="48">
        <v>4924.3341499999997</v>
      </c>
      <c r="R16" s="48">
        <v>8914.2335800000001</v>
      </c>
      <c r="S16" s="48">
        <v>33865.714800000002</v>
      </c>
      <c r="T16" s="48">
        <v>11115.35583</v>
      </c>
      <c r="U16" s="48">
        <v>20472.198509999998</v>
      </c>
      <c r="V16" s="48">
        <v>39792.46675</v>
      </c>
    </row>
    <row r="17" spans="1:22" s="162" customFormat="1" ht="15" customHeight="1" x14ac:dyDescent="0.2">
      <c r="A17" s="47" t="s">
        <v>193</v>
      </c>
      <c r="B17" s="48">
        <v>200824.81904</v>
      </c>
      <c r="C17" s="48">
        <v>102102.94464</v>
      </c>
      <c r="D17" s="48">
        <v>36013.432079999999</v>
      </c>
      <c r="E17" s="48">
        <v>14530.383460000001</v>
      </c>
      <c r="F17" s="48">
        <v>22460.428759999995</v>
      </c>
      <c r="G17" s="48">
        <v>39466.843959999998</v>
      </c>
      <c r="H17" s="48">
        <v>29497.634779999993</v>
      </c>
      <c r="I17" s="48">
        <v>25286.342449999996</v>
      </c>
      <c r="J17" s="48">
        <v>27836.621470000002</v>
      </c>
      <c r="K17" s="48">
        <v>18991.349120000003</v>
      </c>
      <c r="L17" s="48">
        <v>23552.512559999999</v>
      </c>
      <c r="M17" s="48">
        <v>5000.6505099999986</v>
      </c>
      <c r="N17" s="48">
        <v>50778.949300000007</v>
      </c>
      <c r="O17" s="48">
        <v>32249.168910000004</v>
      </c>
      <c r="P17" s="48">
        <v>13613.192210000001</v>
      </c>
      <c r="Q17" s="48">
        <v>11689.649890000001</v>
      </c>
      <c r="R17" s="48">
        <v>24373.0736</v>
      </c>
      <c r="S17" s="48">
        <v>34298.735639999999</v>
      </c>
      <c r="T17" s="48">
        <v>10169.20644</v>
      </c>
      <c r="U17" s="48">
        <v>26266.166340000003</v>
      </c>
      <c r="V17" s="48">
        <v>97928.215959999987</v>
      </c>
    </row>
    <row r="18" spans="1:22" s="162" customFormat="1" ht="15" customHeight="1" x14ac:dyDescent="0.2">
      <c r="A18" s="47" t="s">
        <v>194</v>
      </c>
      <c r="B18" s="48">
        <v>140473.29128999999</v>
      </c>
      <c r="C18" s="48">
        <v>138549.54282</v>
      </c>
      <c r="D18" s="48">
        <v>12837.162319999999</v>
      </c>
      <c r="E18" s="48">
        <v>6786.3076799999999</v>
      </c>
      <c r="F18" s="48">
        <v>12729.39028</v>
      </c>
      <c r="G18" s="48">
        <v>30582.203790000003</v>
      </c>
      <c r="H18" s="48">
        <v>21213.214580000003</v>
      </c>
      <c r="I18" s="48">
        <v>19485.133699999998</v>
      </c>
      <c r="J18" s="48">
        <v>23800.040860000001</v>
      </c>
      <c r="K18" s="48">
        <v>21017.126260000001</v>
      </c>
      <c r="L18" s="48">
        <v>16037.967720000001</v>
      </c>
      <c r="M18" s="48">
        <v>3549.6891000000001</v>
      </c>
      <c r="N18" s="48">
        <v>40780.488879999997</v>
      </c>
      <c r="O18" s="48">
        <v>22776.54305</v>
      </c>
      <c r="P18" s="48">
        <v>7607.6533599999993</v>
      </c>
      <c r="Q18" s="48">
        <v>23168.039810000002</v>
      </c>
      <c r="R18" s="48">
        <v>15987.992340000001</v>
      </c>
      <c r="S18" s="48">
        <v>17249.94327</v>
      </c>
      <c r="T18" s="48">
        <v>10821.344930000001</v>
      </c>
      <c r="U18" s="48">
        <v>19521.859189999999</v>
      </c>
      <c r="V18" s="48">
        <v>64231.67424</v>
      </c>
    </row>
    <row r="19" spans="1:22" s="162" customFormat="1" ht="15" customHeight="1" x14ac:dyDescent="0.2">
      <c r="A19" s="47" t="s">
        <v>195</v>
      </c>
      <c r="B19" s="48">
        <v>6921.0600200000008</v>
      </c>
      <c r="C19" s="48">
        <v>9640.1272299999982</v>
      </c>
      <c r="D19" s="48">
        <v>333.66244</v>
      </c>
      <c r="E19" s="48">
        <v>278.54907000000003</v>
      </c>
      <c r="F19" s="48">
        <v>448.39690000000002</v>
      </c>
      <c r="G19" s="48">
        <v>804.23793000000001</v>
      </c>
      <c r="H19" s="48">
        <v>535.13741999999991</v>
      </c>
      <c r="I19" s="48">
        <v>497.19901999999996</v>
      </c>
      <c r="J19" s="48">
        <v>1074.6170199999999</v>
      </c>
      <c r="K19" s="48">
        <v>815.46762000000001</v>
      </c>
      <c r="L19" s="48">
        <v>969.82414000000006</v>
      </c>
      <c r="M19" s="48">
        <v>210.94994000000003</v>
      </c>
      <c r="N19" s="48">
        <v>1817.0846900000001</v>
      </c>
      <c r="O19" s="48">
        <v>640.20736999999997</v>
      </c>
      <c r="P19" s="48">
        <v>231.4051</v>
      </c>
      <c r="Q19" s="48">
        <v>1266.23461</v>
      </c>
      <c r="R19" s="48">
        <v>598.97210999999993</v>
      </c>
      <c r="S19" s="48">
        <v>540.97966000000008</v>
      </c>
      <c r="T19" s="48">
        <v>665.73390999999992</v>
      </c>
      <c r="U19" s="48">
        <v>776.96494999999993</v>
      </c>
      <c r="V19" s="48">
        <v>2638.9141999999997</v>
      </c>
    </row>
    <row r="20" spans="1:22" s="162" customFormat="1" ht="15" customHeight="1" x14ac:dyDescent="0.2">
      <c r="A20" s="47" t="s">
        <v>196</v>
      </c>
      <c r="B20" s="48">
        <v>7389.7576000000008</v>
      </c>
      <c r="C20" s="48">
        <v>2809.4380100000003</v>
      </c>
      <c r="D20" s="48">
        <v>99.935240000000022</v>
      </c>
      <c r="E20" s="48">
        <v>90.218880000000013</v>
      </c>
      <c r="F20" s="48">
        <v>133.58382</v>
      </c>
      <c r="G20" s="48">
        <v>252.14554000000004</v>
      </c>
      <c r="H20" s="48">
        <v>193.98248000000001</v>
      </c>
      <c r="I20" s="48">
        <v>175.78552000000002</v>
      </c>
      <c r="J20" s="48">
        <v>294.86989</v>
      </c>
      <c r="K20" s="48">
        <v>298.21401000000003</v>
      </c>
      <c r="L20" s="48">
        <v>242.16493000000006</v>
      </c>
      <c r="M20" s="48">
        <v>39.802259999999997</v>
      </c>
      <c r="N20" s="48">
        <v>555.15030000000002</v>
      </c>
      <c r="O20" s="48">
        <v>115.12129</v>
      </c>
      <c r="P20" s="48">
        <v>57.936329999999991</v>
      </c>
      <c r="Q20" s="48">
        <v>392.18844999999999</v>
      </c>
      <c r="R20" s="48">
        <v>182.93801999999999</v>
      </c>
      <c r="S20" s="48">
        <v>171.69483</v>
      </c>
      <c r="T20" s="48">
        <v>234.78707</v>
      </c>
      <c r="U20" s="48">
        <v>172.38589999999999</v>
      </c>
      <c r="V20" s="48">
        <v>629.11070000000007</v>
      </c>
    </row>
    <row r="21" spans="1:22" s="162" customFormat="1" ht="15" customHeight="1" x14ac:dyDescent="0.2">
      <c r="A21" s="270" t="s">
        <v>37</v>
      </c>
      <c r="B21" s="271">
        <v>1038573.9137799999</v>
      </c>
      <c r="C21" s="271">
        <v>719283.40165000001</v>
      </c>
      <c r="D21" s="271">
        <v>301331.28550999996</v>
      </c>
      <c r="E21" s="271">
        <v>92017.194879999981</v>
      </c>
      <c r="F21" s="271">
        <v>203931.52409999998</v>
      </c>
      <c r="G21" s="271">
        <v>307180.26043999998</v>
      </c>
      <c r="H21" s="271">
        <v>174324.71849000003</v>
      </c>
      <c r="I21" s="271">
        <v>176405.21964000002</v>
      </c>
      <c r="J21" s="271">
        <v>160477.47542000003</v>
      </c>
      <c r="K21" s="271">
        <v>137916.66673</v>
      </c>
      <c r="L21" s="271">
        <v>100800.86245</v>
      </c>
      <c r="M21" s="271">
        <v>57465.717499999999</v>
      </c>
      <c r="N21" s="271">
        <v>221726.03852</v>
      </c>
      <c r="O21" s="271">
        <v>120275.69042</v>
      </c>
      <c r="P21" s="271">
        <v>63598.893329999999</v>
      </c>
      <c r="Q21" s="271">
        <v>57190.294139999998</v>
      </c>
      <c r="R21" s="271">
        <v>81495.8511</v>
      </c>
      <c r="S21" s="271">
        <v>188869.31425999998</v>
      </c>
      <c r="T21" s="271">
        <v>65092.493190000001</v>
      </c>
      <c r="U21" s="271">
        <v>249836.88739999998</v>
      </c>
      <c r="V21" s="271">
        <v>321156.21270000003</v>
      </c>
    </row>
    <row r="22" spans="1:22" s="162" customFormat="1" ht="15" customHeight="1" x14ac:dyDescent="0.2">
      <c r="A22" s="47" t="s">
        <v>152</v>
      </c>
      <c r="B22" s="56">
        <v>0.14508964260005314</v>
      </c>
      <c r="C22" s="56">
        <v>0.10048449155989063</v>
      </c>
      <c r="D22" s="56">
        <v>4.2096232091692651E-2</v>
      </c>
      <c r="E22" s="56">
        <v>1.2854878926823028E-2</v>
      </c>
      <c r="F22" s="56">
        <v>2.8489404128073249E-2</v>
      </c>
      <c r="G22" s="56">
        <v>4.2913338771256464E-2</v>
      </c>
      <c r="H22" s="56">
        <v>2.4353308673056764E-2</v>
      </c>
      <c r="I22" s="56">
        <v>2.4643956420200588E-2</v>
      </c>
      <c r="J22" s="56">
        <v>2.241883725858607E-2</v>
      </c>
      <c r="K22" s="56">
        <v>1.9267073454229948E-2</v>
      </c>
      <c r="L22" s="56">
        <v>1.4081964617633995E-2</v>
      </c>
      <c r="M22" s="56">
        <v>8.0280086984707202E-3</v>
      </c>
      <c r="N22" s="56">
        <v>3.0975312644726208E-2</v>
      </c>
      <c r="O22" s="56">
        <v>1.6802614339694471E-2</v>
      </c>
      <c r="P22" s="56">
        <v>8.8848184809726168E-3</v>
      </c>
      <c r="Q22" s="56">
        <v>7.9895318251968061E-3</v>
      </c>
      <c r="R22" s="56">
        <v>1.1385038419124839E-2</v>
      </c>
      <c r="S22" s="56">
        <v>2.6385200841762393E-2</v>
      </c>
      <c r="T22" s="56">
        <v>9.0934756280466895E-3</v>
      </c>
      <c r="U22" s="56">
        <v>3.4902421695962464E-2</v>
      </c>
      <c r="V22" s="56">
        <v>4.4865790966997207E-2</v>
      </c>
    </row>
    <row r="23" spans="1:22" s="39" customFormat="1" ht="30" customHeight="1" x14ac:dyDescent="0.2">
      <c r="A23" s="49" t="s">
        <v>204</v>
      </c>
      <c r="B23" s="90" t="s">
        <v>286</v>
      </c>
      <c r="C23" s="90" t="s">
        <v>287</v>
      </c>
      <c r="D23" s="90" t="s">
        <v>288</v>
      </c>
      <c r="E23" s="90" t="s">
        <v>289</v>
      </c>
      <c r="F23" s="90" t="s">
        <v>290</v>
      </c>
      <c r="G23" s="90" t="s">
        <v>291</v>
      </c>
      <c r="H23" s="90" t="s">
        <v>292</v>
      </c>
      <c r="I23" s="90" t="s">
        <v>293</v>
      </c>
      <c r="J23" s="90" t="s">
        <v>294</v>
      </c>
      <c r="K23" s="90" t="s">
        <v>295</v>
      </c>
      <c r="L23" s="90" t="s">
        <v>296</v>
      </c>
      <c r="M23" s="90" t="s">
        <v>297</v>
      </c>
      <c r="N23" s="90" t="s">
        <v>298</v>
      </c>
      <c r="O23" s="90" t="s">
        <v>299</v>
      </c>
      <c r="P23" s="90" t="s">
        <v>300</v>
      </c>
      <c r="Q23" s="90" t="s">
        <v>301</v>
      </c>
      <c r="R23" s="90" t="s">
        <v>302</v>
      </c>
      <c r="S23" s="90" t="s">
        <v>303</v>
      </c>
      <c r="T23" s="90" t="s">
        <v>304</v>
      </c>
      <c r="U23" s="90" t="s">
        <v>305</v>
      </c>
      <c r="V23" s="90" t="s">
        <v>306</v>
      </c>
    </row>
    <row r="24" spans="1:22" ht="15" customHeight="1" x14ac:dyDescent="0.2">
      <c r="A24" s="47" t="s">
        <v>183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</row>
    <row r="25" spans="1:22" ht="15" customHeight="1" x14ac:dyDescent="0.2">
      <c r="A25" s="47" t="s">
        <v>184</v>
      </c>
      <c r="B25" s="48">
        <v>5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</row>
    <row r="26" spans="1:22" ht="15" customHeight="1" x14ac:dyDescent="0.2">
      <c r="A26" s="47" t="s">
        <v>185</v>
      </c>
      <c r="B26" s="48">
        <v>5</v>
      </c>
      <c r="C26" s="48">
        <v>2</v>
      </c>
      <c r="D26" s="48">
        <v>0</v>
      </c>
      <c r="E26" s="48">
        <v>0</v>
      </c>
      <c r="F26" s="48">
        <v>1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</row>
    <row r="27" spans="1:22" ht="15" customHeight="1" x14ac:dyDescent="0.2">
      <c r="A27" s="47" t="s">
        <v>186</v>
      </c>
      <c r="B27" s="48">
        <v>42</v>
      </c>
      <c r="C27" s="48">
        <v>25</v>
      </c>
      <c r="D27" s="48">
        <v>1</v>
      </c>
      <c r="E27" s="48">
        <v>4</v>
      </c>
      <c r="F27" s="48">
        <v>6</v>
      </c>
      <c r="G27" s="48">
        <v>7</v>
      </c>
      <c r="H27" s="48">
        <v>1</v>
      </c>
      <c r="I27" s="48">
        <v>4</v>
      </c>
      <c r="J27" s="48">
        <v>0</v>
      </c>
      <c r="K27" s="48">
        <v>0</v>
      </c>
      <c r="L27" s="48">
        <v>0</v>
      </c>
      <c r="M27" s="48">
        <v>1</v>
      </c>
      <c r="N27" s="48">
        <v>1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4</v>
      </c>
      <c r="V27" s="48">
        <v>0</v>
      </c>
    </row>
    <row r="28" spans="1:22" ht="15" customHeight="1" x14ac:dyDescent="0.2">
      <c r="A28" s="47" t="s">
        <v>187</v>
      </c>
      <c r="B28" s="48">
        <v>89</v>
      </c>
      <c r="C28" s="48">
        <v>92</v>
      </c>
      <c r="D28" s="48">
        <v>23</v>
      </c>
      <c r="E28" s="48">
        <v>23</v>
      </c>
      <c r="F28" s="48">
        <v>41</v>
      </c>
      <c r="G28" s="48">
        <v>65</v>
      </c>
      <c r="H28" s="48">
        <v>20</v>
      </c>
      <c r="I28" s="48">
        <v>26</v>
      </c>
      <c r="J28" s="48">
        <v>19</v>
      </c>
      <c r="K28" s="48">
        <v>0</v>
      </c>
      <c r="L28" s="48">
        <v>7</v>
      </c>
      <c r="M28" s="48">
        <v>5</v>
      </c>
      <c r="N28" s="48">
        <v>7</v>
      </c>
      <c r="O28" s="48">
        <v>4</v>
      </c>
      <c r="P28" s="48">
        <v>2</v>
      </c>
      <c r="Q28" s="48">
        <v>0</v>
      </c>
      <c r="R28" s="48">
        <v>0</v>
      </c>
      <c r="S28" s="48">
        <v>0</v>
      </c>
      <c r="T28" s="48">
        <v>1</v>
      </c>
      <c r="U28" s="48">
        <v>37</v>
      </c>
      <c r="V28" s="48">
        <v>1</v>
      </c>
    </row>
    <row r="29" spans="1:22" ht="15" customHeight="1" x14ac:dyDescent="0.2">
      <c r="A29" s="47" t="s">
        <v>188</v>
      </c>
      <c r="B29" s="48">
        <v>219</v>
      </c>
      <c r="C29" s="48">
        <v>217</v>
      </c>
      <c r="D29" s="48">
        <v>168</v>
      </c>
      <c r="E29" s="48">
        <v>30</v>
      </c>
      <c r="F29" s="48">
        <v>100</v>
      </c>
      <c r="G29" s="48">
        <v>154</v>
      </c>
      <c r="H29" s="48">
        <v>65</v>
      </c>
      <c r="I29" s="48">
        <v>73</v>
      </c>
      <c r="J29" s="48">
        <v>65</v>
      </c>
      <c r="K29" s="48">
        <v>46</v>
      </c>
      <c r="L29" s="48">
        <v>27</v>
      </c>
      <c r="M29" s="48">
        <v>26</v>
      </c>
      <c r="N29" s="48">
        <v>37</v>
      </c>
      <c r="O29" s="48">
        <v>31</v>
      </c>
      <c r="P29" s="48">
        <v>31</v>
      </c>
      <c r="Q29" s="48">
        <v>1</v>
      </c>
      <c r="R29" s="48">
        <v>10</v>
      </c>
      <c r="S29" s="48">
        <v>13</v>
      </c>
      <c r="T29" s="48">
        <v>25</v>
      </c>
      <c r="U29" s="48">
        <v>122</v>
      </c>
      <c r="V29" s="48">
        <v>56</v>
      </c>
    </row>
    <row r="30" spans="1:22" ht="15" customHeight="1" x14ac:dyDescent="0.2">
      <c r="A30" s="47" t="s">
        <v>189</v>
      </c>
      <c r="B30" s="48">
        <v>302</v>
      </c>
      <c r="C30" s="48">
        <v>329</v>
      </c>
      <c r="D30" s="48">
        <v>199</v>
      </c>
      <c r="E30" s="48">
        <v>24</v>
      </c>
      <c r="F30" s="48">
        <v>85</v>
      </c>
      <c r="G30" s="48">
        <v>125</v>
      </c>
      <c r="H30" s="48">
        <v>94</v>
      </c>
      <c r="I30" s="48">
        <v>92</v>
      </c>
      <c r="J30" s="48">
        <v>71</v>
      </c>
      <c r="K30" s="48">
        <v>49</v>
      </c>
      <c r="L30" s="48">
        <v>51</v>
      </c>
      <c r="M30" s="48">
        <v>43</v>
      </c>
      <c r="N30" s="48">
        <v>94</v>
      </c>
      <c r="O30" s="48">
        <v>64</v>
      </c>
      <c r="P30" s="48">
        <v>41</v>
      </c>
      <c r="Q30" s="48">
        <v>14</v>
      </c>
      <c r="R30" s="48">
        <v>57</v>
      </c>
      <c r="S30" s="48">
        <v>82</v>
      </c>
      <c r="T30" s="48">
        <v>38</v>
      </c>
      <c r="U30" s="48">
        <v>131</v>
      </c>
      <c r="V30" s="48">
        <v>124</v>
      </c>
    </row>
    <row r="31" spans="1:22" ht="15" customHeight="1" x14ac:dyDescent="0.2">
      <c r="A31" s="47" t="s">
        <v>190</v>
      </c>
      <c r="B31" s="48">
        <v>576</v>
      </c>
      <c r="C31" s="48">
        <v>325</v>
      </c>
      <c r="D31" s="48">
        <v>197</v>
      </c>
      <c r="E31" s="48">
        <v>21</v>
      </c>
      <c r="F31" s="48">
        <v>108</v>
      </c>
      <c r="G31" s="48">
        <v>121</v>
      </c>
      <c r="H31" s="48">
        <v>88</v>
      </c>
      <c r="I31" s="48">
        <v>107</v>
      </c>
      <c r="J31" s="48">
        <v>50</v>
      </c>
      <c r="K31" s="48">
        <v>120</v>
      </c>
      <c r="L31" s="48">
        <v>37</v>
      </c>
      <c r="M31" s="48">
        <v>41</v>
      </c>
      <c r="N31" s="48">
        <v>155</v>
      </c>
      <c r="O31" s="48">
        <v>81</v>
      </c>
      <c r="P31" s="48">
        <v>43</v>
      </c>
      <c r="Q31" s="48">
        <v>38</v>
      </c>
      <c r="R31" s="48">
        <v>53</v>
      </c>
      <c r="S31" s="48">
        <v>256</v>
      </c>
      <c r="T31" s="48">
        <v>40</v>
      </c>
      <c r="U31" s="48">
        <v>169</v>
      </c>
      <c r="V31" s="48">
        <v>198</v>
      </c>
    </row>
    <row r="32" spans="1:22" ht="15" customHeight="1" x14ac:dyDescent="0.2">
      <c r="A32" s="47" t="s">
        <v>191</v>
      </c>
      <c r="B32" s="48">
        <v>588</v>
      </c>
      <c r="C32" s="48">
        <v>299</v>
      </c>
      <c r="D32" s="48">
        <v>286</v>
      </c>
      <c r="E32" s="48">
        <v>43</v>
      </c>
      <c r="F32" s="48">
        <v>103</v>
      </c>
      <c r="G32" s="48">
        <v>69</v>
      </c>
      <c r="H32" s="48">
        <v>148</v>
      </c>
      <c r="I32" s="48">
        <v>68</v>
      </c>
      <c r="J32" s="48">
        <v>112</v>
      </c>
      <c r="K32" s="48">
        <v>147</v>
      </c>
      <c r="L32" s="48">
        <v>77</v>
      </c>
      <c r="M32" s="48">
        <v>54</v>
      </c>
      <c r="N32" s="48">
        <v>163</v>
      </c>
      <c r="O32" s="48">
        <v>54</v>
      </c>
      <c r="P32" s="48">
        <v>28</v>
      </c>
      <c r="Q32" s="48">
        <v>46</v>
      </c>
      <c r="R32" s="48">
        <v>28</v>
      </c>
      <c r="S32" s="48">
        <v>293</v>
      </c>
      <c r="T32" s="48">
        <v>33</v>
      </c>
      <c r="U32" s="48">
        <v>130</v>
      </c>
      <c r="V32" s="48">
        <v>212</v>
      </c>
    </row>
    <row r="33" spans="1:22" ht="15" customHeight="1" x14ac:dyDescent="0.2">
      <c r="A33" s="47" t="s">
        <v>192</v>
      </c>
      <c r="B33" s="48">
        <v>1025</v>
      </c>
      <c r="C33" s="48">
        <v>536</v>
      </c>
      <c r="D33" s="48">
        <v>344</v>
      </c>
      <c r="E33" s="48">
        <v>126</v>
      </c>
      <c r="F33" s="48">
        <v>187</v>
      </c>
      <c r="G33" s="48">
        <v>304</v>
      </c>
      <c r="H33" s="48">
        <v>183</v>
      </c>
      <c r="I33" s="48">
        <v>179</v>
      </c>
      <c r="J33" s="48">
        <v>230</v>
      </c>
      <c r="K33" s="48">
        <v>274</v>
      </c>
      <c r="L33" s="48">
        <v>162</v>
      </c>
      <c r="M33" s="48">
        <v>75</v>
      </c>
      <c r="N33" s="48">
        <v>408</v>
      </c>
      <c r="O33" s="48">
        <v>129</v>
      </c>
      <c r="P33" s="48">
        <v>62</v>
      </c>
      <c r="Q33" s="48">
        <v>59</v>
      </c>
      <c r="R33" s="48">
        <v>114</v>
      </c>
      <c r="S33" s="48">
        <v>400</v>
      </c>
      <c r="T33" s="48">
        <v>130</v>
      </c>
      <c r="U33" s="48">
        <v>237</v>
      </c>
      <c r="V33" s="48">
        <v>474</v>
      </c>
    </row>
    <row r="34" spans="1:22" ht="15" customHeight="1" x14ac:dyDescent="0.2">
      <c r="A34" s="47" t="s">
        <v>193</v>
      </c>
      <c r="B34" s="48">
        <v>4096</v>
      </c>
      <c r="C34" s="48">
        <v>2177</v>
      </c>
      <c r="D34" s="48">
        <v>721</v>
      </c>
      <c r="E34" s="48">
        <v>294</v>
      </c>
      <c r="F34" s="48">
        <v>446</v>
      </c>
      <c r="G34" s="48">
        <v>774</v>
      </c>
      <c r="H34" s="48">
        <v>596</v>
      </c>
      <c r="I34" s="48">
        <v>518</v>
      </c>
      <c r="J34" s="48">
        <v>573</v>
      </c>
      <c r="K34" s="48">
        <v>383</v>
      </c>
      <c r="L34" s="48">
        <v>479</v>
      </c>
      <c r="M34" s="48">
        <v>100</v>
      </c>
      <c r="N34" s="48">
        <v>1060</v>
      </c>
      <c r="O34" s="48">
        <v>671</v>
      </c>
      <c r="P34" s="48">
        <v>274</v>
      </c>
      <c r="Q34" s="48">
        <v>252</v>
      </c>
      <c r="R34" s="48">
        <v>496</v>
      </c>
      <c r="S34" s="48">
        <v>686</v>
      </c>
      <c r="T34" s="48">
        <v>202</v>
      </c>
      <c r="U34" s="48">
        <v>541</v>
      </c>
      <c r="V34" s="48">
        <v>1931</v>
      </c>
    </row>
    <row r="35" spans="1:22" ht="15" customHeight="1" x14ac:dyDescent="0.2">
      <c r="A35" s="47" t="s">
        <v>194</v>
      </c>
      <c r="B35" s="48">
        <v>6549</v>
      </c>
      <c r="C35" s="48">
        <v>8184</v>
      </c>
      <c r="D35" s="48">
        <v>611</v>
      </c>
      <c r="E35" s="48">
        <v>350</v>
      </c>
      <c r="F35" s="48">
        <v>664</v>
      </c>
      <c r="G35" s="48">
        <v>1508</v>
      </c>
      <c r="H35" s="48">
        <v>1027</v>
      </c>
      <c r="I35" s="48">
        <v>937</v>
      </c>
      <c r="J35" s="48">
        <v>1259</v>
      </c>
      <c r="K35" s="48">
        <v>1076</v>
      </c>
      <c r="L35" s="48">
        <v>865</v>
      </c>
      <c r="M35" s="48">
        <v>186</v>
      </c>
      <c r="N35" s="48">
        <v>2139</v>
      </c>
      <c r="O35" s="48">
        <v>1091</v>
      </c>
      <c r="P35" s="48">
        <v>368</v>
      </c>
      <c r="Q35" s="48">
        <v>1355</v>
      </c>
      <c r="R35" s="48">
        <v>819</v>
      </c>
      <c r="S35" s="48">
        <v>870</v>
      </c>
      <c r="T35" s="48">
        <v>616</v>
      </c>
      <c r="U35" s="48">
        <v>980</v>
      </c>
      <c r="V35" s="48">
        <v>3259</v>
      </c>
    </row>
    <row r="36" spans="1:22" ht="15" customHeight="1" x14ac:dyDescent="0.2">
      <c r="A36" s="47" t="s">
        <v>195</v>
      </c>
      <c r="B36" s="48">
        <v>929</v>
      </c>
      <c r="C36" s="48">
        <v>1867</v>
      </c>
      <c r="D36" s="48">
        <v>63</v>
      </c>
      <c r="E36" s="48">
        <v>56</v>
      </c>
      <c r="F36" s="48">
        <v>88</v>
      </c>
      <c r="G36" s="48">
        <v>155</v>
      </c>
      <c r="H36" s="48">
        <v>105</v>
      </c>
      <c r="I36" s="48">
        <v>96</v>
      </c>
      <c r="J36" s="48">
        <v>206</v>
      </c>
      <c r="K36" s="48">
        <v>162</v>
      </c>
      <c r="L36" s="48">
        <v>188</v>
      </c>
      <c r="M36" s="48">
        <v>42</v>
      </c>
      <c r="N36" s="48">
        <v>357</v>
      </c>
      <c r="O36" s="48">
        <v>126</v>
      </c>
      <c r="P36" s="48">
        <v>46</v>
      </c>
      <c r="Q36" s="48">
        <v>248</v>
      </c>
      <c r="R36" s="48">
        <v>118</v>
      </c>
      <c r="S36" s="48">
        <v>105</v>
      </c>
      <c r="T36" s="48">
        <v>131</v>
      </c>
      <c r="U36" s="48">
        <v>152</v>
      </c>
      <c r="V36" s="48">
        <v>512</v>
      </c>
    </row>
    <row r="37" spans="1:22" ht="15" customHeight="1" x14ac:dyDescent="0.2">
      <c r="A37" s="47" t="s">
        <v>196</v>
      </c>
      <c r="B37" s="48">
        <v>1652</v>
      </c>
      <c r="C37" s="48">
        <v>1435</v>
      </c>
      <c r="D37" s="48">
        <v>50</v>
      </c>
      <c r="E37" s="48">
        <v>49</v>
      </c>
      <c r="F37" s="48">
        <v>65</v>
      </c>
      <c r="G37" s="48">
        <v>151</v>
      </c>
      <c r="H37" s="48">
        <v>101</v>
      </c>
      <c r="I37" s="48">
        <v>95</v>
      </c>
      <c r="J37" s="48">
        <v>157</v>
      </c>
      <c r="K37" s="48">
        <v>148</v>
      </c>
      <c r="L37" s="48">
        <v>134</v>
      </c>
      <c r="M37" s="48">
        <v>21</v>
      </c>
      <c r="N37" s="48">
        <v>294</v>
      </c>
      <c r="O37" s="48">
        <v>47</v>
      </c>
      <c r="P37" s="48">
        <v>23</v>
      </c>
      <c r="Q37" s="48">
        <v>209</v>
      </c>
      <c r="R37" s="48">
        <v>91</v>
      </c>
      <c r="S37" s="48">
        <v>92</v>
      </c>
      <c r="T37" s="48">
        <v>117</v>
      </c>
      <c r="U37" s="48">
        <v>89</v>
      </c>
      <c r="V37" s="48">
        <v>325</v>
      </c>
    </row>
    <row r="38" spans="1:22" ht="15" customHeight="1" x14ac:dyDescent="0.2">
      <c r="A38" s="270" t="s">
        <v>214</v>
      </c>
      <c r="B38" s="271">
        <v>16077</v>
      </c>
      <c r="C38" s="271">
        <v>15488</v>
      </c>
      <c r="D38" s="271">
        <v>2663</v>
      </c>
      <c r="E38" s="271">
        <v>1020</v>
      </c>
      <c r="F38" s="271">
        <v>1894</v>
      </c>
      <c r="G38" s="271">
        <v>3433</v>
      </c>
      <c r="H38" s="271">
        <v>2428</v>
      </c>
      <c r="I38" s="271">
        <v>2195</v>
      </c>
      <c r="J38" s="271">
        <v>2742</v>
      </c>
      <c r="K38" s="271">
        <v>2405</v>
      </c>
      <c r="L38" s="271">
        <v>2027</v>
      </c>
      <c r="M38" s="271">
        <v>594</v>
      </c>
      <c r="N38" s="271">
        <v>4715</v>
      </c>
      <c r="O38" s="271">
        <v>2298</v>
      </c>
      <c r="P38" s="271">
        <v>918</v>
      </c>
      <c r="Q38" s="271">
        <v>2222</v>
      </c>
      <c r="R38" s="271">
        <v>1786</v>
      </c>
      <c r="S38" s="271">
        <v>2797</v>
      </c>
      <c r="T38" s="271">
        <v>1333</v>
      </c>
      <c r="U38" s="271">
        <v>2592</v>
      </c>
      <c r="V38" s="271">
        <v>7092</v>
      </c>
    </row>
    <row r="39" spans="1:22" ht="15" customHeight="1" x14ac:dyDescent="0.2">
      <c r="A39" s="47" t="s">
        <v>152</v>
      </c>
      <c r="B39" s="56">
        <v>0.13280630452022205</v>
      </c>
      <c r="C39" s="56">
        <v>0.12794078773460216</v>
      </c>
      <c r="D39" s="56">
        <v>2.1998083531588688E-2</v>
      </c>
      <c r="E39" s="56">
        <v>8.425852498017446E-3</v>
      </c>
      <c r="F39" s="56">
        <v>1.5645651599259847E-2</v>
      </c>
      <c r="G39" s="56">
        <v>2.8358776103621464E-2</v>
      </c>
      <c r="H39" s="56">
        <v>2.00568332011631E-2</v>
      </c>
      <c r="I39" s="56">
        <v>1.8132104150145389E-2</v>
      </c>
      <c r="J39" s="56">
        <v>2.2650674068199841E-2</v>
      </c>
      <c r="K39" s="56">
        <v>1.9866838487972507E-2</v>
      </c>
      <c r="L39" s="56">
        <v>1.674431667988369E-2</v>
      </c>
      <c r="M39" s="56">
        <v>4.9068199841395717E-3</v>
      </c>
      <c r="N39" s="56">
        <v>3.8948916204070844E-2</v>
      </c>
      <c r="O39" s="56">
        <v>1.8982950039651069E-2</v>
      </c>
      <c r="P39" s="56">
        <v>7.5832672482157018E-3</v>
      </c>
      <c r="Q39" s="56">
        <v>1.8355141422151732E-2</v>
      </c>
      <c r="R39" s="56">
        <v>1.475350251123447E-2</v>
      </c>
      <c r="S39" s="56">
        <v>2.310500925191647E-2</v>
      </c>
      <c r="T39" s="56">
        <v>1.1011432725350252E-2</v>
      </c>
      <c r="U39" s="56">
        <v>2.1411578112609041E-2</v>
      </c>
      <c r="V39" s="56">
        <v>5.8584456780333069E-2</v>
      </c>
    </row>
    <row r="40" spans="1:22" ht="15" customHeight="1" thickBot="1" x14ac:dyDescent="0.25">
      <c r="A40" s="110"/>
      <c r="B40" s="98"/>
      <c r="C40" s="98"/>
      <c r="D40" s="98"/>
      <c r="E40" s="98"/>
      <c r="F40" s="98"/>
      <c r="G40" s="99"/>
      <c r="H40" s="99"/>
      <c r="I40" s="99"/>
      <c r="J40" s="99"/>
      <c r="K40" s="99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</row>
    <row r="41" spans="1:22" ht="15" customHeight="1" thickTop="1" x14ac:dyDescent="0.2">
      <c r="A41" s="295"/>
      <c r="B41" s="55"/>
      <c r="C41" s="55"/>
      <c r="D41" s="55"/>
      <c r="E41" s="55"/>
      <c r="F41" s="55"/>
      <c r="G41" s="56"/>
      <c r="H41" s="56"/>
      <c r="I41" s="56"/>
      <c r="J41" s="56"/>
      <c r="K41" s="56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</row>
    <row r="42" spans="1:22" ht="15" customHeight="1" x14ac:dyDescent="0.2">
      <c r="A42" s="39"/>
      <c r="B42" s="39"/>
      <c r="C42" s="39"/>
      <c r="D42" s="39"/>
      <c r="E42" s="39"/>
      <c r="F42" s="39"/>
      <c r="G42" s="48"/>
      <c r="H42" s="48"/>
      <c r="I42" s="48"/>
      <c r="J42" s="48"/>
      <c r="K42" s="48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</row>
  </sheetData>
  <mergeCells count="4">
    <mergeCell ref="A1:V1"/>
    <mergeCell ref="A2:V2"/>
    <mergeCell ref="A3:V3"/>
    <mergeCell ref="A4:V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544CE-7499-497F-8F76-2DE5967A1284}">
  <sheetPr>
    <pageSetUpPr fitToPage="1"/>
  </sheetPr>
  <dimension ref="A1:W42"/>
  <sheetViews>
    <sheetView zoomScaleNormal="100" workbookViewId="0">
      <selection activeCell="H24" sqref="H24"/>
    </sheetView>
  </sheetViews>
  <sheetFormatPr baseColWidth="10" defaultRowHeight="12.75" x14ac:dyDescent="0.2"/>
  <cols>
    <col min="1" max="1" width="53.7109375" style="58" customWidth="1"/>
    <col min="2" max="21" width="15.7109375" style="40" customWidth="1"/>
    <col min="22" max="22" width="15" style="40" customWidth="1"/>
    <col min="23" max="23" width="15.7109375" style="40" customWidth="1"/>
    <col min="24" max="256" width="11.42578125" style="40"/>
    <col min="257" max="257" width="53.7109375" style="40" customWidth="1"/>
    <col min="258" max="277" width="15.7109375" style="40" customWidth="1"/>
    <col min="278" max="278" width="15" style="40" customWidth="1"/>
    <col min="279" max="279" width="15.7109375" style="40" customWidth="1"/>
    <col min="280" max="512" width="11.42578125" style="40"/>
    <col min="513" max="513" width="53.7109375" style="40" customWidth="1"/>
    <col min="514" max="533" width="15.7109375" style="40" customWidth="1"/>
    <col min="534" max="534" width="15" style="40" customWidth="1"/>
    <col min="535" max="535" width="15.7109375" style="40" customWidth="1"/>
    <col min="536" max="768" width="11.42578125" style="40"/>
    <col min="769" max="769" width="53.7109375" style="40" customWidth="1"/>
    <col min="770" max="789" width="15.7109375" style="40" customWidth="1"/>
    <col min="790" max="790" width="15" style="40" customWidth="1"/>
    <col min="791" max="791" width="15.7109375" style="40" customWidth="1"/>
    <col min="792" max="1024" width="11.42578125" style="40"/>
    <col min="1025" max="1025" width="53.7109375" style="40" customWidth="1"/>
    <col min="1026" max="1045" width="15.7109375" style="40" customWidth="1"/>
    <col min="1046" max="1046" width="15" style="40" customWidth="1"/>
    <col min="1047" max="1047" width="15.7109375" style="40" customWidth="1"/>
    <col min="1048" max="1280" width="11.42578125" style="40"/>
    <col min="1281" max="1281" width="53.7109375" style="40" customWidth="1"/>
    <col min="1282" max="1301" width="15.7109375" style="40" customWidth="1"/>
    <col min="1302" max="1302" width="15" style="40" customWidth="1"/>
    <col min="1303" max="1303" width="15.7109375" style="40" customWidth="1"/>
    <col min="1304" max="1536" width="11.42578125" style="40"/>
    <col min="1537" max="1537" width="53.7109375" style="40" customWidth="1"/>
    <col min="1538" max="1557" width="15.7109375" style="40" customWidth="1"/>
    <col min="1558" max="1558" width="15" style="40" customWidth="1"/>
    <col min="1559" max="1559" width="15.7109375" style="40" customWidth="1"/>
    <col min="1560" max="1792" width="11.42578125" style="40"/>
    <col min="1793" max="1793" width="53.7109375" style="40" customWidth="1"/>
    <col min="1794" max="1813" width="15.7109375" style="40" customWidth="1"/>
    <col min="1814" max="1814" width="15" style="40" customWidth="1"/>
    <col min="1815" max="1815" width="15.7109375" style="40" customWidth="1"/>
    <col min="1816" max="2048" width="11.42578125" style="40"/>
    <col min="2049" max="2049" width="53.7109375" style="40" customWidth="1"/>
    <col min="2050" max="2069" width="15.7109375" style="40" customWidth="1"/>
    <col min="2070" max="2070" width="15" style="40" customWidth="1"/>
    <col min="2071" max="2071" width="15.7109375" style="40" customWidth="1"/>
    <col min="2072" max="2304" width="11.42578125" style="40"/>
    <col min="2305" max="2305" width="53.7109375" style="40" customWidth="1"/>
    <col min="2306" max="2325" width="15.7109375" style="40" customWidth="1"/>
    <col min="2326" max="2326" width="15" style="40" customWidth="1"/>
    <col min="2327" max="2327" width="15.7109375" style="40" customWidth="1"/>
    <col min="2328" max="2560" width="11.42578125" style="40"/>
    <col min="2561" max="2561" width="53.7109375" style="40" customWidth="1"/>
    <col min="2562" max="2581" width="15.7109375" style="40" customWidth="1"/>
    <col min="2582" max="2582" width="15" style="40" customWidth="1"/>
    <col min="2583" max="2583" width="15.7109375" style="40" customWidth="1"/>
    <col min="2584" max="2816" width="11.42578125" style="40"/>
    <col min="2817" max="2817" width="53.7109375" style="40" customWidth="1"/>
    <col min="2818" max="2837" width="15.7109375" style="40" customWidth="1"/>
    <col min="2838" max="2838" width="15" style="40" customWidth="1"/>
    <col min="2839" max="2839" width="15.7109375" style="40" customWidth="1"/>
    <col min="2840" max="3072" width="11.42578125" style="40"/>
    <col min="3073" max="3073" width="53.7109375" style="40" customWidth="1"/>
    <col min="3074" max="3093" width="15.7109375" style="40" customWidth="1"/>
    <col min="3094" max="3094" width="15" style="40" customWidth="1"/>
    <col min="3095" max="3095" width="15.7109375" style="40" customWidth="1"/>
    <col min="3096" max="3328" width="11.42578125" style="40"/>
    <col min="3329" max="3329" width="53.7109375" style="40" customWidth="1"/>
    <col min="3330" max="3349" width="15.7109375" style="40" customWidth="1"/>
    <col min="3350" max="3350" width="15" style="40" customWidth="1"/>
    <col min="3351" max="3351" width="15.7109375" style="40" customWidth="1"/>
    <col min="3352" max="3584" width="11.42578125" style="40"/>
    <col min="3585" max="3585" width="53.7109375" style="40" customWidth="1"/>
    <col min="3586" max="3605" width="15.7109375" style="40" customWidth="1"/>
    <col min="3606" max="3606" width="15" style="40" customWidth="1"/>
    <col min="3607" max="3607" width="15.7109375" style="40" customWidth="1"/>
    <col min="3608" max="3840" width="11.42578125" style="40"/>
    <col min="3841" max="3841" width="53.7109375" style="40" customWidth="1"/>
    <col min="3842" max="3861" width="15.7109375" style="40" customWidth="1"/>
    <col min="3862" max="3862" width="15" style="40" customWidth="1"/>
    <col min="3863" max="3863" width="15.7109375" style="40" customWidth="1"/>
    <col min="3864" max="4096" width="11.42578125" style="40"/>
    <col min="4097" max="4097" width="53.7109375" style="40" customWidth="1"/>
    <col min="4098" max="4117" width="15.7109375" style="40" customWidth="1"/>
    <col min="4118" max="4118" width="15" style="40" customWidth="1"/>
    <col min="4119" max="4119" width="15.7109375" style="40" customWidth="1"/>
    <col min="4120" max="4352" width="11.42578125" style="40"/>
    <col min="4353" max="4353" width="53.7109375" style="40" customWidth="1"/>
    <col min="4354" max="4373" width="15.7109375" style="40" customWidth="1"/>
    <col min="4374" max="4374" width="15" style="40" customWidth="1"/>
    <col min="4375" max="4375" width="15.7109375" style="40" customWidth="1"/>
    <col min="4376" max="4608" width="11.42578125" style="40"/>
    <col min="4609" max="4609" width="53.7109375" style="40" customWidth="1"/>
    <col min="4610" max="4629" width="15.7109375" style="40" customWidth="1"/>
    <col min="4630" max="4630" width="15" style="40" customWidth="1"/>
    <col min="4631" max="4631" width="15.7109375" style="40" customWidth="1"/>
    <col min="4632" max="4864" width="11.42578125" style="40"/>
    <col min="4865" max="4865" width="53.7109375" style="40" customWidth="1"/>
    <col min="4866" max="4885" width="15.7109375" style="40" customWidth="1"/>
    <col min="4886" max="4886" width="15" style="40" customWidth="1"/>
    <col min="4887" max="4887" width="15.7109375" style="40" customWidth="1"/>
    <col min="4888" max="5120" width="11.42578125" style="40"/>
    <col min="5121" max="5121" width="53.7109375" style="40" customWidth="1"/>
    <col min="5122" max="5141" width="15.7109375" style="40" customWidth="1"/>
    <col min="5142" max="5142" width="15" style="40" customWidth="1"/>
    <col min="5143" max="5143" width="15.7109375" style="40" customWidth="1"/>
    <col min="5144" max="5376" width="11.42578125" style="40"/>
    <col min="5377" max="5377" width="53.7109375" style="40" customWidth="1"/>
    <col min="5378" max="5397" width="15.7109375" style="40" customWidth="1"/>
    <col min="5398" max="5398" width="15" style="40" customWidth="1"/>
    <col min="5399" max="5399" width="15.7109375" style="40" customWidth="1"/>
    <col min="5400" max="5632" width="11.42578125" style="40"/>
    <col min="5633" max="5633" width="53.7109375" style="40" customWidth="1"/>
    <col min="5634" max="5653" width="15.7109375" style="40" customWidth="1"/>
    <col min="5654" max="5654" width="15" style="40" customWidth="1"/>
    <col min="5655" max="5655" width="15.7109375" style="40" customWidth="1"/>
    <col min="5656" max="5888" width="11.42578125" style="40"/>
    <col min="5889" max="5889" width="53.7109375" style="40" customWidth="1"/>
    <col min="5890" max="5909" width="15.7109375" style="40" customWidth="1"/>
    <col min="5910" max="5910" width="15" style="40" customWidth="1"/>
    <col min="5911" max="5911" width="15.7109375" style="40" customWidth="1"/>
    <col min="5912" max="6144" width="11.42578125" style="40"/>
    <col min="6145" max="6145" width="53.7109375" style="40" customWidth="1"/>
    <col min="6146" max="6165" width="15.7109375" style="40" customWidth="1"/>
    <col min="6166" max="6166" width="15" style="40" customWidth="1"/>
    <col min="6167" max="6167" width="15.7109375" style="40" customWidth="1"/>
    <col min="6168" max="6400" width="11.42578125" style="40"/>
    <col min="6401" max="6401" width="53.7109375" style="40" customWidth="1"/>
    <col min="6402" max="6421" width="15.7109375" style="40" customWidth="1"/>
    <col min="6422" max="6422" width="15" style="40" customWidth="1"/>
    <col min="6423" max="6423" width="15.7109375" style="40" customWidth="1"/>
    <col min="6424" max="6656" width="11.42578125" style="40"/>
    <col min="6657" max="6657" width="53.7109375" style="40" customWidth="1"/>
    <col min="6658" max="6677" width="15.7109375" style="40" customWidth="1"/>
    <col min="6678" max="6678" width="15" style="40" customWidth="1"/>
    <col min="6679" max="6679" width="15.7109375" style="40" customWidth="1"/>
    <col min="6680" max="6912" width="11.42578125" style="40"/>
    <col min="6913" max="6913" width="53.7109375" style="40" customWidth="1"/>
    <col min="6914" max="6933" width="15.7109375" style="40" customWidth="1"/>
    <col min="6934" max="6934" width="15" style="40" customWidth="1"/>
    <col min="6935" max="6935" width="15.7109375" style="40" customWidth="1"/>
    <col min="6936" max="7168" width="11.42578125" style="40"/>
    <col min="7169" max="7169" width="53.7109375" style="40" customWidth="1"/>
    <col min="7170" max="7189" width="15.7109375" style="40" customWidth="1"/>
    <col min="7190" max="7190" width="15" style="40" customWidth="1"/>
    <col min="7191" max="7191" width="15.7109375" style="40" customWidth="1"/>
    <col min="7192" max="7424" width="11.42578125" style="40"/>
    <col min="7425" max="7425" width="53.7109375" style="40" customWidth="1"/>
    <col min="7426" max="7445" width="15.7109375" style="40" customWidth="1"/>
    <col min="7446" max="7446" width="15" style="40" customWidth="1"/>
    <col min="7447" max="7447" width="15.7109375" style="40" customWidth="1"/>
    <col min="7448" max="7680" width="11.42578125" style="40"/>
    <col min="7681" max="7681" width="53.7109375" style="40" customWidth="1"/>
    <col min="7682" max="7701" width="15.7109375" style="40" customWidth="1"/>
    <col min="7702" max="7702" width="15" style="40" customWidth="1"/>
    <col min="7703" max="7703" width="15.7109375" style="40" customWidth="1"/>
    <col min="7704" max="7936" width="11.42578125" style="40"/>
    <col min="7937" max="7937" width="53.7109375" style="40" customWidth="1"/>
    <col min="7938" max="7957" width="15.7109375" style="40" customWidth="1"/>
    <col min="7958" max="7958" width="15" style="40" customWidth="1"/>
    <col min="7959" max="7959" width="15.7109375" style="40" customWidth="1"/>
    <col min="7960" max="8192" width="11.42578125" style="40"/>
    <col min="8193" max="8193" width="53.7109375" style="40" customWidth="1"/>
    <col min="8194" max="8213" width="15.7109375" style="40" customWidth="1"/>
    <col min="8214" max="8214" width="15" style="40" customWidth="1"/>
    <col min="8215" max="8215" width="15.7109375" style="40" customWidth="1"/>
    <col min="8216" max="8448" width="11.42578125" style="40"/>
    <col min="8449" max="8449" width="53.7109375" style="40" customWidth="1"/>
    <col min="8450" max="8469" width="15.7109375" style="40" customWidth="1"/>
    <col min="8470" max="8470" width="15" style="40" customWidth="1"/>
    <col min="8471" max="8471" width="15.7109375" style="40" customWidth="1"/>
    <col min="8472" max="8704" width="11.42578125" style="40"/>
    <col min="8705" max="8705" width="53.7109375" style="40" customWidth="1"/>
    <col min="8706" max="8725" width="15.7109375" style="40" customWidth="1"/>
    <col min="8726" max="8726" width="15" style="40" customWidth="1"/>
    <col min="8727" max="8727" width="15.7109375" style="40" customWidth="1"/>
    <col min="8728" max="8960" width="11.42578125" style="40"/>
    <col min="8961" max="8961" width="53.7109375" style="40" customWidth="1"/>
    <col min="8962" max="8981" width="15.7109375" style="40" customWidth="1"/>
    <col min="8982" max="8982" width="15" style="40" customWidth="1"/>
    <col min="8983" max="8983" width="15.7109375" style="40" customWidth="1"/>
    <col min="8984" max="9216" width="11.42578125" style="40"/>
    <col min="9217" max="9217" width="53.7109375" style="40" customWidth="1"/>
    <col min="9218" max="9237" width="15.7109375" style="40" customWidth="1"/>
    <col min="9238" max="9238" width="15" style="40" customWidth="1"/>
    <col min="9239" max="9239" width="15.7109375" style="40" customWidth="1"/>
    <col min="9240" max="9472" width="11.42578125" style="40"/>
    <col min="9473" max="9473" width="53.7109375" style="40" customWidth="1"/>
    <col min="9474" max="9493" width="15.7109375" style="40" customWidth="1"/>
    <col min="9494" max="9494" width="15" style="40" customWidth="1"/>
    <col min="9495" max="9495" width="15.7109375" style="40" customWidth="1"/>
    <col min="9496" max="9728" width="11.42578125" style="40"/>
    <col min="9729" max="9729" width="53.7109375" style="40" customWidth="1"/>
    <col min="9730" max="9749" width="15.7109375" style="40" customWidth="1"/>
    <col min="9750" max="9750" width="15" style="40" customWidth="1"/>
    <col min="9751" max="9751" width="15.7109375" style="40" customWidth="1"/>
    <col min="9752" max="9984" width="11.42578125" style="40"/>
    <col min="9985" max="9985" width="53.7109375" style="40" customWidth="1"/>
    <col min="9986" max="10005" width="15.7109375" style="40" customWidth="1"/>
    <col min="10006" max="10006" width="15" style="40" customWidth="1"/>
    <col min="10007" max="10007" width="15.7109375" style="40" customWidth="1"/>
    <col min="10008" max="10240" width="11.42578125" style="40"/>
    <col min="10241" max="10241" width="53.7109375" style="40" customWidth="1"/>
    <col min="10242" max="10261" width="15.7109375" style="40" customWidth="1"/>
    <col min="10262" max="10262" width="15" style="40" customWidth="1"/>
    <col min="10263" max="10263" width="15.7109375" style="40" customWidth="1"/>
    <col min="10264" max="10496" width="11.42578125" style="40"/>
    <col min="10497" max="10497" width="53.7109375" style="40" customWidth="1"/>
    <col min="10498" max="10517" width="15.7109375" style="40" customWidth="1"/>
    <col min="10518" max="10518" width="15" style="40" customWidth="1"/>
    <col min="10519" max="10519" width="15.7109375" style="40" customWidth="1"/>
    <col min="10520" max="10752" width="11.42578125" style="40"/>
    <col min="10753" max="10753" width="53.7109375" style="40" customWidth="1"/>
    <col min="10754" max="10773" width="15.7109375" style="40" customWidth="1"/>
    <col min="10774" max="10774" width="15" style="40" customWidth="1"/>
    <col min="10775" max="10775" width="15.7109375" style="40" customWidth="1"/>
    <col min="10776" max="11008" width="11.42578125" style="40"/>
    <col min="11009" max="11009" width="53.7109375" style="40" customWidth="1"/>
    <col min="11010" max="11029" width="15.7109375" style="40" customWidth="1"/>
    <col min="11030" max="11030" width="15" style="40" customWidth="1"/>
    <col min="11031" max="11031" width="15.7109375" style="40" customWidth="1"/>
    <col min="11032" max="11264" width="11.42578125" style="40"/>
    <col min="11265" max="11265" width="53.7109375" style="40" customWidth="1"/>
    <col min="11266" max="11285" width="15.7109375" style="40" customWidth="1"/>
    <col min="11286" max="11286" width="15" style="40" customWidth="1"/>
    <col min="11287" max="11287" width="15.7109375" style="40" customWidth="1"/>
    <col min="11288" max="11520" width="11.42578125" style="40"/>
    <col min="11521" max="11521" width="53.7109375" style="40" customWidth="1"/>
    <col min="11522" max="11541" width="15.7109375" style="40" customWidth="1"/>
    <col min="11542" max="11542" width="15" style="40" customWidth="1"/>
    <col min="11543" max="11543" width="15.7109375" style="40" customWidth="1"/>
    <col min="11544" max="11776" width="11.42578125" style="40"/>
    <col min="11777" max="11777" width="53.7109375" style="40" customWidth="1"/>
    <col min="11778" max="11797" width="15.7109375" style="40" customWidth="1"/>
    <col min="11798" max="11798" width="15" style="40" customWidth="1"/>
    <col min="11799" max="11799" width="15.7109375" style="40" customWidth="1"/>
    <col min="11800" max="12032" width="11.42578125" style="40"/>
    <col min="12033" max="12033" width="53.7109375" style="40" customWidth="1"/>
    <col min="12034" max="12053" width="15.7109375" style="40" customWidth="1"/>
    <col min="12054" max="12054" width="15" style="40" customWidth="1"/>
    <col min="12055" max="12055" width="15.7109375" style="40" customWidth="1"/>
    <col min="12056" max="12288" width="11.42578125" style="40"/>
    <col min="12289" max="12289" width="53.7109375" style="40" customWidth="1"/>
    <col min="12290" max="12309" width="15.7109375" style="40" customWidth="1"/>
    <col min="12310" max="12310" width="15" style="40" customWidth="1"/>
    <col min="12311" max="12311" width="15.7109375" style="40" customWidth="1"/>
    <col min="12312" max="12544" width="11.42578125" style="40"/>
    <col min="12545" max="12545" width="53.7109375" style="40" customWidth="1"/>
    <col min="12546" max="12565" width="15.7109375" style="40" customWidth="1"/>
    <col min="12566" max="12566" width="15" style="40" customWidth="1"/>
    <col min="12567" max="12567" width="15.7109375" style="40" customWidth="1"/>
    <col min="12568" max="12800" width="11.42578125" style="40"/>
    <col min="12801" max="12801" width="53.7109375" style="40" customWidth="1"/>
    <col min="12802" max="12821" width="15.7109375" style="40" customWidth="1"/>
    <col min="12822" max="12822" width="15" style="40" customWidth="1"/>
    <col min="12823" max="12823" width="15.7109375" style="40" customWidth="1"/>
    <col min="12824" max="13056" width="11.42578125" style="40"/>
    <col min="13057" max="13057" width="53.7109375" style="40" customWidth="1"/>
    <col min="13058" max="13077" width="15.7109375" style="40" customWidth="1"/>
    <col min="13078" max="13078" width="15" style="40" customWidth="1"/>
    <col min="13079" max="13079" width="15.7109375" style="40" customWidth="1"/>
    <col min="13080" max="13312" width="11.42578125" style="40"/>
    <col min="13313" max="13313" width="53.7109375" style="40" customWidth="1"/>
    <col min="13314" max="13333" width="15.7109375" style="40" customWidth="1"/>
    <col min="13334" max="13334" width="15" style="40" customWidth="1"/>
    <col min="13335" max="13335" width="15.7109375" style="40" customWidth="1"/>
    <col min="13336" max="13568" width="11.42578125" style="40"/>
    <col min="13569" max="13569" width="53.7109375" style="40" customWidth="1"/>
    <col min="13570" max="13589" width="15.7109375" style="40" customWidth="1"/>
    <col min="13590" max="13590" width="15" style="40" customWidth="1"/>
    <col min="13591" max="13591" width="15.7109375" style="40" customWidth="1"/>
    <col min="13592" max="13824" width="11.42578125" style="40"/>
    <col min="13825" max="13825" width="53.7109375" style="40" customWidth="1"/>
    <col min="13826" max="13845" width="15.7109375" style="40" customWidth="1"/>
    <col min="13846" max="13846" width="15" style="40" customWidth="1"/>
    <col min="13847" max="13847" width="15.7109375" style="40" customWidth="1"/>
    <col min="13848" max="14080" width="11.42578125" style="40"/>
    <col min="14081" max="14081" width="53.7109375" style="40" customWidth="1"/>
    <col min="14082" max="14101" width="15.7109375" style="40" customWidth="1"/>
    <col min="14102" max="14102" width="15" style="40" customWidth="1"/>
    <col min="14103" max="14103" width="15.7109375" style="40" customWidth="1"/>
    <col min="14104" max="14336" width="11.42578125" style="40"/>
    <col min="14337" max="14337" width="53.7109375" style="40" customWidth="1"/>
    <col min="14338" max="14357" width="15.7109375" style="40" customWidth="1"/>
    <col min="14358" max="14358" width="15" style="40" customWidth="1"/>
    <col min="14359" max="14359" width="15.7109375" style="40" customWidth="1"/>
    <col min="14360" max="14592" width="11.42578125" style="40"/>
    <col min="14593" max="14593" width="53.7109375" style="40" customWidth="1"/>
    <col min="14594" max="14613" width="15.7109375" style="40" customWidth="1"/>
    <col min="14614" max="14614" width="15" style="40" customWidth="1"/>
    <col min="14615" max="14615" width="15.7109375" style="40" customWidth="1"/>
    <col min="14616" max="14848" width="11.42578125" style="40"/>
    <col min="14849" max="14849" width="53.7109375" style="40" customWidth="1"/>
    <col min="14850" max="14869" width="15.7109375" style="40" customWidth="1"/>
    <col min="14870" max="14870" width="15" style="40" customWidth="1"/>
    <col min="14871" max="14871" width="15.7109375" style="40" customWidth="1"/>
    <col min="14872" max="15104" width="11.42578125" style="40"/>
    <col min="15105" max="15105" width="53.7109375" style="40" customWidth="1"/>
    <col min="15106" max="15125" width="15.7109375" style="40" customWidth="1"/>
    <col min="15126" max="15126" width="15" style="40" customWidth="1"/>
    <col min="15127" max="15127" width="15.7109375" style="40" customWidth="1"/>
    <col min="15128" max="15360" width="11.42578125" style="40"/>
    <col min="15361" max="15361" width="53.7109375" style="40" customWidth="1"/>
    <col min="15362" max="15381" width="15.7109375" style="40" customWidth="1"/>
    <col min="15382" max="15382" width="15" style="40" customWidth="1"/>
    <col min="15383" max="15383" width="15.7109375" style="40" customWidth="1"/>
    <col min="15384" max="15616" width="11.42578125" style="40"/>
    <col min="15617" max="15617" width="53.7109375" style="40" customWidth="1"/>
    <col min="15618" max="15637" width="15.7109375" style="40" customWidth="1"/>
    <col min="15638" max="15638" width="15" style="40" customWidth="1"/>
    <col min="15639" max="15639" width="15.7109375" style="40" customWidth="1"/>
    <col min="15640" max="15872" width="11.42578125" style="40"/>
    <col min="15873" max="15873" width="53.7109375" style="40" customWidth="1"/>
    <col min="15874" max="15893" width="15.7109375" style="40" customWidth="1"/>
    <col min="15894" max="15894" width="15" style="40" customWidth="1"/>
    <col min="15895" max="15895" width="15.7109375" style="40" customWidth="1"/>
    <col min="15896" max="16128" width="11.42578125" style="40"/>
    <col min="16129" max="16129" width="53.7109375" style="40" customWidth="1"/>
    <col min="16130" max="16149" width="15.7109375" style="40" customWidth="1"/>
    <col min="16150" max="16150" width="15" style="40" customWidth="1"/>
    <col min="16151" max="16151" width="15.7109375" style="40" customWidth="1"/>
    <col min="16152" max="16384" width="11.42578125" style="40"/>
  </cols>
  <sheetData>
    <row r="1" spans="1:23" s="88" customFormat="1" ht="30" customHeight="1" x14ac:dyDescent="0.25">
      <c r="A1" s="199" t="s">
        <v>285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</row>
    <row r="2" spans="1:23" s="88" customFormat="1" ht="15" customHeight="1" x14ac:dyDescent="0.25">
      <c r="A2" s="200" t="s">
        <v>201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</row>
    <row r="3" spans="1:23" s="88" customFormat="1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</row>
    <row r="4" spans="1:23" s="89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</row>
    <row r="5" spans="1:23" ht="15" customHeight="1" x14ac:dyDescent="0.2">
      <c r="A5" s="37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3" s="39" customFormat="1" ht="30" customHeight="1" x14ac:dyDescent="0.2">
      <c r="A6" s="49" t="s">
        <v>284</v>
      </c>
      <c r="B6" s="90" t="s">
        <v>307</v>
      </c>
      <c r="C6" s="90" t="s">
        <v>308</v>
      </c>
      <c r="D6" s="90" t="s">
        <v>309</v>
      </c>
      <c r="E6" s="90" t="s">
        <v>310</v>
      </c>
      <c r="F6" s="90" t="s">
        <v>337</v>
      </c>
      <c r="G6" s="90" t="s">
        <v>338</v>
      </c>
      <c r="H6" s="90" t="s">
        <v>314</v>
      </c>
      <c r="I6" s="90" t="s">
        <v>313</v>
      </c>
      <c r="J6" s="90" t="s">
        <v>315</v>
      </c>
      <c r="K6" s="90" t="s">
        <v>316</v>
      </c>
      <c r="L6" s="90" t="s">
        <v>317</v>
      </c>
      <c r="M6" s="90" t="s">
        <v>318</v>
      </c>
      <c r="N6" s="90" t="s">
        <v>319</v>
      </c>
      <c r="O6" s="90" t="s">
        <v>320</v>
      </c>
      <c r="P6" s="90" t="s">
        <v>321</v>
      </c>
      <c r="Q6" s="90" t="s">
        <v>322</v>
      </c>
      <c r="R6" s="90" t="s">
        <v>324</v>
      </c>
      <c r="S6" s="90" t="s">
        <v>325</v>
      </c>
      <c r="T6" s="90" t="s">
        <v>326</v>
      </c>
      <c r="U6" s="90" t="s">
        <v>323</v>
      </c>
      <c r="V6" s="91" t="s">
        <v>17</v>
      </c>
      <c r="W6" s="91" t="s">
        <v>18</v>
      </c>
    </row>
    <row r="7" spans="1:23" s="39" customFormat="1" ht="15" customHeight="1" x14ac:dyDescent="0.2">
      <c r="A7" s="47" t="s">
        <v>183</v>
      </c>
      <c r="B7" s="48">
        <v>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0</v>
      </c>
      <c r="R7" s="48">
        <v>0</v>
      </c>
      <c r="S7" s="48">
        <v>0</v>
      </c>
      <c r="T7" s="48">
        <v>0</v>
      </c>
      <c r="U7" s="48">
        <v>0</v>
      </c>
      <c r="V7" s="48">
        <v>0</v>
      </c>
      <c r="W7" s="269">
        <v>0</v>
      </c>
    </row>
    <row r="8" spans="1:23" s="162" customFormat="1" ht="15" customHeight="1" x14ac:dyDescent="0.2">
      <c r="A8" s="47" t="s">
        <v>184</v>
      </c>
      <c r="B8" s="48">
        <v>0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44600.96759</v>
      </c>
      <c r="W8" s="269">
        <v>6.23079239848925E-3</v>
      </c>
    </row>
    <row r="9" spans="1:23" s="162" customFormat="1" ht="15" customHeight="1" x14ac:dyDescent="0.2">
      <c r="A9" s="47" t="s">
        <v>185</v>
      </c>
      <c r="B9" s="48">
        <v>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0</v>
      </c>
      <c r="R9" s="48">
        <v>0</v>
      </c>
      <c r="S9" s="48">
        <v>0</v>
      </c>
      <c r="T9" s="48">
        <v>0</v>
      </c>
      <c r="U9" s="48">
        <v>0</v>
      </c>
      <c r="V9" s="48">
        <v>37437.607300000003</v>
      </c>
      <c r="W9" s="269">
        <v>5.23006498708262E-3</v>
      </c>
    </row>
    <row r="10" spans="1:23" s="162" customFormat="1" ht="15" customHeight="1" x14ac:dyDescent="0.2">
      <c r="A10" s="47" t="s">
        <v>186</v>
      </c>
      <c r="B10" s="48">
        <v>0</v>
      </c>
      <c r="C10" s="48">
        <v>0</v>
      </c>
      <c r="D10" s="48">
        <v>0</v>
      </c>
      <c r="E10" s="48">
        <v>0</v>
      </c>
      <c r="F10" s="48">
        <v>1551.95543</v>
      </c>
      <c r="G10" s="48">
        <v>0</v>
      </c>
      <c r="H10" s="48">
        <v>0</v>
      </c>
      <c r="I10" s="48">
        <v>0</v>
      </c>
      <c r="J10" s="48">
        <v>0</v>
      </c>
      <c r="K10" s="48">
        <v>6008.04234</v>
      </c>
      <c r="L10" s="48">
        <v>0</v>
      </c>
      <c r="M10" s="48">
        <v>0</v>
      </c>
      <c r="N10" s="48">
        <v>0</v>
      </c>
      <c r="O10" s="48">
        <v>0</v>
      </c>
      <c r="P10" s="48">
        <v>4171.2184699999998</v>
      </c>
      <c r="Q10" s="48">
        <v>0</v>
      </c>
      <c r="R10" s="48">
        <v>2246.80366</v>
      </c>
      <c r="S10" s="48">
        <v>0</v>
      </c>
      <c r="T10" s="48">
        <v>0</v>
      </c>
      <c r="U10" s="48">
        <v>0</v>
      </c>
      <c r="V10" s="48">
        <v>202549.03396000003</v>
      </c>
      <c r="W10" s="269">
        <v>2.8296269101620832E-2</v>
      </c>
    </row>
    <row r="11" spans="1:23" s="162" customFormat="1" ht="15" customHeight="1" x14ac:dyDescent="0.2">
      <c r="A11" s="47" t="s">
        <v>187</v>
      </c>
      <c r="B11" s="48">
        <v>0</v>
      </c>
      <c r="C11" s="48">
        <v>10554.95968</v>
      </c>
      <c r="D11" s="48">
        <v>0</v>
      </c>
      <c r="E11" s="48">
        <v>1524.3708900000001</v>
      </c>
      <c r="F11" s="48">
        <v>5649.3017200000004</v>
      </c>
      <c r="G11" s="48">
        <v>16359.899089999999</v>
      </c>
      <c r="H11" s="48">
        <v>1470</v>
      </c>
      <c r="I11" s="48">
        <v>53712.310600000004</v>
      </c>
      <c r="J11" s="48">
        <v>3592.92562</v>
      </c>
      <c r="K11" s="48">
        <v>14009.62673</v>
      </c>
      <c r="L11" s="48">
        <v>1478.8240600000001</v>
      </c>
      <c r="M11" s="48">
        <v>0</v>
      </c>
      <c r="N11" s="48">
        <v>0</v>
      </c>
      <c r="O11" s="48">
        <v>0</v>
      </c>
      <c r="P11" s="48">
        <v>0</v>
      </c>
      <c r="Q11" s="48">
        <v>13809.09548</v>
      </c>
      <c r="R11" s="48">
        <v>7053.0276399999993</v>
      </c>
      <c r="S11" s="48">
        <v>0</v>
      </c>
      <c r="T11" s="48">
        <v>0</v>
      </c>
      <c r="U11" s="48">
        <v>0</v>
      </c>
      <c r="V11" s="48">
        <v>552304.57426999998</v>
      </c>
      <c r="W11" s="269">
        <v>7.715741000614372E-2</v>
      </c>
    </row>
    <row r="12" spans="1:23" s="162" customFormat="1" ht="15" customHeight="1" x14ac:dyDescent="0.2">
      <c r="A12" s="47" t="s">
        <v>188</v>
      </c>
      <c r="B12" s="48">
        <v>1216.1424500000001</v>
      </c>
      <c r="C12" s="48">
        <v>26494.203899999997</v>
      </c>
      <c r="D12" s="48">
        <v>1005.7485799999999</v>
      </c>
      <c r="E12" s="48">
        <v>55336.751549999994</v>
      </c>
      <c r="F12" s="48">
        <v>18208.963649999998</v>
      </c>
      <c r="G12" s="48">
        <v>29565.865360000003</v>
      </c>
      <c r="H12" s="48">
        <v>4213.6122800000003</v>
      </c>
      <c r="I12" s="48">
        <v>40604.746719999996</v>
      </c>
      <c r="J12" s="48">
        <v>17422.969009999997</v>
      </c>
      <c r="K12" s="48">
        <v>14855.761909999999</v>
      </c>
      <c r="L12" s="48">
        <v>9800.1560800000007</v>
      </c>
      <c r="M12" s="48">
        <v>5087.45489</v>
      </c>
      <c r="N12" s="48">
        <v>0</v>
      </c>
      <c r="O12" s="48">
        <v>1962.3248100000001</v>
      </c>
      <c r="P12" s="48">
        <v>2638.8870300000003</v>
      </c>
      <c r="Q12" s="48">
        <v>20762.466400000001</v>
      </c>
      <c r="R12" s="48">
        <v>15087.43138</v>
      </c>
      <c r="S12" s="48">
        <v>11215.447340000001</v>
      </c>
      <c r="T12" s="48">
        <v>2043.7584299999999</v>
      </c>
      <c r="U12" s="48">
        <v>705.07828000000006</v>
      </c>
      <c r="V12" s="48">
        <v>1000767.9446800002</v>
      </c>
      <c r="W12" s="269">
        <v>0.13980811716205765</v>
      </c>
    </row>
    <row r="13" spans="1:23" s="162" customFormat="1" ht="15" customHeight="1" x14ac:dyDescent="0.2">
      <c r="A13" s="47" t="s">
        <v>189</v>
      </c>
      <c r="B13" s="48">
        <v>2192.1306300000001</v>
      </c>
      <c r="C13" s="48">
        <v>13530.880499999999</v>
      </c>
      <c r="D13" s="48">
        <v>2013.4227599999999</v>
      </c>
      <c r="E13" s="48">
        <v>37373.740509999996</v>
      </c>
      <c r="F13" s="48">
        <v>16097.297879999998</v>
      </c>
      <c r="G13" s="48">
        <v>33279.58797</v>
      </c>
      <c r="H13" s="48">
        <v>4150.1387699999996</v>
      </c>
      <c r="I13" s="48">
        <v>28629.493070000004</v>
      </c>
      <c r="J13" s="48">
        <v>30814.202269999998</v>
      </c>
      <c r="K13" s="48">
        <v>6665.0769400000008</v>
      </c>
      <c r="L13" s="48">
        <v>14732.581890000001</v>
      </c>
      <c r="M13" s="48">
        <v>8031.8672500000002</v>
      </c>
      <c r="N13" s="48">
        <v>707.80628999999999</v>
      </c>
      <c r="O13" s="48">
        <v>4898.2431900000001</v>
      </c>
      <c r="P13" s="48">
        <v>4454.5939600000002</v>
      </c>
      <c r="Q13" s="48">
        <v>15494.052940000001</v>
      </c>
      <c r="R13" s="48">
        <v>22329.49208</v>
      </c>
      <c r="S13" s="48">
        <v>11200.633030000001</v>
      </c>
      <c r="T13" s="48">
        <v>2461.95426</v>
      </c>
      <c r="U13" s="48">
        <v>3612.1352599999996</v>
      </c>
      <c r="V13" s="48">
        <v>821831.55313999997</v>
      </c>
      <c r="W13" s="269">
        <v>0.11481055391478619</v>
      </c>
    </row>
    <row r="14" spans="1:23" s="162" customFormat="1" ht="15" customHeight="1" x14ac:dyDescent="0.2">
      <c r="A14" s="47" t="s">
        <v>190</v>
      </c>
      <c r="B14" s="48">
        <v>12984.41229</v>
      </c>
      <c r="C14" s="48">
        <v>14286.237579999999</v>
      </c>
      <c r="D14" s="48">
        <v>8316.8762399999996</v>
      </c>
      <c r="E14" s="48">
        <v>24748.180920000003</v>
      </c>
      <c r="F14" s="48">
        <v>7410.9366799999998</v>
      </c>
      <c r="G14" s="48">
        <v>34412.204619999997</v>
      </c>
      <c r="H14" s="48">
        <v>4058.5901699999999</v>
      </c>
      <c r="I14" s="48">
        <v>26059.587930000002</v>
      </c>
      <c r="J14" s="48">
        <v>47258.790670000002</v>
      </c>
      <c r="K14" s="48">
        <v>6496.1258399999997</v>
      </c>
      <c r="L14" s="48">
        <v>9188.8258799999985</v>
      </c>
      <c r="M14" s="48">
        <v>8369.7889299999988</v>
      </c>
      <c r="N14" s="48">
        <v>2233.3803599999997</v>
      </c>
      <c r="O14" s="48">
        <v>5182.4396900000002</v>
      </c>
      <c r="P14" s="48">
        <v>2812.4738400000001</v>
      </c>
      <c r="Q14" s="48">
        <v>10750.2361</v>
      </c>
      <c r="R14" s="48">
        <v>25448.995300000002</v>
      </c>
      <c r="S14" s="48">
        <v>7718.6681999999992</v>
      </c>
      <c r="T14" s="48">
        <v>6215.3670999999995</v>
      </c>
      <c r="U14" s="48">
        <v>2606.52855</v>
      </c>
      <c r="V14" s="48">
        <v>735921.67418000009</v>
      </c>
      <c r="W14" s="269">
        <v>0.10280887211945411</v>
      </c>
    </row>
    <row r="15" spans="1:23" s="162" customFormat="1" ht="15" customHeight="1" x14ac:dyDescent="0.2">
      <c r="A15" s="47" t="s">
        <v>191</v>
      </c>
      <c r="B15" s="48">
        <v>15750.11629</v>
      </c>
      <c r="C15" s="48">
        <v>16897.703259999998</v>
      </c>
      <c r="D15" s="48">
        <v>10663.884470000001</v>
      </c>
      <c r="E15" s="48">
        <v>20766.704429999994</v>
      </c>
      <c r="F15" s="48">
        <v>6208.3805400000001</v>
      </c>
      <c r="G15" s="48">
        <v>33995.232290000007</v>
      </c>
      <c r="H15" s="48">
        <v>7387.8709200000003</v>
      </c>
      <c r="I15" s="48">
        <v>11458.21142</v>
      </c>
      <c r="J15" s="48">
        <v>37378.670930000008</v>
      </c>
      <c r="K15" s="48">
        <v>5458.1262800000004</v>
      </c>
      <c r="L15" s="48">
        <v>8174.5307599999996</v>
      </c>
      <c r="M15" s="48">
        <v>4547.2498499999992</v>
      </c>
      <c r="N15" s="48">
        <v>2192.01415</v>
      </c>
      <c r="O15" s="48">
        <v>3422.4498799999997</v>
      </c>
      <c r="P15" s="48">
        <v>2203.8459999999995</v>
      </c>
      <c r="Q15" s="48">
        <v>4315.6144800000002</v>
      </c>
      <c r="R15" s="48">
        <v>17517.866099999999</v>
      </c>
      <c r="S15" s="48">
        <v>2895.4310700000001</v>
      </c>
      <c r="T15" s="48">
        <v>3568.8411199999996</v>
      </c>
      <c r="U15" s="48">
        <v>852.18151</v>
      </c>
      <c r="V15" s="48">
        <v>571896.92567999999</v>
      </c>
      <c r="W15" s="269">
        <v>7.9894477850863052E-2</v>
      </c>
    </row>
    <row r="16" spans="1:23" s="162" customFormat="1" ht="15" customHeight="1" x14ac:dyDescent="0.2">
      <c r="A16" s="47" t="s">
        <v>192</v>
      </c>
      <c r="B16" s="48">
        <v>23088.179049999999</v>
      </c>
      <c r="C16" s="48">
        <v>44918.938109999996</v>
      </c>
      <c r="D16" s="48">
        <v>16275.94772</v>
      </c>
      <c r="E16" s="48">
        <v>23262.741499999996</v>
      </c>
      <c r="F16" s="48">
        <v>8347.9334500000004</v>
      </c>
      <c r="G16" s="48">
        <v>45631.302590000007</v>
      </c>
      <c r="H16" s="48">
        <v>6919.3057199999994</v>
      </c>
      <c r="I16" s="48">
        <v>18618.958890000002</v>
      </c>
      <c r="J16" s="48">
        <v>41728.367259999999</v>
      </c>
      <c r="K16" s="48">
        <v>10835.777209999998</v>
      </c>
      <c r="L16" s="48">
        <v>11114.532150000001</v>
      </c>
      <c r="M16" s="48">
        <v>4270.5436600000003</v>
      </c>
      <c r="N16" s="48">
        <v>3443.1958899999995</v>
      </c>
      <c r="O16" s="48">
        <v>4391.4240599999994</v>
      </c>
      <c r="P16" s="48">
        <v>2593.73452</v>
      </c>
      <c r="Q16" s="48">
        <v>12543.984219999998</v>
      </c>
      <c r="R16" s="48">
        <v>22464.25966</v>
      </c>
      <c r="S16" s="48">
        <v>10338.597750000001</v>
      </c>
      <c r="T16" s="48">
        <v>3925.5700299999999</v>
      </c>
      <c r="U16" s="48">
        <v>3330.5399500000008</v>
      </c>
      <c r="V16" s="48">
        <v>793612.63678000006</v>
      </c>
      <c r="W16" s="269">
        <v>0.11086834774639549</v>
      </c>
    </row>
    <row r="17" spans="1:23" s="162" customFormat="1" ht="15" customHeight="1" x14ac:dyDescent="0.2">
      <c r="A17" s="47" t="s">
        <v>193</v>
      </c>
      <c r="B17" s="48">
        <v>32714.491840000002</v>
      </c>
      <c r="C17" s="48">
        <v>53963.601750000002</v>
      </c>
      <c r="D17" s="48">
        <v>32425.277120000002</v>
      </c>
      <c r="E17" s="48">
        <v>22537.006809999999</v>
      </c>
      <c r="F17" s="48">
        <v>17471.163190000003</v>
      </c>
      <c r="G17" s="48">
        <v>75330.684749999986</v>
      </c>
      <c r="H17" s="48">
        <v>13751.512849999999</v>
      </c>
      <c r="I17" s="48">
        <v>51196.988940000003</v>
      </c>
      <c r="J17" s="48">
        <v>50776.785870000007</v>
      </c>
      <c r="K17" s="48">
        <v>11897.950439999999</v>
      </c>
      <c r="L17" s="48">
        <v>13115.593050000001</v>
      </c>
      <c r="M17" s="48">
        <v>10861.92706</v>
      </c>
      <c r="N17" s="48">
        <v>7742.6342199999999</v>
      </c>
      <c r="O17" s="48">
        <v>7702.61852</v>
      </c>
      <c r="P17" s="48">
        <v>1683.4312399999999</v>
      </c>
      <c r="Q17" s="48">
        <v>20153.579800000003</v>
      </c>
      <c r="R17" s="48">
        <v>31379.560440000001</v>
      </c>
      <c r="S17" s="48">
        <v>23909.06812</v>
      </c>
      <c r="T17" s="48">
        <v>5315.5656099999997</v>
      </c>
      <c r="U17" s="48">
        <v>9883.3412000000008</v>
      </c>
      <c r="V17" s="48">
        <v>1340743.1039399998</v>
      </c>
      <c r="W17" s="269">
        <v>0.1873029306707073</v>
      </c>
    </row>
    <row r="18" spans="1:23" s="162" customFormat="1" ht="15" customHeight="1" x14ac:dyDescent="0.2">
      <c r="A18" s="47" t="s">
        <v>194</v>
      </c>
      <c r="B18" s="48">
        <v>20965.724839999995</v>
      </c>
      <c r="C18" s="48">
        <v>21251.508799999996</v>
      </c>
      <c r="D18" s="48">
        <v>27614.283649999998</v>
      </c>
      <c r="E18" s="48">
        <v>11237.147779999999</v>
      </c>
      <c r="F18" s="48">
        <v>18777.733249999997</v>
      </c>
      <c r="G18" s="48">
        <v>31317.254089999999</v>
      </c>
      <c r="H18" s="48">
        <v>45691.517820000001</v>
      </c>
      <c r="I18" s="48">
        <v>26511.834719999999</v>
      </c>
      <c r="J18" s="48">
        <v>27297.226600000002</v>
      </c>
      <c r="K18" s="48">
        <v>5566.8117999999995</v>
      </c>
      <c r="L18" s="48">
        <v>8821.3213300000007</v>
      </c>
      <c r="M18" s="48">
        <v>16282.975080000002</v>
      </c>
      <c r="N18" s="48">
        <v>5828.1094599999988</v>
      </c>
      <c r="O18" s="48">
        <v>7714.2185100000006</v>
      </c>
      <c r="P18" s="48">
        <v>1047.57242</v>
      </c>
      <c r="Q18" s="48">
        <v>12672.73855</v>
      </c>
      <c r="R18" s="48">
        <v>13493.552149999998</v>
      </c>
      <c r="S18" s="48">
        <v>9075.4448100000009</v>
      </c>
      <c r="T18" s="48">
        <v>3816.4406100000006</v>
      </c>
      <c r="U18" s="48">
        <v>6877.2013699999989</v>
      </c>
      <c r="V18" s="48">
        <v>991067.22711000009</v>
      </c>
      <c r="W18" s="269">
        <v>0.13845291882083152</v>
      </c>
    </row>
    <row r="19" spans="1:23" s="162" customFormat="1" ht="15" customHeight="1" x14ac:dyDescent="0.2">
      <c r="A19" s="47" t="s">
        <v>195</v>
      </c>
      <c r="B19" s="48">
        <v>752.03120999999999</v>
      </c>
      <c r="C19" s="48">
        <v>922.94686999999988</v>
      </c>
      <c r="D19" s="48">
        <v>1227.7169799999999</v>
      </c>
      <c r="E19" s="48">
        <v>623.71451000000002</v>
      </c>
      <c r="F19" s="48">
        <v>1012.1390099999999</v>
      </c>
      <c r="G19" s="48">
        <v>864.22163</v>
      </c>
      <c r="H19" s="48">
        <v>3245.6869299999998</v>
      </c>
      <c r="I19" s="48">
        <v>1518.92878</v>
      </c>
      <c r="J19" s="48">
        <v>883.83156999999994</v>
      </c>
      <c r="K19" s="48">
        <v>178.44588999999996</v>
      </c>
      <c r="L19" s="48">
        <v>357.46999999999991</v>
      </c>
      <c r="M19" s="48">
        <v>880.81831000000011</v>
      </c>
      <c r="N19" s="48">
        <v>237.16371000000001</v>
      </c>
      <c r="O19" s="48">
        <v>556.72255000000007</v>
      </c>
      <c r="P19" s="48">
        <v>87.070549999999983</v>
      </c>
      <c r="Q19" s="48">
        <v>490.97225999999995</v>
      </c>
      <c r="R19" s="48">
        <v>384.53434999999996</v>
      </c>
      <c r="S19" s="48">
        <v>231.20238000000001</v>
      </c>
      <c r="T19" s="48">
        <v>183.36106999999998</v>
      </c>
      <c r="U19" s="48">
        <v>343.67200000000008</v>
      </c>
      <c r="V19" s="48">
        <v>46688.375910000002</v>
      </c>
      <c r="W19" s="269">
        <v>6.522405083047138E-3</v>
      </c>
    </row>
    <row r="20" spans="1:23" s="162" customFormat="1" ht="15" customHeight="1" x14ac:dyDescent="0.2">
      <c r="A20" s="47" t="s">
        <v>196</v>
      </c>
      <c r="B20" s="48">
        <v>214.76265000000004</v>
      </c>
      <c r="C20" s="48">
        <v>341.26524000000006</v>
      </c>
      <c r="D20" s="48">
        <v>351.36973999999998</v>
      </c>
      <c r="E20" s="48">
        <v>216.51951</v>
      </c>
      <c r="F20" s="48">
        <v>247.21239000000003</v>
      </c>
      <c r="G20" s="48">
        <v>193.84693999999996</v>
      </c>
      <c r="H20" s="48">
        <v>848.64261999999985</v>
      </c>
      <c r="I20" s="48">
        <v>482.86970999999994</v>
      </c>
      <c r="J20" s="48">
        <v>183.96111999999999</v>
      </c>
      <c r="K20" s="48">
        <v>64.702610000000007</v>
      </c>
      <c r="L20" s="48">
        <v>83.802930000000003</v>
      </c>
      <c r="M20" s="48">
        <v>228.29229000000004</v>
      </c>
      <c r="N20" s="48">
        <v>58.027569999999997</v>
      </c>
      <c r="O20" s="48">
        <v>122.43633</v>
      </c>
      <c r="P20" s="48">
        <v>38.9895</v>
      </c>
      <c r="Q20" s="48">
        <v>154.73382000000001</v>
      </c>
      <c r="R20" s="48">
        <v>83.394890000000004</v>
      </c>
      <c r="S20" s="48">
        <v>145.10333</v>
      </c>
      <c r="T20" s="48">
        <v>57.241689999999998</v>
      </c>
      <c r="U20" s="48">
        <v>83.357100000000003</v>
      </c>
      <c r="V20" s="48">
        <v>18731.743049999997</v>
      </c>
      <c r="W20" s="269">
        <v>2.6168401385211703E-3</v>
      </c>
    </row>
    <row r="21" spans="1:23" s="162" customFormat="1" ht="15" customHeight="1" x14ac:dyDescent="0.2">
      <c r="A21" s="270" t="s">
        <v>37</v>
      </c>
      <c r="B21" s="271">
        <v>109877.99125000001</v>
      </c>
      <c r="C21" s="271">
        <v>203162.24569000001</v>
      </c>
      <c r="D21" s="271">
        <v>99894.527259999988</v>
      </c>
      <c r="E21" s="271">
        <v>197626.87840999998</v>
      </c>
      <c r="F21" s="271">
        <v>100983.01719</v>
      </c>
      <c r="G21" s="271">
        <v>300950.09933000006</v>
      </c>
      <c r="H21" s="271">
        <v>91736.878079999995</v>
      </c>
      <c r="I21" s="271">
        <v>258793.93078000002</v>
      </c>
      <c r="J21" s="271">
        <v>257337.73091999997</v>
      </c>
      <c r="K21" s="271">
        <v>82036.447989999986</v>
      </c>
      <c r="L21" s="271">
        <v>76867.638130000007</v>
      </c>
      <c r="M21" s="271">
        <v>58560.91732</v>
      </c>
      <c r="N21" s="271">
        <v>22442.331649999996</v>
      </c>
      <c r="O21" s="271">
        <v>35952.877539999994</v>
      </c>
      <c r="P21" s="271">
        <v>21731.817529999997</v>
      </c>
      <c r="Q21" s="271">
        <v>111147.47404999999</v>
      </c>
      <c r="R21" s="271">
        <v>157488.91764999999</v>
      </c>
      <c r="S21" s="271">
        <v>76729.596030000001</v>
      </c>
      <c r="T21" s="271">
        <v>27588.099920000001</v>
      </c>
      <c r="U21" s="271">
        <v>28294.035220000002</v>
      </c>
      <c r="V21" s="271">
        <v>7158153.3675899999</v>
      </c>
      <c r="W21" s="272">
        <v>1</v>
      </c>
    </row>
    <row r="22" spans="1:23" s="162" customFormat="1" ht="15" customHeight="1" x14ac:dyDescent="0.2">
      <c r="A22" s="47" t="s">
        <v>152</v>
      </c>
      <c r="B22" s="56">
        <v>1.5350047087213168E-2</v>
      </c>
      <c r="C22" s="56">
        <v>2.8381935292118569E-2</v>
      </c>
      <c r="D22" s="56">
        <v>1.3955348835118963E-2</v>
      </c>
      <c r="E22" s="56">
        <v>2.7608639863012156E-2</v>
      </c>
      <c r="F22" s="56">
        <v>1.410741178684732E-2</v>
      </c>
      <c r="G22" s="56">
        <v>4.2042980064189883E-2</v>
      </c>
      <c r="H22" s="56">
        <v>1.281571843589681E-2</v>
      </c>
      <c r="I22" s="56">
        <v>3.6153728132138428E-2</v>
      </c>
      <c r="J22" s="56">
        <v>3.5950295796280236E-2</v>
      </c>
      <c r="K22" s="56">
        <v>1.1460560255866652E-2</v>
      </c>
      <c r="L22" s="56">
        <v>1.0738473204281139E-2</v>
      </c>
      <c r="M22" s="56">
        <v>8.1810090274324811E-3</v>
      </c>
      <c r="N22" s="56">
        <v>3.1352124629813369E-3</v>
      </c>
      <c r="O22" s="56">
        <v>5.0226470003819678E-3</v>
      </c>
      <c r="P22" s="56">
        <v>3.0359530473872262E-3</v>
      </c>
      <c r="Q22" s="56">
        <v>1.5527394893946092E-2</v>
      </c>
      <c r="R22" s="56">
        <v>2.2001333243719421E-2</v>
      </c>
      <c r="S22" s="56">
        <v>1.0719188607694396E-2</v>
      </c>
      <c r="T22" s="56">
        <v>3.8540805852122074E-3</v>
      </c>
      <c r="U22" s="56">
        <v>3.9527003358306098E-3</v>
      </c>
      <c r="V22" s="56">
        <v>1</v>
      </c>
      <c r="W22" s="56"/>
    </row>
    <row r="23" spans="1:23" s="39" customFormat="1" ht="30" customHeight="1" x14ac:dyDescent="0.2">
      <c r="A23" s="49" t="s">
        <v>204</v>
      </c>
      <c r="B23" s="90" t="s">
        <v>307</v>
      </c>
      <c r="C23" s="90" t="s">
        <v>308</v>
      </c>
      <c r="D23" s="90" t="s">
        <v>309</v>
      </c>
      <c r="E23" s="90" t="s">
        <v>310</v>
      </c>
      <c r="F23" s="90" t="s">
        <v>337</v>
      </c>
      <c r="G23" s="90" t="s">
        <v>338</v>
      </c>
      <c r="H23" s="90" t="s">
        <v>314</v>
      </c>
      <c r="I23" s="90" t="s">
        <v>313</v>
      </c>
      <c r="J23" s="90" t="s">
        <v>315</v>
      </c>
      <c r="K23" s="90" t="s">
        <v>316</v>
      </c>
      <c r="L23" s="90" t="s">
        <v>317</v>
      </c>
      <c r="M23" s="90" t="s">
        <v>318</v>
      </c>
      <c r="N23" s="90" t="s">
        <v>319</v>
      </c>
      <c r="O23" s="90" t="s">
        <v>320</v>
      </c>
      <c r="P23" s="90" t="s">
        <v>321</v>
      </c>
      <c r="Q23" s="90" t="s">
        <v>322</v>
      </c>
      <c r="R23" s="90" t="s">
        <v>324</v>
      </c>
      <c r="S23" s="90" t="s">
        <v>325</v>
      </c>
      <c r="T23" s="90" t="s">
        <v>326</v>
      </c>
      <c r="U23" s="90" t="s">
        <v>323</v>
      </c>
      <c r="V23" s="91" t="s">
        <v>17</v>
      </c>
      <c r="W23" s="90" t="s">
        <v>18</v>
      </c>
    </row>
    <row r="24" spans="1:23" ht="15" customHeight="1" x14ac:dyDescent="0.2">
      <c r="A24" s="47" t="s">
        <v>183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269">
        <v>0</v>
      </c>
    </row>
    <row r="25" spans="1:23" ht="15" customHeight="1" x14ac:dyDescent="0.2">
      <c r="A25" s="47" t="s">
        <v>184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5</v>
      </c>
      <c r="W25" s="269">
        <v>4.1303198519693367E-5</v>
      </c>
    </row>
    <row r="26" spans="1:23" ht="15" customHeight="1" x14ac:dyDescent="0.2">
      <c r="A26" s="47" t="s">
        <v>185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8</v>
      </c>
      <c r="W26" s="269">
        <v>6.608511763150938E-5</v>
      </c>
    </row>
    <row r="27" spans="1:23" ht="15" customHeight="1" x14ac:dyDescent="0.2">
      <c r="A27" s="47" t="s">
        <v>186</v>
      </c>
      <c r="B27" s="48">
        <v>0</v>
      </c>
      <c r="C27" s="48">
        <v>0</v>
      </c>
      <c r="D27" s="48">
        <v>0</v>
      </c>
      <c r="E27" s="48">
        <v>0</v>
      </c>
      <c r="F27" s="48">
        <v>1</v>
      </c>
      <c r="G27" s="48">
        <v>0</v>
      </c>
      <c r="H27" s="48">
        <v>0</v>
      </c>
      <c r="I27" s="48">
        <v>0</v>
      </c>
      <c r="J27" s="48">
        <v>0</v>
      </c>
      <c r="K27" s="48">
        <v>3</v>
      </c>
      <c r="L27" s="48">
        <v>0</v>
      </c>
      <c r="M27" s="48">
        <v>0</v>
      </c>
      <c r="N27" s="48">
        <v>0</v>
      </c>
      <c r="O27" s="48">
        <v>0</v>
      </c>
      <c r="P27" s="48">
        <v>2</v>
      </c>
      <c r="Q27" s="48">
        <v>0</v>
      </c>
      <c r="R27" s="48">
        <v>1</v>
      </c>
      <c r="S27" s="48">
        <v>0</v>
      </c>
      <c r="T27" s="48">
        <v>0</v>
      </c>
      <c r="U27" s="48">
        <v>0</v>
      </c>
      <c r="V27" s="48">
        <v>103</v>
      </c>
      <c r="W27" s="269">
        <v>8.5084588950568333E-4</v>
      </c>
    </row>
    <row r="28" spans="1:23" ht="15" customHeight="1" x14ac:dyDescent="0.2">
      <c r="A28" s="47" t="s">
        <v>187</v>
      </c>
      <c r="B28" s="48">
        <v>0</v>
      </c>
      <c r="C28" s="48">
        <v>11</v>
      </c>
      <c r="D28" s="48">
        <v>0</v>
      </c>
      <c r="E28" s="48">
        <v>2</v>
      </c>
      <c r="F28" s="48">
        <v>7</v>
      </c>
      <c r="G28" s="48">
        <v>20</v>
      </c>
      <c r="H28" s="48">
        <v>2</v>
      </c>
      <c r="I28" s="48">
        <v>60</v>
      </c>
      <c r="J28" s="48">
        <v>4</v>
      </c>
      <c r="K28" s="48">
        <v>15</v>
      </c>
      <c r="L28" s="48">
        <v>2</v>
      </c>
      <c r="M28" s="48">
        <v>0</v>
      </c>
      <c r="N28" s="48">
        <v>0</v>
      </c>
      <c r="O28" s="48">
        <v>0</v>
      </c>
      <c r="P28" s="48">
        <v>0</v>
      </c>
      <c r="Q28" s="48">
        <v>16</v>
      </c>
      <c r="R28" s="48">
        <v>8</v>
      </c>
      <c r="S28" s="48">
        <v>0</v>
      </c>
      <c r="T28" s="48">
        <v>0</v>
      </c>
      <c r="U28" s="48">
        <v>0</v>
      </c>
      <c r="V28" s="48">
        <v>609</v>
      </c>
      <c r="W28" s="269">
        <v>5.0307295796986522E-3</v>
      </c>
    </row>
    <row r="29" spans="1:23" ht="15" customHeight="1" x14ac:dyDescent="0.2">
      <c r="A29" s="47" t="s">
        <v>188</v>
      </c>
      <c r="B29" s="48">
        <v>3</v>
      </c>
      <c r="C29" s="48">
        <v>55</v>
      </c>
      <c r="D29" s="48">
        <v>2</v>
      </c>
      <c r="E29" s="48">
        <v>112</v>
      </c>
      <c r="F29" s="48">
        <v>41</v>
      </c>
      <c r="G29" s="48">
        <v>65</v>
      </c>
      <c r="H29" s="48">
        <v>13</v>
      </c>
      <c r="I29" s="48">
        <v>84</v>
      </c>
      <c r="J29" s="48">
        <v>41</v>
      </c>
      <c r="K29" s="48">
        <v>31</v>
      </c>
      <c r="L29" s="48">
        <v>20</v>
      </c>
      <c r="M29" s="48">
        <v>12</v>
      </c>
      <c r="N29" s="48">
        <v>0</v>
      </c>
      <c r="O29" s="48">
        <v>4</v>
      </c>
      <c r="P29" s="48">
        <v>7</v>
      </c>
      <c r="Q29" s="48">
        <v>43</v>
      </c>
      <c r="R29" s="48">
        <v>35</v>
      </c>
      <c r="S29" s="48">
        <v>27</v>
      </c>
      <c r="T29" s="48">
        <v>5</v>
      </c>
      <c r="U29" s="48">
        <v>2</v>
      </c>
      <c r="V29" s="48">
        <v>2118</v>
      </c>
      <c r="W29" s="269">
        <v>1.749603489294211E-2</v>
      </c>
    </row>
    <row r="30" spans="1:23" ht="15" customHeight="1" x14ac:dyDescent="0.2">
      <c r="A30" s="47" t="s">
        <v>189</v>
      </c>
      <c r="B30" s="48">
        <v>8</v>
      </c>
      <c r="C30" s="48">
        <v>51</v>
      </c>
      <c r="D30" s="48">
        <v>7</v>
      </c>
      <c r="E30" s="48">
        <v>143</v>
      </c>
      <c r="F30" s="48">
        <v>59</v>
      </c>
      <c r="G30" s="48">
        <v>125</v>
      </c>
      <c r="H30" s="48">
        <v>25</v>
      </c>
      <c r="I30" s="48">
        <v>111</v>
      </c>
      <c r="J30" s="48">
        <v>121</v>
      </c>
      <c r="K30" s="48">
        <v>25</v>
      </c>
      <c r="L30" s="48">
        <v>54</v>
      </c>
      <c r="M30" s="48">
        <v>31</v>
      </c>
      <c r="N30" s="48">
        <v>3</v>
      </c>
      <c r="O30" s="48">
        <v>20</v>
      </c>
      <c r="P30" s="48">
        <v>17</v>
      </c>
      <c r="Q30" s="48">
        <v>58</v>
      </c>
      <c r="R30" s="48">
        <v>88</v>
      </c>
      <c r="S30" s="48">
        <v>43</v>
      </c>
      <c r="T30" s="48">
        <v>10</v>
      </c>
      <c r="U30" s="48">
        <v>14</v>
      </c>
      <c r="V30" s="48">
        <v>3122</v>
      </c>
      <c r="W30" s="269">
        <v>2.5789717155696536E-2</v>
      </c>
    </row>
    <row r="31" spans="1:23" ht="15" customHeight="1" x14ac:dyDescent="0.2">
      <c r="A31" s="47" t="s">
        <v>190</v>
      </c>
      <c r="B31" s="48">
        <v>78</v>
      </c>
      <c r="C31" s="48">
        <v>88</v>
      </c>
      <c r="D31" s="48">
        <v>52</v>
      </c>
      <c r="E31" s="48">
        <v>148</v>
      </c>
      <c r="F31" s="48">
        <v>44</v>
      </c>
      <c r="G31" s="48">
        <v>212</v>
      </c>
      <c r="H31" s="48">
        <v>42</v>
      </c>
      <c r="I31" s="48">
        <v>152</v>
      </c>
      <c r="J31" s="48">
        <v>286</v>
      </c>
      <c r="K31" s="48">
        <v>40</v>
      </c>
      <c r="L31" s="48">
        <v>56</v>
      </c>
      <c r="M31" s="48">
        <v>50</v>
      </c>
      <c r="N31" s="48">
        <v>13</v>
      </c>
      <c r="O31" s="48">
        <v>32</v>
      </c>
      <c r="P31" s="48">
        <v>17</v>
      </c>
      <c r="Q31" s="48">
        <v>64</v>
      </c>
      <c r="R31" s="48">
        <v>155</v>
      </c>
      <c r="S31" s="48">
        <v>46</v>
      </c>
      <c r="T31" s="48">
        <v>38</v>
      </c>
      <c r="U31" s="48">
        <v>15</v>
      </c>
      <c r="V31" s="48">
        <v>4452</v>
      </c>
      <c r="W31" s="269">
        <v>3.6776367961934973E-2</v>
      </c>
    </row>
    <row r="32" spans="1:23" ht="15" customHeight="1" x14ac:dyDescent="0.2">
      <c r="A32" s="47" t="s">
        <v>191</v>
      </c>
      <c r="B32" s="48">
        <v>134</v>
      </c>
      <c r="C32" s="48">
        <v>145</v>
      </c>
      <c r="D32" s="48">
        <v>90</v>
      </c>
      <c r="E32" s="48">
        <v>176</v>
      </c>
      <c r="F32" s="48">
        <v>52</v>
      </c>
      <c r="G32" s="48">
        <v>287</v>
      </c>
      <c r="H32" s="48">
        <v>89</v>
      </c>
      <c r="I32" s="48">
        <v>97</v>
      </c>
      <c r="J32" s="48">
        <v>315</v>
      </c>
      <c r="K32" s="48">
        <v>45</v>
      </c>
      <c r="L32" s="48">
        <v>68</v>
      </c>
      <c r="M32" s="48">
        <v>38</v>
      </c>
      <c r="N32" s="48">
        <v>19</v>
      </c>
      <c r="O32" s="48">
        <v>29</v>
      </c>
      <c r="P32" s="48">
        <v>19</v>
      </c>
      <c r="Q32" s="48">
        <v>36</v>
      </c>
      <c r="R32" s="48">
        <v>150</v>
      </c>
      <c r="S32" s="48">
        <v>25</v>
      </c>
      <c r="T32" s="48">
        <v>30</v>
      </c>
      <c r="U32" s="48">
        <v>7</v>
      </c>
      <c r="V32" s="48">
        <v>4832</v>
      </c>
      <c r="W32" s="269">
        <v>3.9915411049431665E-2</v>
      </c>
    </row>
    <row r="33" spans="1:23" ht="15" customHeight="1" x14ac:dyDescent="0.2">
      <c r="A33" s="47" t="s">
        <v>192</v>
      </c>
      <c r="B33" s="48">
        <v>271</v>
      </c>
      <c r="C33" s="48">
        <v>523</v>
      </c>
      <c r="D33" s="48">
        <v>197</v>
      </c>
      <c r="E33" s="48">
        <v>273</v>
      </c>
      <c r="F33" s="48">
        <v>101</v>
      </c>
      <c r="G33" s="48">
        <v>555</v>
      </c>
      <c r="H33" s="48">
        <v>127</v>
      </c>
      <c r="I33" s="48">
        <v>233</v>
      </c>
      <c r="J33" s="48">
        <v>499</v>
      </c>
      <c r="K33" s="48">
        <v>125</v>
      </c>
      <c r="L33" s="48">
        <v>130</v>
      </c>
      <c r="M33" s="48">
        <v>50</v>
      </c>
      <c r="N33" s="48">
        <v>41</v>
      </c>
      <c r="O33" s="48">
        <v>54</v>
      </c>
      <c r="P33" s="48">
        <v>29</v>
      </c>
      <c r="Q33" s="48">
        <v>149</v>
      </c>
      <c r="R33" s="48">
        <v>273</v>
      </c>
      <c r="S33" s="48">
        <v>123</v>
      </c>
      <c r="T33" s="48">
        <v>45</v>
      </c>
      <c r="U33" s="48">
        <v>40</v>
      </c>
      <c r="V33" s="48">
        <v>9476</v>
      </c>
      <c r="W33" s="269">
        <v>7.8277821834522865E-2</v>
      </c>
    </row>
    <row r="34" spans="1:23" ht="15" customHeight="1" x14ac:dyDescent="0.2">
      <c r="A34" s="47" t="s">
        <v>193</v>
      </c>
      <c r="B34" s="48">
        <v>668</v>
      </c>
      <c r="C34" s="48">
        <v>1057</v>
      </c>
      <c r="D34" s="48">
        <v>652</v>
      </c>
      <c r="E34" s="48">
        <v>446</v>
      </c>
      <c r="F34" s="48">
        <v>350</v>
      </c>
      <c r="G34" s="48">
        <v>1505</v>
      </c>
      <c r="H34" s="48">
        <v>429</v>
      </c>
      <c r="I34" s="48">
        <v>1008</v>
      </c>
      <c r="J34" s="48">
        <v>1011</v>
      </c>
      <c r="K34" s="48">
        <v>240</v>
      </c>
      <c r="L34" s="48">
        <v>267</v>
      </c>
      <c r="M34" s="48">
        <v>226</v>
      </c>
      <c r="N34" s="48">
        <v>160</v>
      </c>
      <c r="O34" s="48">
        <v>162</v>
      </c>
      <c r="P34" s="48">
        <v>30</v>
      </c>
      <c r="Q34" s="48">
        <v>406</v>
      </c>
      <c r="R34" s="48">
        <v>629</v>
      </c>
      <c r="S34" s="48">
        <v>484</v>
      </c>
      <c r="T34" s="48">
        <v>109</v>
      </c>
      <c r="U34" s="48">
        <v>187</v>
      </c>
      <c r="V34" s="48">
        <v>27296</v>
      </c>
      <c r="W34" s="269">
        <v>0.22548242135871002</v>
      </c>
    </row>
    <row r="35" spans="1:23" ht="15" customHeight="1" x14ac:dyDescent="0.2">
      <c r="A35" s="47" t="s">
        <v>194</v>
      </c>
      <c r="B35" s="48">
        <v>1089</v>
      </c>
      <c r="C35" s="48">
        <v>1105</v>
      </c>
      <c r="D35" s="48">
        <v>1447</v>
      </c>
      <c r="E35" s="48">
        <v>619</v>
      </c>
      <c r="F35" s="48">
        <v>1061</v>
      </c>
      <c r="G35" s="48">
        <v>1523</v>
      </c>
      <c r="H35" s="48">
        <v>3542</v>
      </c>
      <c r="I35" s="48">
        <v>1360</v>
      </c>
      <c r="J35" s="48">
        <v>1340</v>
      </c>
      <c r="K35" s="48">
        <v>278</v>
      </c>
      <c r="L35" s="48">
        <v>449</v>
      </c>
      <c r="M35" s="48">
        <v>879</v>
      </c>
      <c r="N35" s="48">
        <v>304</v>
      </c>
      <c r="O35" s="48">
        <v>412</v>
      </c>
      <c r="P35" s="48">
        <v>59</v>
      </c>
      <c r="Q35" s="48">
        <v>650</v>
      </c>
      <c r="R35" s="48">
        <v>629</v>
      </c>
      <c r="S35" s="48">
        <v>428</v>
      </c>
      <c r="T35" s="48">
        <v>212</v>
      </c>
      <c r="U35" s="48">
        <v>377</v>
      </c>
      <c r="V35" s="48">
        <v>52476</v>
      </c>
      <c r="W35" s="269">
        <v>0.43348532910388582</v>
      </c>
    </row>
    <row r="36" spans="1:23" ht="15" customHeight="1" x14ac:dyDescent="0.2">
      <c r="A36" s="47" t="s">
        <v>195</v>
      </c>
      <c r="B36" s="48">
        <v>147</v>
      </c>
      <c r="C36" s="48">
        <v>185</v>
      </c>
      <c r="D36" s="48">
        <v>247</v>
      </c>
      <c r="E36" s="48">
        <v>121</v>
      </c>
      <c r="F36" s="48">
        <v>190</v>
      </c>
      <c r="G36" s="48">
        <v>167</v>
      </c>
      <c r="H36" s="48">
        <v>811</v>
      </c>
      <c r="I36" s="48">
        <v>299</v>
      </c>
      <c r="J36" s="48">
        <v>171</v>
      </c>
      <c r="K36" s="48">
        <v>36</v>
      </c>
      <c r="L36" s="48">
        <v>68</v>
      </c>
      <c r="M36" s="48">
        <v>173</v>
      </c>
      <c r="N36" s="48">
        <v>47</v>
      </c>
      <c r="O36" s="48">
        <v>113</v>
      </c>
      <c r="P36" s="48">
        <v>18</v>
      </c>
      <c r="Q36" s="48">
        <v>96</v>
      </c>
      <c r="R36" s="48">
        <v>74</v>
      </c>
      <c r="S36" s="48">
        <v>46</v>
      </c>
      <c r="T36" s="48">
        <v>36</v>
      </c>
      <c r="U36" s="48">
        <v>67</v>
      </c>
      <c r="V36" s="48">
        <v>8864</v>
      </c>
      <c r="W36" s="269">
        <v>7.3222310335712401E-2</v>
      </c>
    </row>
    <row r="37" spans="1:23" ht="15" customHeight="1" x14ac:dyDescent="0.2">
      <c r="A37" s="47" t="s">
        <v>196</v>
      </c>
      <c r="B37" s="48">
        <v>120</v>
      </c>
      <c r="C37" s="48">
        <v>171</v>
      </c>
      <c r="D37" s="48">
        <v>184</v>
      </c>
      <c r="E37" s="48">
        <v>124</v>
      </c>
      <c r="F37" s="48">
        <v>117</v>
      </c>
      <c r="G37" s="48">
        <v>93</v>
      </c>
      <c r="H37" s="48">
        <v>587</v>
      </c>
      <c r="I37" s="48">
        <v>253</v>
      </c>
      <c r="J37" s="48">
        <v>90</v>
      </c>
      <c r="K37" s="48">
        <v>31</v>
      </c>
      <c r="L37" s="48">
        <v>42</v>
      </c>
      <c r="M37" s="48">
        <v>109</v>
      </c>
      <c r="N37" s="48">
        <v>29</v>
      </c>
      <c r="O37" s="48">
        <v>62</v>
      </c>
      <c r="P37" s="48">
        <v>19</v>
      </c>
      <c r="Q37" s="48">
        <v>76</v>
      </c>
      <c r="R37" s="48">
        <v>45</v>
      </c>
      <c r="S37" s="48">
        <v>123</v>
      </c>
      <c r="T37" s="48">
        <v>29</v>
      </c>
      <c r="U37" s="48">
        <v>46</v>
      </c>
      <c r="V37" s="48">
        <v>7695</v>
      </c>
      <c r="W37" s="269">
        <v>6.3565622521808085E-2</v>
      </c>
    </row>
    <row r="38" spans="1:23" ht="15" customHeight="1" x14ac:dyDescent="0.2">
      <c r="A38" s="270" t="s">
        <v>214</v>
      </c>
      <c r="B38" s="271">
        <v>2518</v>
      </c>
      <c r="C38" s="271">
        <v>3391</v>
      </c>
      <c r="D38" s="271">
        <v>2878</v>
      </c>
      <c r="E38" s="271">
        <v>2164</v>
      </c>
      <c r="F38" s="271">
        <v>2023</v>
      </c>
      <c r="G38" s="271">
        <v>4552</v>
      </c>
      <c r="H38" s="271">
        <v>5667</v>
      </c>
      <c r="I38" s="271">
        <v>3657</v>
      </c>
      <c r="J38" s="271">
        <v>3878</v>
      </c>
      <c r="K38" s="271">
        <v>869</v>
      </c>
      <c r="L38" s="271">
        <v>1156</v>
      </c>
      <c r="M38" s="271">
        <v>1568</v>
      </c>
      <c r="N38" s="271">
        <v>616</v>
      </c>
      <c r="O38" s="271">
        <v>888</v>
      </c>
      <c r="P38" s="271">
        <v>217</v>
      </c>
      <c r="Q38" s="271">
        <v>1594</v>
      </c>
      <c r="R38" s="271">
        <v>2087</v>
      </c>
      <c r="S38" s="271">
        <v>1345</v>
      </c>
      <c r="T38" s="271">
        <v>514</v>
      </c>
      <c r="U38" s="271">
        <v>755</v>
      </c>
      <c r="V38" s="271">
        <v>121056</v>
      </c>
      <c r="W38" s="272">
        <v>1</v>
      </c>
    </row>
    <row r="39" spans="1:23" ht="15" customHeight="1" x14ac:dyDescent="0.2">
      <c r="A39" s="47" t="s">
        <v>152</v>
      </c>
      <c r="B39" s="56">
        <v>2.0800290774517578E-2</v>
      </c>
      <c r="C39" s="56">
        <v>2.8011829236056041E-2</v>
      </c>
      <c r="D39" s="56">
        <v>2.37741210679355E-2</v>
      </c>
      <c r="E39" s="56">
        <v>1.7876024319323287E-2</v>
      </c>
      <c r="F39" s="56">
        <v>1.6711274121067935E-2</v>
      </c>
      <c r="G39" s="56">
        <v>3.7602431932328838E-2</v>
      </c>
      <c r="H39" s="56">
        <v>4.681304520222046E-2</v>
      </c>
      <c r="I39" s="56">
        <v>3.0209159397303727E-2</v>
      </c>
      <c r="J39" s="56">
        <v>3.2034760771874171E-2</v>
      </c>
      <c r="K39" s="56">
        <v>7.1784959027227065E-3</v>
      </c>
      <c r="L39" s="56">
        <v>9.5492994977531068E-3</v>
      </c>
      <c r="M39" s="56">
        <v>1.295268305577584E-2</v>
      </c>
      <c r="N39" s="56">
        <v>5.0885540576262227E-3</v>
      </c>
      <c r="O39" s="56">
        <v>7.3354480570975416E-3</v>
      </c>
      <c r="P39" s="56">
        <v>1.792558815754692E-3</v>
      </c>
      <c r="Q39" s="56">
        <v>1.3167459688078245E-2</v>
      </c>
      <c r="R39" s="56">
        <v>1.7239955062120012E-2</v>
      </c>
      <c r="S39" s="56">
        <v>1.1110560401797516E-2</v>
      </c>
      <c r="T39" s="56">
        <v>4.2459688078244776E-3</v>
      </c>
      <c r="U39" s="56">
        <v>6.2367829764736985E-3</v>
      </c>
      <c r="V39" s="56">
        <v>1</v>
      </c>
      <c r="W39" s="56"/>
    </row>
    <row r="40" spans="1:23" ht="15" customHeight="1" thickBot="1" x14ac:dyDescent="0.25">
      <c r="A40" s="110"/>
      <c r="B40" s="98"/>
      <c r="C40" s="98"/>
      <c r="D40" s="98"/>
      <c r="E40" s="98"/>
      <c r="F40" s="99"/>
      <c r="G40" s="99"/>
      <c r="H40" s="99"/>
      <c r="I40" s="99"/>
      <c r="J40" s="99"/>
      <c r="K40" s="99"/>
      <c r="L40" s="99"/>
      <c r="M40" s="99"/>
      <c r="N40" s="98"/>
      <c r="O40" s="98"/>
      <c r="P40" s="98"/>
      <c r="Q40" s="98"/>
      <c r="R40" s="98"/>
      <c r="S40" s="98"/>
      <c r="T40" s="98"/>
      <c r="U40" s="98"/>
      <c r="V40" s="98"/>
      <c r="W40" s="98"/>
    </row>
    <row r="41" spans="1:23" ht="15" customHeight="1" thickTop="1" x14ac:dyDescent="0.2">
      <c r="A41" s="295"/>
      <c r="B41" s="55"/>
      <c r="C41" s="55"/>
      <c r="D41" s="55"/>
      <c r="E41" s="55"/>
      <c r="F41" s="56"/>
      <c r="G41" s="56"/>
      <c r="H41" s="56"/>
      <c r="I41" s="56"/>
      <c r="J41" s="56"/>
      <c r="K41" s="56"/>
      <c r="L41" s="56"/>
      <c r="M41" s="56"/>
      <c r="N41" s="55"/>
      <c r="O41" s="55"/>
      <c r="P41" s="55"/>
      <c r="Q41" s="55"/>
      <c r="R41" s="55"/>
      <c r="S41" s="55"/>
      <c r="T41" s="55"/>
      <c r="U41" s="55"/>
      <c r="V41" s="55"/>
      <c r="W41" s="55"/>
    </row>
    <row r="42" spans="1:23" ht="15" customHeight="1" x14ac:dyDescent="0.2">
      <c r="A42" s="39"/>
      <c r="B42" s="39"/>
      <c r="C42" s="39"/>
      <c r="D42" s="39"/>
      <c r="E42" s="39"/>
      <c r="F42" s="48"/>
      <c r="G42" s="48"/>
      <c r="H42" s="48"/>
      <c r="I42" s="48"/>
      <c r="J42" s="48"/>
      <c r="K42" s="48"/>
      <c r="L42" s="48"/>
      <c r="M42" s="48"/>
      <c r="N42" s="39"/>
      <c r="O42" s="39"/>
      <c r="P42" s="39"/>
      <c r="Q42" s="39"/>
      <c r="R42" s="39"/>
      <c r="S42" s="39"/>
      <c r="T42" s="39"/>
      <c r="U42" s="39"/>
      <c r="V42" s="39"/>
      <c r="W42" s="39"/>
    </row>
  </sheetData>
  <mergeCells count="4">
    <mergeCell ref="A1:W1"/>
    <mergeCell ref="A2:W2"/>
    <mergeCell ref="A3:W3"/>
    <mergeCell ref="A4:W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F4F76-C70B-4F4B-A8D2-650F2AD3D548}">
  <sheetPr codeName="Sheet17">
    <pageSetUpPr fitToPage="1"/>
  </sheetPr>
  <dimension ref="A1:L26"/>
  <sheetViews>
    <sheetView zoomScaleNormal="100" workbookViewId="0">
      <selection activeCell="A24" sqref="A24:K24"/>
    </sheetView>
  </sheetViews>
  <sheetFormatPr baseColWidth="10" defaultRowHeight="12.75" x14ac:dyDescent="0.2"/>
  <cols>
    <col min="1" max="1" width="38.28515625" style="58" customWidth="1"/>
    <col min="2" max="9" width="13.85546875" style="40" customWidth="1"/>
    <col min="10" max="10" width="14.140625" style="40" customWidth="1"/>
    <col min="11" max="11" width="12.140625" style="40" customWidth="1"/>
    <col min="12" max="256" width="9.140625" style="40" customWidth="1"/>
    <col min="257" max="257" width="38.28515625" style="40" customWidth="1"/>
    <col min="258" max="265" width="13.85546875" style="40" customWidth="1"/>
    <col min="266" max="266" width="14.140625" style="40" customWidth="1"/>
    <col min="267" max="267" width="12.140625" style="40" customWidth="1"/>
    <col min="268" max="512" width="9.140625" style="40" customWidth="1"/>
    <col min="513" max="513" width="38.28515625" style="40" customWidth="1"/>
    <col min="514" max="521" width="13.85546875" style="40" customWidth="1"/>
    <col min="522" max="522" width="14.140625" style="40" customWidth="1"/>
    <col min="523" max="523" width="12.140625" style="40" customWidth="1"/>
    <col min="524" max="768" width="9.140625" style="40" customWidth="1"/>
    <col min="769" max="769" width="38.28515625" style="40" customWidth="1"/>
    <col min="770" max="777" width="13.85546875" style="40" customWidth="1"/>
    <col min="778" max="778" width="14.140625" style="40" customWidth="1"/>
    <col min="779" max="779" width="12.140625" style="40" customWidth="1"/>
    <col min="780" max="1024" width="9.140625" style="40" customWidth="1"/>
    <col min="1025" max="1025" width="38.28515625" style="40" customWidth="1"/>
    <col min="1026" max="1033" width="13.85546875" style="40" customWidth="1"/>
    <col min="1034" max="1034" width="14.140625" style="40" customWidth="1"/>
    <col min="1035" max="1035" width="12.140625" style="40" customWidth="1"/>
    <col min="1036" max="1280" width="9.140625" style="40" customWidth="1"/>
    <col min="1281" max="1281" width="38.28515625" style="40" customWidth="1"/>
    <col min="1282" max="1289" width="13.85546875" style="40" customWidth="1"/>
    <col min="1290" max="1290" width="14.140625" style="40" customWidth="1"/>
    <col min="1291" max="1291" width="12.140625" style="40" customWidth="1"/>
    <col min="1292" max="1536" width="9.140625" style="40" customWidth="1"/>
    <col min="1537" max="1537" width="38.28515625" style="40" customWidth="1"/>
    <col min="1538" max="1545" width="13.85546875" style="40" customWidth="1"/>
    <col min="1546" max="1546" width="14.140625" style="40" customWidth="1"/>
    <col min="1547" max="1547" width="12.140625" style="40" customWidth="1"/>
    <col min="1548" max="1792" width="9.140625" style="40" customWidth="1"/>
    <col min="1793" max="1793" width="38.28515625" style="40" customWidth="1"/>
    <col min="1794" max="1801" width="13.85546875" style="40" customWidth="1"/>
    <col min="1802" max="1802" width="14.140625" style="40" customWidth="1"/>
    <col min="1803" max="1803" width="12.140625" style="40" customWidth="1"/>
    <col min="1804" max="2048" width="9.140625" style="40" customWidth="1"/>
    <col min="2049" max="2049" width="38.28515625" style="40" customWidth="1"/>
    <col min="2050" max="2057" width="13.85546875" style="40" customWidth="1"/>
    <col min="2058" max="2058" width="14.140625" style="40" customWidth="1"/>
    <col min="2059" max="2059" width="12.140625" style="40" customWidth="1"/>
    <col min="2060" max="2304" width="9.140625" style="40" customWidth="1"/>
    <col min="2305" max="2305" width="38.28515625" style="40" customWidth="1"/>
    <col min="2306" max="2313" width="13.85546875" style="40" customWidth="1"/>
    <col min="2314" max="2314" width="14.140625" style="40" customWidth="1"/>
    <col min="2315" max="2315" width="12.140625" style="40" customWidth="1"/>
    <col min="2316" max="2560" width="9.140625" style="40" customWidth="1"/>
    <col min="2561" max="2561" width="38.28515625" style="40" customWidth="1"/>
    <col min="2562" max="2569" width="13.85546875" style="40" customWidth="1"/>
    <col min="2570" max="2570" width="14.140625" style="40" customWidth="1"/>
    <col min="2571" max="2571" width="12.140625" style="40" customWidth="1"/>
    <col min="2572" max="2816" width="9.140625" style="40" customWidth="1"/>
    <col min="2817" max="2817" width="38.28515625" style="40" customWidth="1"/>
    <col min="2818" max="2825" width="13.85546875" style="40" customWidth="1"/>
    <col min="2826" max="2826" width="14.140625" style="40" customWidth="1"/>
    <col min="2827" max="2827" width="12.140625" style="40" customWidth="1"/>
    <col min="2828" max="3072" width="9.140625" style="40" customWidth="1"/>
    <col min="3073" max="3073" width="38.28515625" style="40" customWidth="1"/>
    <col min="3074" max="3081" width="13.85546875" style="40" customWidth="1"/>
    <col min="3082" max="3082" width="14.140625" style="40" customWidth="1"/>
    <col min="3083" max="3083" width="12.140625" style="40" customWidth="1"/>
    <col min="3084" max="3328" width="9.140625" style="40" customWidth="1"/>
    <col min="3329" max="3329" width="38.28515625" style="40" customWidth="1"/>
    <col min="3330" max="3337" width="13.85546875" style="40" customWidth="1"/>
    <col min="3338" max="3338" width="14.140625" style="40" customWidth="1"/>
    <col min="3339" max="3339" width="12.140625" style="40" customWidth="1"/>
    <col min="3340" max="3584" width="9.140625" style="40" customWidth="1"/>
    <col min="3585" max="3585" width="38.28515625" style="40" customWidth="1"/>
    <col min="3586" max="3593" width="13.85546875" style="40" customWidth="1"/>
    <col min="3594" max="3594" width="14.140625" style="40" customWidth="1"/>
    <col min="3595" max="3595" width="12.140625" style="40" customWidth="1"/>
    <col min="3596" max="3840" width="9.140625" style="40" customWidth="1"/>
    <col min="3841" max="3841" width="38.28515625" style="40" customWidth="1"/>
    <col min="3842" max="3849" width="13.85546875" style="40" customWidth="1"/>
    <col min="3850" max="3850" width="14.140625" style="40" customWidth="1"/>
    <col min="3851" max="3851" width="12.140625" style="40" customWidth="1"/>
    <col min="3852" max="4096" width="9.140625" style="40" customWidth="1"/>
    <col min="4097" max="4097" width="38.28515625" style="40" customWidth="1"/>
    <col min="4098" max="4105" width="13.85546875" style="40" customWidth="1"/>
    <col min="4106" max="4106" width="14.140625" style="40" customWidth="1"/>
    <col min="4107" max="4107" width="12.140625" style="40" customWidth="1"/>
    <col min="4108" max="4352" width="9.140625" style="40" customWidth="1"/>
    <col min="4353" max="4353" width="38.28515625" style="40" customWidth="1"/>
    <col min="4354" max="4361" width="13.85546875" style="40" customWidth="1"/>
    <col min="4362" max="4362" width="14.140625" style="40" customWidth="1"/>
    <col min="4363" max="4363" width="12.140625" style="40" customWidth="1"/>
    <col min="4364" max="4608" width="9.140625" style="40" customWidth="1"/>
    <col min="4609" max="4609" width="38.28515625" style="40" customWidth="1"/>
    <col min="4610" max="4617" width="13.85546875" style="40" customWidth="1"/>
    <col min="4618" max="4618" width="14.140625" style="40" customWidth="1"/>
    <col min="4619" max="4619" width="12.140625" style="40" customWidth="1"/>
    <col min="4620" max="4864" width="9.140625" style="40" customWidth="1"/>
    <col min="4865" max="4865" width="38.28515625" style="40" customWidth="1"/>
    <col min="4866" max="4873" width="13.85546875" style="40" customWidth="1"/>
    <col min="4874" max="4874" width="14.140625" style="40" customWidth="1"/>
    <col min="4875" max="4875" width="12.140625" style="40" customWidth="1"/>
    <col min="4876" max="5120" width="9.140625" style="40" customWidth="1"/>
    <col min="5121" max="5121" width="38.28515625" style="40" customWidth="1"/>
    <col min="5122" max="5129" width="13.85546875" style="40" customWidth="1"/>
    <col min="5130" max="5130" width="14.140625" style="40" customWidth="1"/>
    <col min="5131" max="5131" width="12.140625" style="40" customWidth="1"/>
    <col min="5132" max="5376" width="9.140625" style="40" customWidth="1"/>
    <col min="5377" max="5377" width="38.28515625" style="40" customWidth="1"/>
    <col min="5378" max="5385" width="13.85546875" style="40" customWidth="1"/>
    <col min="5386" max="5386" width="14.140625" style="40" customWidth="1"/>
    <col min="5387" max="5387" width="12.140625" style="40" customWidth="1"/>
    <col min="5388" max="5632" width="9.140625" style="40" customWidth="1"/>
    <col min="5633" max="5633" width="38.28515625" style="40" customWidth="1"/>
    <col min="5634" max="5641" width="13.85546875" style="40" customWidth="1"/>
    <col min="5642" max="5642" width="14.140625" style="40" customWidth="1"/>
    <col min="5643" max="5643" width="12.140625" style="40" customWidth="1"/>
    <col min="5644" max="5888" width="9.140625" style="40" customWidth="1"/>
    <col min="5889" max="5889" width="38.28515625" style="40" customWidth="1"/>
    <col min="5890" max="5897" width="13.85546875" style="40" customWidth="1"/>
    <col min="5898" max="5898" width="14.140625" style="40" customWidth="1"/>
    <col min="5899" max="5899" width="12.140625" style="40" customWidth="1"/>
    <col min="5900" max="6144" width="9.140625" style="40" customWidth="1"/>
    <col min="6145" max="6145" width="38.28515625" style="40" customWidth="1"/>
    <col min="6146" max="6153" width="13.85546875" style="40" customWidth="1"/>
    <col min="6154" max="6154" width="14.140625" style="40" customWidth="1"/>
    <col min="6155" max="6155" width="12.140625" style="40" customWidth="1"/>
    <col min="6156" max="6400" width="9.140625" style="40" customWidth="1"/>
    <col min="6401" max="6401" width="38.28515625" style="40" customWidth="1"/>
    <col min="6402" max="6409" width="13.85546875" style="40" customWidth="1"/>
    <col min="6410" max="6410" width="14.140625" style="40" customWidth="1"/>
    <col min="6411" max="6411" width="12.140625" style="40" customWidth="1"/>
    <col min="6412" max="6656" width="9.140625" style="40" customWidth="1"/>
    <col min="6657" max="6657" width="38.28515625" style="40" customWidth="1"/>
    <col min="6658" max="6665" width="13.85546875" style="40" customWidth="1"/>
    <col min="6666" max="6666" width="14.140625" style="40" customWidth="1"/>
    <col min="6667" max="6667" width="12.140625" style="40" customWidth="1"/>
    <col min="6668" max="6912" width="9.140625" style="40" customWidth="1"/>
    <col min="6913" max="6913" width="38.28515625" style="40" customWidth="1"/>
    <col min="6914" max="6921" width="13.85546875" style="40" customWidth="1"/>
    <col min="6922" max="6922" width="14.140625" style="40" customWidth="1"/>
    <col min="6923" max="6923" width="12.140625" style="40" customWidth="1"/>
    <col min="6924" max="7168" width="9.140625" style="40" customWidth="1"/>
    <col min="7169" max="7169" width="38.28515625" style="40" customWidth="1"/>
    <col min="7170" max="7177" width="13.85546875" style="40" customWidth="1"/>
    <col min="7178" max="7178" width="14.140625" style="40" customWidth="1"/>
    <col min="7179" max="7179" width="12.140625" style="40" customWidth="1"/>
    <col min="7180" max="7424" width="9.140625" style="40" customWidth="1"/>
    <col min="7425" max="7425" width="38.28515625" style="40" customWidth="1"/>
    <col min="7426" max="7433" width="13.85546875" style="40" customWidth="1"/>
    <col min="7434" max="7434" width="14.140625" style="40" customWidth="1"/>
    <col min="7435" max="7435" width="12.140625" style="40" customWidth="1"/>
    <col min="7436" max="7680" width="9.140625" style="40" customWidth="1"/>
    <col min="7681" max="7681" width="38.28515625" style="40" customWidth="1"/>
    <col min="7682" max="7689" width="13.85546875" style="40" customWidth="1"/>
    <col min="7690" max="7690" width="14.140625" style="40" customWidth="1"/>
    <col min="7691" max="7691" width="12.140625" style="40" customWidth="1"/>
    <col min="7692" max="7936" width="9.140625" style="40" customWidth="1"/>
    <col min="7937" max="7937" width="38.28515625" style="40" customWidth="1"/>
    <col min="7938" max="7945" width="13.85546875" style="40" customWidth="1"/>
    <col min="7946" max="7946" width="14.140625" style="40" customWidth="1"/>
    <col min="7947" max="7947" width="12.140625" style="40" customWidth="1"/>
    <col min="7948" max="8192" width="9.140625" style="40" customWidth="1"/>
    <col min="8193" max="8193" width="38.28515625" style="40" customWidth="1"/>
    <col min="8194" max="8201" width="13.85546875" style="40" customWidth="1"/>
    <col min="8202" max="8202" width="14.140625" style="40" customWidth="1"/>
    <col min="8203" max="8203" width="12.140625" style="40" customWidth="1"/>
    <col min="8204" max="8448" width="9.140625" style="40" customWidth="1"/>
    <col min="8449" max="8449" width="38.28515625" style="40" customWidth="1"/>
    <col min="8450" max="8457" width="13.85546875" style="40" customWidth="1"/>
    <col min="8458" max="8458" width="14.140625" style="40" customWidth="1"/>
    <col min="8459" max="8459" width="12.140625" style="40" customWidth="1"/>
    <col min="8460" max="8704" width="9.140625" style="40" customWidth="1"/>
    <col min="8705" max="8705" width="38.28515625" style="40" customWidth="1"/>
    <col min="8706" max="8713" width="13.85546875" style="40" customWidth="1"/>
    <col min="8714" max="8714" width="14.140625" style="40" customWidth="1"/>
    <col min="8715" max="8715" width="12.140625" style="40" customWidth="1"/>
    <col min="8716" max="8960" width="9.140625" style="40" customWidth="1"/>
    <col min="8961" max="8961" width="38.28515625" style="40" customWidth="1"/>
    <col min="8962" max="8969" width="13.85546875" style="40" customWidth="1"/>
    <col min="8970" max="8970" width="14.140625" style="40" customWidth="1"/>
    <col min="8971" max="8971" width="12.140625" style="40" customWidth="1"/>
    <col min="8972" max="9216" width="9.140625" style="40" customWidth="1"/>
    <col min="9217" max="9217" width="38.28515625" style="40" customWidth="1"/>
    <col min="9218" max="9225" width="13.85546875" style="40" customWidth="1"/>
    <col min="9226" max="9226" width="14.140625" style="40" customWidth="1"/>
    <col min="9227" max="9227" width="12.140625" style="40" customWidth="1"/>
    <col min="9228" max="9472" width="9.140625" style="40" customWidth="1"/>
    <col min="9473" max="9473" width="38.28515625" style="40" customWidth="1"/>
    <col min="9474" max="9481" width="13.85546875" style="40" customWidth="1"/>
    <col min="9482" max="9482" width="14.140625" style="40" customWidth="1"/>
    <col min="9483" max="9483" width="12.140625" style="40" customWidth="1"/>
    <col min="9484" max="9728" width="9.140625" style="40" customWidth="1"/>
    <col min="9729" max="9729" width="38.28515625" style="40" customWidth="1"/>
    <col min="9730" max="9737" width="13.85546875" style="40" customWidth="1"/>
    <col min="9738" max="9738" width="14.140625" style="40" customWidth="1"/>
    <col min="9739" max="9739" width="12.140625" style="40" customWidth="1"/>
    <col min="9740" max="9984" width="9.140625" style="40" customWidth="1"/>
    <col min="9985" max="9985" width="38.28515625" style="40" customWidth="1"/>
    <col min="9986" max="9993" width="13.85546875" style="40" customWidth="1"/>
    <col min="9994" max="9994" width="14.140625" style="40" customWidth="1"/>
    <col min="9995" max="9995" width="12.140625" style="40" customWidth="1"/>
    <col min="9996" max="10240" width="9.140625" style="40" customWidth="1"/>
    <col min="10241" max="10241" width="38.28515625" style="40" customWidth="1"/>
    <col min="10242" max="10249" width="13.85546875" style="40" customWidth="1"/>
    <col min="10250" max="10250" width="14.140625" style="40" customWidth="1"/>
    <col min="10251" max="10251" width="12.140625" style="40" customWidth="1"/>
    <col min="10252" max="10496" width="9.140625" style="40" customWidth="1"/>
    <col min="10497" max="10497" width="38.28515625" style="40" customWidth="1"/>
    <col min="10498" max="10505" width="13.85546875" style="40" customWidth="1"/>
    <col min="10506" max="10506" width="14.140625" style="40" customWidth="1"/>
    <col min="10507" max="10507" width="12.140625" style="40" customWidth="1"/>
    <col min="10508" max="10752" width="9.140625" style="40" customWidth="1"/>
    <col min="10753" max="10753" width="38.28515625" style="40" customWidth="1"/>
    <col min="10754" max="10761" width="13.85546875" style="40" customWidth="1"/>
    <col min="10762" max="10762" width="14.140625" style="40" customWidth="1"/>
    <col min="10763" max="10763" width="12.140625" style="40" customWidth="1"/>
    <col min="10764" max="11008" width="9.140625" style="40" customWidth="1"/>
    <col min="11009" max="11009" width="38.28515625" style="40" customWidth="1"/>
    <col min="11010" max="11017" width="13.85546875" style="40" customWidth="1"/>
    <col min="11018" max="11018" width="14.140625" style="40" customWidth="1"/>
    <col min="11019" max="11019" width="12.140625" style="40" customWidth="1"/>
    <col min="11020" max="11264" width="9.140625" style="40" customWidth="1"/>
    <col min="11265" max="11265" width="38.28515625" style="40" customWidth="1"/>
    <col min="11266" max="11273" width="13.85546875" style="40" customWidth="1"/>
    <col min="11274" max="11274" width="14.140625" style="40" customWidth="1"/>
    <col min="11275" max="11275" width="12.140625" style="40" customWidth="1"/>
    <col min="11276" max="11520" width="9.140625" style="40" customWidth="1"/>
    <col min="11521" max="11521" width="38.28515625" style="40" customWidth="1"/>
    <col min="11522" max="11529" width="13.85546875" style="40" customWidth="1"/>
    <col min="11530" max="11530" width="14.140625" style="40" customWidth="1"/>
    <col min="11531" max="11531" width="12.140625" style="40" customWidth="1"/>
    <col min="11532" max="11776" width="9.140625" style="40" customWidth="1"/>
    <col min="11777" max="11777" width="38.28515625" style="40" customWidth="1"/>
    <col min="11778" max="11785" width="13.85546875" style="40" customWidth="1"/>
    <col min="11786" max="11786" width="14.140625" style="40" customWidth="1"/>
    <col min="11787" max="11787" width="12.140625" style="40" customWidth="1"/>
    <col min="11788" max="12032" width="9.140625" style="40" customWidth="1"/>
    <col min="12033" max="12033" width="38.28515625" style="40" customWidth="1"/>
    <col min="12034" max="12041" width="13.85546875" style="40" customWidth="1"/>
    <col min="12042" max="12042" width="14.140625" style="40" customWidth="1"/>
    <col min="12043" max="12043" width="12.140625" style="40" customWidth="1"/>
    <col min="12044" max="12288" width="9.140625" style="40" customWidth="1"/>
    <col min="12289" max="12289" width="38.28515625" style="40" customWidth="1"/>
    <col min="12290" max="12297" width="13.85546875" style="40" customWidth="1"/>
    <col min="12298" max="12298" width="14.140625" style="40" customWidth="1"/>
    <col min="12299" max="12299" width="12.140625" style="40" customWidth="1"/>
    <col min="12300" max="12544" width="9.140625" style="40" customWidth="1"/>
    <col min="12545" max="12545" width="38.28515625" style="40" customWidth="1"/>
    <col min="12546" max="12553" width="13.85546875" style="40" customWidth="1"/>
    <col min="12554" max="12554" width="14.140625" style="40" customWidth="1"/>
    <col min="12555" max="12555" width="12.140625" style="40" customWidth="1"/>
    <col min="12556" max="12800" width="9.140625" style="40" customWidth="1"/>
    <col min="12801" max="12801" width="38.28515625" style="40" customWidth="1"/>
    <col min="12802" max="12809" width="13.85546875" style="40" customWidth="1"/>
    <col min="12810" max="12810" width="14.140625" style="40" customWidth="1"/>
    <col min="12811" max="12811" width="12.140625" style="40" customWidth="1"/>
    <col min="12812" max="13056" width="9.140625" style="40" customWidth="1"/>
    <col min="13057" max="13057" width="38.28515625" style="40" customWidth="1"/>
    <col min="13058" max="13065" width="13.85546875" style="40" customWidth="1"/>
    <col min="13066" max="13066" width="14.140625" style="40" customWidth="1"/>
    <col min="13067" max="13067" width="12.140625" style="40" customWidth="1"/>
    <col min="13068" max="13312" width="9.140625" style="40" customWidth="1"/>
    <col min="13313" max="13313" width="38.28515625" style="40" customWidth="1"/>
    <col min="13314" max="13321" width="13.85546875" style="40" customWidth="1"/>
    <col min="13322" max="13322" width="14.140625" style="40" customWidth="1"/>
    <col min="13323" max="13323" width="12.140625" style="40" customWidth="1"/>
    <col min="13324" max="13568" width="9.140625" style="40" customWidth="1"/>
    <col min="13569" max="13569" width="38.28515625" style="40" customWidth="1"/>
    <col min="13570" max="13577" width="13.85546875" style="40" customWidth="1"/>
    <col min="13578" max="13578" width="14.140625" style="40" customWidth="1"/>
    <col min="13579" max="13579" width="12.140625" style="40" customWidth="1"/>
    <col min="13580" max="13824" width="9.140625" style="40" customWidth="1"/>
    <col min="13825" max="13825" width="38.28515625" style="40" customWidth="1"/>
    <col min="13826" max="13833" width="13.85546875" style="40" customWidth="1"/>
    <col min="13834" max="13834" width="14.140625" style="40" customWidth="1"/>
    <col min="13835" max="13835" width="12.140625" style="40" customWidth="1"/>
    <col min="13836" max="14080" width="9.140625" style="40" customWidth="1"/>
    <col min="14081" max="14081" width="38.28515625" style="40" customWidth="1"/>
    <col min="14082" max="14089" width="13.85546875" style="40" customWidth="1"/>
    <col min="14090" max="14090" width="14.140625" style="40" customWidth="1"/>
    <col min="14091" max="14091" width="12.140625" style="40" customWidth="1"/>
    <col min="14092" max="14336" width="9.140625" style="40" customWidth="1"/>
    <col min="14337" max="14337" width="38.28515625" style="40" customWidth="1"/>
    <col min="14338" max="14345" width="13.85546875" style="40" customWidth="1"/>
    <col min="14346" max="14346" width="14.140625" style="40" customWidth="1"/>
    <col min="14347" max="14347" width="12.140625" style="40" customWidth="1"/>
    <col min="14348" max="14592" width="9.140625" style="40" customWidth="1"/>
    <col min="14593" max="14593" width="38.28515625" style="40" customWidth="1"/>
    <col min="14594" max="14601" width="13.85546875" style="40" customWidth="1"/>
    <col min="14602" max="14602" width="14.140625" style="40" customWidth="1"/>
    <col min="14603" max="14603" width="12.140625" style="40" customWidth="1"/>
    <col min="14604" max="14848" width="9.140625" style="40" customWidth="1"/>
    <col min="14849" max="14849" width="38.28515625" style="40" customWidth="1"/>
    <col min="14850" max="14857" width="13.85546875" style="40" customWidth="1"/>
    <col min="14858" max="14858" width="14.140625" style="40" customWidth="1"/>
    <col min="14859" max="14859" width="12.140625" style="40" customWidth="1"/>
    <col min="14860" max="15104" width="9.140625" style="40" customWidth="1"/>
    <col min="15105" max="15105" width="38.28515625" style="40" customWidth="1"/>
    <col min="15106" max="15113" width="13.85546875" style="40" customWidth="1"/>
    <col min="15114" max="15114" width="14.140625" style="40" customWidth="1"/>
    <col min="15115" max="15115" width="12.140625" style="40" customWidth="1"/>
    <col min="15116" max="15360" width="9.140625" style="40" customWidth="1"/>
    <col min="15361" max="15361" width="38.28515625" style="40" customWidth="1"/>
    <col min="15362" max="15369" width="13.85546875" style="40" customWidth="1"/>
    <col min="15370" max="15370" width="14.140625" style="40" customWidth="1"/>
    <col min="15371" max="15371" width="12.140625" style="40" customWidth="1"/>
    <col min="15372" max="15616" width="9.140625" style="40" customWidth="1"/>
    <col min="15617" max="15617" width="38.28515625" style="40" customWidth="1"/>
    <col min="15618" max="15625" width="13.85546875" style="40" customWidth="1"/>
    <col min="15626" max="15626" width="14.140625" style="40" customWidth="1"/>
    <col min="15627" max="15627" width="12.140625" style="40" customWidth="1"/>
    <col min="15628" max="15872" width="9.140625" style="40" customWidth="1"/>
    <col min="15873" max="15873" width="38.28515625" style="40" customWidth="1"/>
    <col min="15874" max="15881" width="13.85546875" style="40" customWidth="1"/>
    <col min="15882" max="15882" width="14.140625" style="40" customWidth="1"/>
    <col min="15883" max="15883" width="12.140625" style="40" customWidth="1"/>
    <col min="15884" max="16128" width="9.140625" style="40" customWidth="1"/>
    <col min="16129" max="16129" width="38.28515625" style="40" customWidth="1"/>
    <col min="16130" max="16137" width="13.85546875" style="40" customWidth="1"/>
    <col min="16138" max="16138" width="14.140625" style="40" customWidth="1"/>
    <col min="16139" max="16139" width="12.140625" style="40" customWidth="1"/>
    <col min="16140" max="16384" width="9.140625" style="40" customWidth="1"/>
  </cols>
  <sheetData>
    <row r="1" spans="1:12" s="88" customFormat="1" ht="30" customHeight="1" x14ac:dyDescent="0.25">
      <c r="A1" s="296" t="s">
        <v>339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</row>
    <row r="2" spans="1:12" s="88" customFormat="1" ht="15" customHeight="1" x14ac:dyDescent="0.25">
      <c r="A2" s="297" t="s">
        <v>250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</row>
    <row r="3" spans="1:12" s="88" customFormat="1" ht="15" customHeight="1" x14ac:dyDescent="0.25">
      <c r="A3" s="297" t="s">
        <v>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12" s="89" customFormat="1" ht="30" customHeight="1" x14ac:dyDescent="0.2">
      <c r="A4" s="298" t="s">
        <v>3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</row>
    <row r="5" spans="1:12" ht="15" customHeight="1" x14ac:dyDescent="0.2">
      <c r="A5" s="37"/>
      <c r="B5" s="48"/>
      <c r="C5" s="48"/>
      <c r="D5" s="48"/>
      <c r="E5" s="48"/>
      <c r="F5" s="39"/>
      <c r="G5" s="38"/>
      <c r="H5" s="39"/>
      <c r="I5" s="39"/>
      <c r="J5" s="39"/>
      <c r="K5" s="39"/>
    </row>
    <row r="6" spans="1:12" s="299" customFormat="1" ht="30" customHeight="1" x14ac:dyDescent="0.2">
      <c r="A6" s="90"/>
      <c r="B6" s="90" t="s">
        <v>340</v>
      </c>
      <c r="C6" s="90" t="s">
        <v>341</v>
      </c>
      <c r="D6" s="90" t="s">
        <v>342</v>
      </c>
      <c r="E6" s="90" t="s">
        <v>343</v>
      </c>
      <c r="F6" s="90" t="s">
        <v>344</v>
      </c>
      <c r="G6" s="90" t="s">
        <v>345</v>
      </c>
      <c r="H6" s="90" t="s">
        <v>346</v>
      </c>
      <c r="I6" s="90" t="s">
        <v>347</v>
      </c>
      <c r="J6" s="91" t="s">
        <v>17</v>
      </c>
      <c r="K6" s="92" t="s">
        <v>18</v>
      </c>
    </row>
    <row r="7" spans="1:12" ht="15" customHeight="1" x14ac:dyDescent="0.25">
      <c r="A7" s="57" t="s">
        <v>252</v>
      </c>
      <c r="B7" s="300">
        <v>761160.00026360014</v>
      </c>
      <c r="C7" s="300">
        <v>2696809.4884019988</v>
      </c>
      <c r="D7" s="300">
        <v>1743615.4571962007</v>
      </c>
      <c r="E7" s="300">
        <v>55792.794546200006</v>
      </c>
      <c r="F7" s="301">
        <v>485927.31457000005</v>
      </c>
      <c r="G7" s="300">
        <v>748705.62836920016</v>
      </c>
      <c r="H7" s="301">
        <v>15471.655155800001</v>
      </c>
      <c r="I7" s="301">
        <v>1152756.4895500005</v>
      </c>
      <c r="J7" s="301">
        <v>7660238.8280530013</v>
      </c>
      <c r="K7" s="302">
        <v>0.94993157054656729</v>
      </c>
      <c r="L7" s="303"/>
    </row>
    <row r="8" spans="1:12" ht="15" customHeight="1" x14ac:dyDescent="0.25">
      <c r="A8" s="57" t="s">
        <v>253</v>
      </c>
      <c r="B8" s="304">
        <v>4788.015159999999</v>
      </c>
      <c r="C8" s="304">
        <v>18579.575530000002</v>
      </c>
      <c r="D8" s="304">
        <v>19930.853980000007</v>
      </c>
      <c r="E8" s="304">
        <v>263.49000999999993</v>
      </c>
      <c r="F8" s="305">
        <v>2472.5624099999982</v>
      </c>
      <c r="G8" s="304">
        <v>3201.3199299999983</v>
      </c>
      <c r="H8" s="305">
        <v>132.70391999999998</v>
      </c>
      <c r="I8" s="305">
        <v>5508.8847499999993</v>
      </c>
      <c r="J8" s="305">
        <v>54877.405690000007</v>
      </c>
      <c r="K8" s="302">
        <v>6.8052421529881512E-3</v>
      </c>
      <c r="L8" s="303"/>
    </row>
    <row r="9" spans="1:12" ht="15" customHeight="1" x14ac:dyDescent="0.25">
      <c r="A9" s="57" t="s">
        <v>254</v>
      </c>
      <c r="B9" s="300">
        <v>51559.260074399986</v>
      </c>
      <c r="C9" s="300">
        <v>32785.759684399985</v>
      </c>
      <c r="D9" s="300">
        <v>6160.8832599999996</v>
      </c>
      <c r="E9" s="300">
        <v>330.61207000000007</v>
      </c>
      <c r="F9" s="301">
        <v>5075.0657500000007</v>
      </c>
      <c r="G9" s="300">
        <v>49829.829690600011</v>
      </c>
      <c r="H9" s="301">
        <v>1285.8731307999999</v>
      </c>
      <c r="I9" s="301">
        <v>21170.20481000001</v>
      </c>
      <c r="J9" s="301">
        <v>168197.48847019998</v>
      </c>
      <c r="K9" s="302">
        <v>2.0857848948437476E-2</v>
      </c>
      <c r="L9" s="303"/>
    </row>
    <row r="10" spans="1:12" ht="15" customHeight="1" x14ac:dyDescent="0.25">
      <c r="A10" s="57" t="s">
        <v>255</v>
      </c>
      <c r="B10" s="304">
        <v>1651.4007799999995</v>
      </c>
      <c r="C10" s="304">
        <v>1459.93571</v>
      </c>
      <c r="D10" s="304">
        <v>326.29826000000003</v>
      </c>
      <c r="E10" s="304">
        <v>17.138350000000003</v>
      </c>
      <c r="F10" s="305">
        <v>229.95703</v>
      </c>
      <c r="G10" s="304">
        <v>2101.4044999999992</v>
      </c>
      <c r="H10" s="305">
        <v>56.245080000000009</v>
      </c>
      <c r="I10" s="305">
        <v>965.95283000000006</v>
      </c>
      <c r="J10" s="305">
        <v>6808.3325399999985</v>
      </c>
      <c r="K10" s="302">
        <v>8.442883006259123E-4</v>
      </c>
      <c r="L10" s="303"/>
    </row>
    <row r="11" spans="1:12" ht="15" customHeight="1" x14ac:dyDescent="0.25">
      <c r="A11" s="57" t="s">
        <v>256</v>
      </c>
      <c r="B11" s="300">
        <v>12732.572831399995</v>
      </c>
      <c r="C11" s="300">
        <v>11461.869145799996</v>
      </c>
      <c r="D11" s="300">
        <v>4021.1837399999986</v>
      </c>
      <c r="E11" s="300">
        <v>16.740349999999999</v>
      </c>
      <c r="F11" s="301">
        <v>1512.68534</v>
      </c>
      <c r="G11" s="300">
        <v>7998.4800760000026</v>
      </c>
      <c r="H11" s="301">
        <v>49.209973399999996</v>
      </c>
      <c r="I11" s="301">
        <v>20021.576370000002</v>
      </c>
      <c r="J11" s="301">
        <v>57814.317826599996</v>
      </c>
      <c r="K11" s="302">
        <v>7.169443011616837E-3</v>
      </c>
      <c r="L11" s="303"/>
    </row>
    <row r="12" spans="1:12" ht="15" customHeight="1" x14ac:dyDescent="0.25">
      <c r="A12" s="57" t="s">
        <v>257</v>
      </c>
      <c r="B12" s="304">
        <v>1313.0184099999994</v>
      </c>
      <c r="C12" s="304">
        <v>2174.5013800000002</v>
      </c>
      <c r="D12" s="304">
        <v>778.61650999999972</v>
      </c>
      <c r="E12" s="304">
        <v>2.99309</v>
      </c>
      <c r="F12" s="305">
        <v>300.60724000000016</v>
      </c>
      <c r="G12" s="304">
        <v>1547.5157700000002</v>
      </c>
      <c r="H12" s="305">
        <v>9.8419399999999992</v>
      </c>
      <c r="I12" s="305">
        <v>3963.0240600000011</v>
      </c>
      <c r="J12" s="305">
        <v>10090.118400000001</v>
      </c>
      <c r="K12" s="302">
        <v>1.2512562902884077E-3</v>
      </c>
      <c r="L12" s="303"/>
    </row>
    <row r="13" spans="1:12" ht="15" customHeight="1" x14ac:dyDescent="0.25">
      <c r="A13" s="57" t="s">
        <v>258</v>
      </c>
      <c r="B13" s="300">
        <v>513.79357000000005</v>
      </c>
      <c r="C13" s="300">
        <v>4934.4943800000019</v>
      </c>
      <c r="D13" s="300">
        <v>2330.8570999999997</v>
      </c>
      <c r="E13" s="300">
        <v>1.01623</v>
      </c>
      <c r="F13" s="301">
        <v>506.36447000000004</v>
      </c>
      <c r="G13" s="300">
        <v>1362.5781963999998</v>
      </c>
      <c r="H13" s="301">
        <v>51.570190000000004</v>
      </c>
      <c r="I13" s="301">
        <v>3443.8486799999996</v>
      </c>
      <c r="J13" s="301">
        <v>13144.5228164</v>
      </c>
      <c r="K13" s="302">
        <v>1.6300271418876505E-3</v>
      </c>
      <c r="L13" s="303"/>
    </row>
    <row r="14" spans="1:12" ht="15" customHeight="1" x14ac:dyDescent="0.25">
      <c r="A14" s="57" t="s">
        <v>259</v>
      </c>
      <c r="B14" s="304">
        <v>233.46648000000002</v>
      </c>
      <c r="C14" s="304">
        <v>2270.8423399999997</v>
      </c>
      <c r="D14" s="304">
        <v>984.92243000000008</v>
      </c>
      <c r="E14" s="304">
        <v>0.35494999999999999</v>
      </c>
      <c r="F14" s="305">
        <v>253.18223</v>
      </c>
      <c r="G14" s="304">
        <v>649.71418999999992</v>
      </c>
      <c r="H14" s="305">
        <v>25.78511</v>
      </c>
      <c r="I14" s="305">
        <v>1602.5543</v>
      </c>
      <c r="J14" s="305">
        <v>6020.8220299999994</v>
      </c>
      <c r="K14" s="302">
        <v>7.4663062801567503E-4</v>
      </c>
      <c r="L14" s="303"/>
    </row>
    <row r="15" spans="1:12" ht="15" customHeight="1" x14ac:dyDescent="0.25">
      <c r="A15" s="57" t="s">
        <v>260</v>
      </c>
      <c r="B15" s="300">
        <v>2819.5393791999995</v>
      </c>
      <c r="C15" s="300">
        <v>5060.3416191999995</v>
      </c>
      <c r="D15" s="300">
        <v>3398.6627599999993</v>
      </c>
      <c r="E15" s="300">
        <v>0</v>
      </c>
      <c r="F15" s="301">
        <v>877.97595999999999</v>
      </c>
      <c r="G15" s="300">
        <v>1896.1353499999993</v>
      </c>
      <c r="H15" s="301">
        <v>25.79937</v>
      </c>
      <c r="I15" s="301">
        <v>6826.636050000001</v>
      </c>
      <c r="J15" s="301">
        <v>20905.090488399997</v>
      </c>
      <c r="K15" s="302">
        <v>2.592400300541454E-3</v>
      </c>
      <c r="L15" s="303"/>
    </row>
    <row r="16" spans="1:12" ht="15" customHeight="1" x14ac:dyDescent="0.25">
      <c r="A16" s="57" t="s">
        <v>261</v>
      </c>
      <c r="B16" s="304">
        <v>1265.4837299999999</v>
      </c>
      <c r="C16" s="304">
        <v>3699.3108500000017</v>
      </c>
      <c r="D16" s="304">
        <v>2211.1554100000003</v>
      </c>
      <c r="E16" s="304">
        <v>0</v>
      </c>
      <c r="F16" s="305">
        <v>702.38077000000021</v>
      </c>
      <c r="G16" s="304">
        <v>1420.1282000000003</v>
      </c>
      <c r="H16" s="305">
        <v>20.639510000000001</v>
      </c>
      <c r="I16" s="305">
        <v>5178.4125300000005</v>
      </c>
      <c r="J16" s="305">
        <v>14497.511000000006</v>
      </c>
      <c r="K16" s="302">
        <v>1.7978086195971088E-3</v>
      </c>
      <c r="L16" s="303"/>
    </row>
    <row r="17" spans="1:12" ht="15" customHeight="1" x14ac:dyDescent="0.25">
      <c r="A17" s="57" t="s">
        <v>262</v>
      </c>
      <c r="B17" s="300">
        <v>7104.3758327999994</v>
      </c>
      <c r="C17" s="300">
        <v>43929.969729000019</v>
      </c>
      <c r="D17" s="300">
        <v>45771.015753999993</v>
      </c>
      <c r="E17" s="300">
        <v>1089.6873774000001</v>
      </c>
      <c r="F17" s="301">
        <v>13397.114989999998</v>
      </c>
      <c r="G17" s="300">
        <v>11296.656179000001</v>
      </c>
      <c r="H17" s="301">
        <v>544.80293399999994</v>
      </c>
      <c r="I17" s="301">
        <v>20556.27954019999</v>
      </c>
      <c r="J17" s="301">
        <v>143689.9023364</v>
      </c>
      <c r="K17" s="302">
        <v>1.7818710050949198E-2</v>
      </c>
      <c r="L17" s="303"/>
    </row>
    <row r="18" spans="1:12" ht="15" customHeight="1" x14ac:dyDescent="0.25">
      <c r="A18" s="57" t="s">
        <v>263</v>
      </c>
      <c r="B18" s="304">
        <v>4118.2330600000014</v>
      </c>
      <c r="C18" s="304">
        <v>37633.884219999993</v>
      </c>
      <c r="D18" s="304">
        <v>41110.342609999992</v>
      </c>
      <c r="E18" s="304">
        <v>621.40440999999987</v>
      </c>
      <c r="F18" s="305">
        <v>13397.114990000007</v>
      </c>
      <c r="G18" s="304">
        <v>9368.7919299999994</v>
      </c>
      <c r="H18" s="305">
        <v>544.41312000000005</v>
      </c>
      <c r="I18" s="305">
        <v>19570.032549999989</v>
      </c>
      <c r="J18" s="305">
        <v>126364.21688999998</v>
      </c>
      <c r="K18" s="302">
        <v>1.5670184925776601E-2</v>
      </c>
      <c r="L18" s="303"/>
    </row>
    <row r="19" spans="1:12" ht="15" customHeight="1" x14ac:dyDescent="0.2">
      <c r="A19" s="306" t="s">
        <v>264</v>
      </c>
      <c r="B19" s="307">
        <v>835889.54195140011</v>
      </c>
      <c r="C19" s="307">
        <v>2794981.9229603992</v>
      </c>
      <c r="D19" s="307">
        <v>1805298.0598102007</v>
      </c>
      <c r="E19" s="307">
        <v>57230.850573600008</v>
      </c>
      <c r="F19" s="307">
        <v>507296.52108000003</v>
      </c>
      <c r="G19" s="307">
        <v>821089.30786120018</v>
      </c>
      <c r="H19" s="307">
        <v>17428.910754</v>
      </c>
      <c r="I19" s="307">
        <v>1224775.0350002006</v>
      </c>
      <c r="J19" s="307">
        <v>8063990.1499910019</v>
      </c>
      <c r="K19" s="308">
        <v>1</v>
      </c>
      <c r="L19" s="303"/>
    </row>
    <row r="20" spans="1:12" ht="15" customHeight="1" x14ac:dyDescent="0.2">
      <c r="A20" s="57" t="s">
        <v>265</v>
      </c>
      <c r="B20" s="309">
        <v>13369.617620000001</v>
      </c>
      <c r="C20" s="309">
        <v>65818.050029999999</v>
      </c>
      <c r="D20" s="309">
        <v>65342.189199999993</v>
      </c>
      <c r="E20" s="309">
        <v>905.38080999999977</v>
      </c>
      <c r="F20" s="309">
        <v>17355.804670000005</v>
      </c>
      <c r="G20" s="309">
        <v>18288.874519999998</v>
      </c>
      <c r="H20" s="309">
        <v>789.62868000000003</v>
      </c>
      <c r="I20" s="309">
        <v>36788.861019999989</v>
      </c>
      <c r="J20" s="309">
        <v>218658.40654999996</v>
      </c>
      <c r="K20" s="310"/>
    </row>
    <row r="21" spans="1:12" s="96" customFormat="1" ht="15" customHeight="1" thickBot="1" x14ac:dyDescent="0.25">
      <c r="A21" s="55" t="s">
        <v>266</v>
      </c>
      <c r="B21" s="311">
        <v>0.10365706386091417</v>
      </c>
      <c r="C21" s="311">
        <v>0.3466003642084704</v>
      </c>
      <c r="D21" s="311">
        <v>0.22387156063331937</v>
      </c>
      <c r="E21" s="311">
        <v>7.0970883531726375E-3</v>
      </c>
      <c r="F21" s="311">
        <v>6.2908871618669579E-2</v>
      </c>
      <c r="G21" s="311">
        <v>0.10182171512971359</v>
      </c>
      <c r="H21" s="311">
        <v>2.1613258981993482E-3</v>
      </c>
      <c r="I21" s="311">
        <v>0.15188201029754075</v>
      </c>
      <c r="J21" s="311">
        <v>1</v>
      </c>
      <c r="K21" s="312"/>
    </row>
    <row r="22" spans="1:12" ht="15" customHeight="1" thickTop="1" x14ac:dyDescent="0.2">
      <c r="A22" s="313" t="s">
        <v>267</v>
      </c>
      <c r="B22" s="314"/>
      <c r="C22" s="314"/>
      <c r="D22" s="314"/>
      <c r="E22" s="314"/>
      <c r="F22" s="315"/>
      <c r="G22" s="315"/>
      <c r="H22" s="315"/>
      <c r="I22" s="315"/>
      <c r="J22" s="315"/>
      <c r="K22" s="315"/>
    </row>
    <row r="23" spans="1:12" ht="60.75" customHeight="1" x14ac:dyDescent="0.2">
      <c r="A23" s="316" t="s">
        <v>268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</row>
    <row r="24" spans="1:12" ht="51.75" customHeight="1" x14ac:dyDescent="0.2">
      <c r="A24" s="316" t="s">
        <v>269</v>
      </c>
      <c r="B24" s="318"/>
      <c r="C24" s="318"/>
      <c r="D24" s="318"/>
      <c r="E24" s="318"/>
      <c r="F24" s="318"/>
      <c r="G24" s="318"/>
      <c r="H24" s="318"/>
      <c r="I24" s="318"/>
      <c r="J24" s="318"/>
      <c r="K24" s="318"/>
    </row>
    <row r="25" spans="1:12" ht="15" customHeight="1" x14ac:dyDescent="0.2">
      <c r="A25" s="54" t="s">
        <v>270</v>
      </c>
      <c r="B25" s="102"/>
      <c r="C25" s="102"/>
      <c r="D25" s="102"/>
      <c r="E25" s="102"/>
      <c r="F25" s="54"/>
      <c r="G25" s="54"/>
      <c r="H25" s="54"/>
      <c r="I25" s="54"/>
      <c r="J25" s="54"/>
      <c r="K25" s="54"/>
    </row>
    <row r="26" spans="1:12" ht="15" customHeight="1" x14ac:dyDescent="0.2">
      <c r="A26" s="37"/>
      <c r="B26" s="56"/>
      <c r="C26" s="56"/>
      <c r="D26" s="56"/>
      <c r="E26" s="56"/>
      <c r="F26" s="56"/>
      <c r="G26" s="56"/>
      <c r="H26" s="56"/>
      <c r="I26" s="56"/>
      <c r="J26" s="56"/>
      <c r="K26" s="39"/>
    </row>
  </sheetData>
  <mergeCells count="6">
    <mergeCell ref="A1:K1"/>
    <mergeCell ref="A2:K2"/>
    <mergeCell ref="A3:K3"/>
    <mergeCell ref="A4:K4"/>
    <mergeCell ref="A23:K23"/>
    <mergeCell ref="A24:K24"/>
  </mergeCells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780EB-7537-4E13-ADBC-BA1A5286574C}">
  <sheetPr codeName="Sheet19">
    <pageSetUpPr fitToPage="1"/>
  </sheetPr>
  <dimension ref="A1:L30"/>
  <sheetViews>
    <sheetView zoomScaleNormal="100" workbookViewId="0">
      <selection activeCell="G15" sqref="G15"/>
    </sheetView>
  </sheetViews>
  <sheetFormatPr baseColWidth="10" defaultColWidth="9.140625" defaultRowHeight="12.75" x14ac:dyDescent="0.2"/>
  <cols>
    <col min="1" max="1" width="53.5703125" style="58" customWidth="1"/>
    <col min="2" max="12" width="15.7109375" style="40" customWidth="1"/>
    <col min="13" max="256" width="9.140625" style="40"/>
    <col min="257" max="257" width="53.5703125" style="40" customWidth="1"/>
    <col min="258" max="268" width="15.7109375" style="40" customWidth="1"/>
    <col min="269" max="512" width="9.140625" style="40"/>
    <col min="513" max="513" width="53.5703125" style="40" customWidth="1"/>
    <col min="514" max="524" width="15.7109375" style="40" customWidth="1"/>
    <col min="525" max="768" width="9.140625" style="40"/>
    <col min="769" max="769" width="53.5703125" style="40" customWidth="1"/>
    <col min="770" max="780" width="15.7109375" style="40" customWidth="1"/>
    <col min="781" max="1024" width="9.140625" style="40"/>
    <col min="1025" max="1025" width="53.5703125" style="40" customWidth="1"/>
    <col min="1026" max="1036" width="15.7109375" style="40" customWidth="1"/>
    <col min="1037" max="1280" width="9.140625" style="40"/>
    <col min="1281" max="1281" width="53.5703125" style="40" customWidth="1"/>
    <col min="1282" max="1292" width="15.7109375" style="40" customWidth="1"/>
    <col min="1293" max="1536" width="9.140625" style="40"/>
    <col min="1537" max="1537" width="53.5703125" style="40" customWidth="1"/>
    <col min="1538" max="1548" width="15.7109375" style="40" customWidth="1"/>
    <col min="1549" max="1792" width="9.140625" style="40"/>
    <col min="1793" max="1793" width="53.5703125" style="40" customWidth="1"/>
    <col min="1794" max="1804" width="15.7109375" style="40" customWidth="1"/>
    <col min="1805" max="2048" width="9.140625" style="40"/>
    <col min="2049" max="2049" width="53.5703125" style="40" customWidth="1"/>
    <col min="2050" max="2060" width="15.7109375" style="40" customWidth="1"/>
    <col min="2061" max="2304" width="9.140625" style="40"/>
    <col min="2305" max="2305" width="53.5703125" style="40" customWidth="1"/>
    <col min="2306" max="2316" width="15.7109375" style="40" customWidth="1"/>
    <col min="2317" max="2560" width="9.140625" style="40"/>
    <col min="2561" max="2561" width="53.5703125" style="40" customWidth="1"/>
    <col min="2562" max="2572" width="15.7109375" style="40" customWidth="1"/>
    <col min="2573" max="2816" width="9.140625" style="40"/>
    <col min="2817" max="2817" width="53.5703125" style="40" customWidth="1"/>
    <col min="2818" max="2828" width="15.7109375" style="40" customWidth="1"/>
    <col min="2829" max="3072" width="9.140625" style="40"/>
    <col min="3073" max="3073" width="53.5703125" style="40" customWidth="1"/>
    <col min="3074" max="3084" width="15.7109375" style="40" customWidth="1"/>
    <col min="3085" max="3328" width="9.140625" style="40"/>
    <col min="3329" max="3329" width="53.5703125" style="40" customWidth="1"/>
    <col min="3330" max="3340" width="15.7109375" style="40" customWidth="1"/>
    <col min="3341" max="3584" width="9.140625" style="40"/>
    <col min="3585" max="3585" width="53.5703125" style="40" customWidth="1"/>
    <col min="3586" max="3596" width="15.7109375" style="40" customWidth="1"/>
    <col min="3597" max="3840" width="9.140625" style="40"/>
    <col min="3841" max="3841" width="53.5703125" style="40" customWidth="1"/>
    <col min="3842" max="3852" width="15.7109375" style="40" customWidth="1"/>
    <col min="3853" max="4096" width="9.140625" style="40"/>
    <col min="4097" max="4097" width="53.5703125" style="40" customWidth="1"/>
    <col min="4098" max="4108" width="15.7109375" style="40" customWidth="1"/>
    <col min="4109" max="4352" width="9.140625" style="40"/>
    <col min="4353" max="4353" width="53.5703125" style="40" customWidth="1"/>
    <col min="4354" max="4364" width="15.7109375" style="40" customWidth="1"/>
    <col min="4365" max="4608" width="9.140625" style="40"/>
    <col min="4609" max="4609" width="53.5703125" style="40" customWidth="1"/>
    <col min="4610" max="4620" width="15.7109375" style="40" customWidth="1"/>
    <col min="4621" max="4864" width="9.140625" style="40"/>
    <col min="4865" max="4865" width="53.5703125" style="40" customWidth="1"/>
    <col min="4866" max="4876" width="15.7109375" style="40" customWidth="1"/>
    <col min="4877" max="5120" width="9.140625" style="40"/>
    <col min="5121" max="5121" width="53.5703125" style="40" customWidth="1"/>
    <col min="5122" max="5132" width="15.7109375" style="40" customWidth="1"/>
    <col min="5133" max="5376" width="9.140625" style="40"/>
    <col min="5377" max="5377" width="53.5703125" style="40" customWidth="1"/>
    <col min="5378" max="5388" width="15.7109375" style="40" customWidth="1"/>
    <col min="5389" max="5632" width="9.140625" style="40"/>
    <col min="5633" max="5633" width="53.5703125" style="40" customWidth="1"/>
    <col min="5634" max="5644" width="15.7109375" style="40" customWidth="1"/>
    <col min="5645" max="5888" width="9.140625" style="40"/>
    <col min="5889" max="5889" width="53.5703125" style="40" customWidth="1"/>
    <col min="5890" max="5900" width="15.7109375" style="40" customWidth="1"/>
    <col min="5901" max="6144" width="9.140625" style="40"/>
    <col min="6145" max="6145" width="53.5703125" style="40" customWidth="1"/>
    <col min="6146" max="6156" width="15.7109375" style="40" customWidth="1"/>
    <col min="6157" max="6400" width="9.140625" style="40"/>
    <col min="6401" max="6401" width="53.5703125" style="40" customWidth="1"/>
    <col min="6402" max="6412" width="15.7109375" style="40" customWidth="1"/>
    <col min="6413" max="6656" width="9.140625" style="40"/>
    <col min="6657" max="6657" width="53.5703125" style="40" customWidth="1"/>
    <col min="6658" max="6668" width="15.7109375" style="40" customWidth="1"/>
    <col min="6669" max="6912" width="9.140625" style="40"/>
    <col min="6913" max="6913" width="53.5703125" style="40" customWidth="1"/>
    <col min="6914" max="6924" width="15.7109375" style="40" customWidth="1"/>
    <col min="6925" max="7168" width="9.140625" style="40"/>
    <col min="7169" max="7169" width="53.5703125" style="40" customWidth="1"/>
    <col min="7170" max="7180" width="15.7109375" style="40" customWidth="1"/>
    <col min="7181" max="7424" width="9.140625" style="40"/>
    <col min="7425" max="7425" width="53.5703125" style="40" customWidth="1"/>
    <col min="7426" max="7436" width="15.7109375" style="40" customWidth="1"/>
    <col min="7437" max="7680" width="9.140625" style="40"/>
    <col min="7681" max="7681" width="53.5703125" style="40" customWidth="1"/>
    <col min="7682" max="7692" width="15.7109375" style="40" customWidth="1"/>
    <col min="7693" max="7936" width="9.140625" style="40"/>
    <col min="7937" max="7937" width="53.5703125" style="40" customWidth="1"/>
    <col min="7938" max="7948" width="15.7109375" style="40" customWidth="1"/>
    <col min="7949" max="8192" width="9.140625" style="40"/>
    <col min="8193" max="8193" width="53.5703125" style="40" customWidth="1"/>
    <col min="8194" max="8204" width="15.7109375" style="40" customWidth="1"/>
    <col min="8205" max="8448" width="9.140625" style="40"/>
    <col min="8449" max="8449" width="53.5703125" style="40" customWidth="1"/>
    <col min="8450" max="8460" width="15.7109375" style="40" customWidth="1"/>
    <col min="8461" max="8704" width="9.140625" style="40"/>
    <col min="8705" max="8705" width="53.5703125" style="40" customWidth="1"/>
    <col min="8706" max="8716" width="15.7109375" style="40" customWidth="1"/>
    <col min="8717" max="8960" width="9.140625" style="40"/>
    <col min="8961" max="8961" width="53.5703125" style="40" customWidth="1"/>
    <col min="8962" max="8972" width="15.7109375" style="40" customWidth="1"/>
    <col min="8973" max="9216" width="9.140625" style="40"/>
    <col min="9217" max="9217" width="53.5703125" style="40" customWidth="1"/>
    <col min="9218" max="9228" width="15.7109375" style="40" customWidth="1"/>
    <col min="9229" max="9472" width="9.140625" style="40"/>
    <col min="9473" max="9473" width="53.5703125" style="40" customWidth="1"/>
    <col min="9474" max="9484" width="15.7109375" style="40" customWidth="1"/>
    <col min="9485" max="9728" width="9.140625" style="40"/>
    <col min="9729" max="9729" width="53.5703125" style="40" customWidth="1"/>
    <col min="9730" max="9740" width="15.7109375" style="40" customWidth="1"/>
    <col min="9741" max="9984" width="9.140625" style="40"/>
    <col min="9985" max="9985" width="53.5703125" style="40" customWidth="1"/>
    <col min="9986" max="9996" width="15.7109375" style="40" customWidth="1"/>
    <col min="9997" max="10240" width="9.140625" style="40"/>
    <col min="10241" max="10241" width="53.5703125" style="40" customWidth="1"/>
    <col min="10242" max="10252" width="15.7109375" style="40" customWidth="1"/>
    <col min="10253" max="10496" width="9.140625" style="40"/>
    <col min="10497" max="10497" width="53.5703125" style="40" customWidth="1"/>
    <col min="10498" max="10508" width="15.7109375" style="40" customWidth="1"/>
    <col min="10509" max="10752" width="9.140625" style="40"/>
    <col min="10753" max="10753" width="53.5703125" style="40" customWidth="1"/>
    <col min="10754" max="10764" width="15.7109375" style="40" customWidth="1"/>
    <col min="10765" max="11008" width="9.140625" style="40"/>
    <col min="11009" max="11009" width="53.5703125" style="40" customWidth="1"/>
    <col min="11010" max="11020" width="15.7109375" style="40" customWidth="1"/>
    <col min="11021" max="11264" width="9.140625" style="40"/>
    <col min="11265" max="11265" width="53.5703125" style="40" customWidth="1"/>
    <col min="11266" max="11276" width="15.7109375" style="40" customWidth="1"/>
    <col min="11277" max="11520" width="9.140625" style="40"/>
    <col min="11521" max="11521" width="53.5703125" style="40" customWidth="1"/>
    <col min="11522" max="11532" width="15.7109375" style="40" customWidth="1"/>
    <col min="11533" max="11776" width="9.140625" style="40"/>
    <col min="11777" max="11777" width="53.5703125" style="40" customWidth="1"/>
    <col min="11778" max="11788" width="15.7109375" style="40" customWidth="1"/>
    <col min="11789" max="12032" width="9.140625" style="40"/>
    <col min="12033" max="12033" width="53.5703125" style="40" customWidth="1"/>
    <col min="12034" max="12044" width="15.7109375" style="40" customWidth="1"/>
    <col min="12045" max="12288" width="9.140625" style="40"/>
    <col min="12289" max="12289" width="53.5703125" style="40" customWidth="1"/>
    <col min="12290" max="12300" width="15.7109375" style="40" customWidth="1"/>
    <col min="12301" max="12544" width="9.140625" style="40"/>
    <col min="12545" max="12545" width="53.5703125" style="40" customWidth="1"/>
    <col min="12546" max="12556" width="15.7109375" style="40" customWidth="1"/>
    <col min="12557" max="12800" width="9.140625" style="40"/>
    <col min="12801" max="12801" width="53.5703125" style="40" customWidth="1"/>
    <col min="12802" max="12812" width="15.7109375" style="40" customWidth="1"/>
    <col min="12813" max="13056" width="9.140625" style="40"/>
    <col min="13057" max="13057" width="53.5703125" style="40" customWidth="1"/>
    <col min="13058" max="13068" width="15.7109375" style="40" customWidth="1"/>
    <col min="13069" max="13312" width="9.140625" style="40"/>
    <col min="13313" max="13313" width="53.5703125" style="40" customWidth="1"/>
    <col min="13314" max="13324" width="15.7109375" style="40" customWidth="1"/>
    <col min="13325" max="13568" width="9.140625" style="40"/>
    <col min="13569" max="13569" width="53.5703125" style="40" customWidth="1"/>
    <col min="13570" max="13580" width="15.7109375" style="40" customWidth="1"/>
    <col min="13581" max="13824" width="9.140625" style="40"/>
    <col min="13825" max="13825" width="53.5703125" style="40" customWidth="1"/>
    <col min="13826" max="13836" width="15.7109375" style="40" customWidth="1"/>
    <col min="13837" max="14080" width="9.140625" style="40"/>
    <col min="14081" max="14081" width="53.5703125" style="40" customWidth="1"/>
    <col min="14082" max="14092" width="15.7109375" style="40" customWidth="1"/>
    <col min="14093" max="14336" width="9.140625" style="40"/>
    <col min="14337" max="14337" width="53.5703125" style="40" customWidth="1"/>
    <col min="14338" max="14348" width="15.7109375" style="40" customWidth="1"/>
    <col min="14349" max="14592" width="9.140625" style="40"/>
    <col min="14593" max="14593" width="53.5703125" style="40" customWidth="1"/>
    <col min="14594" max="14604" width="15.7109375" style="40" customWidth="1"/>
    <col min="14605" max="14848" width="9.140625" style="40"/>
    <col min="14849" max="14849" width="53.5703125" style="40" customWidth="1"/>
    <col min="14850" max="14860" width="15.7109375" style="40" customWidth="1"/>
    <col min="14861" max="15104" width="9.140625" style="40"/>
    <col min="15105" max="15105" width="53.5703125" style="40" customWidth="1"/>
    <col min="15106" max="15116" width="15.7109375" style="40" customWidth="1"/>
    <col min="15117" max="15360" width="9.140625" style="40"/>
    <col min="15361" max="15361" width="53.5703125" style="40" customWidth="1"/>
    <col min="15362" max="15372" width="15.7109375" style="40" customWidth="1"/>
    <col min="15373" max="15616" width="9.140625" style="40"/>
    <col min="15617" max="15617" width="53.5703125" style="40" customWidth="1"/>
    <col min="15618" max="15628" width="15.7109375" style="40" customWidth="1"/>
    <col min="15629" max="15872" width="9.140625" style="40"/>
    <col min="15873" max="15873" width="53.5703125" style="40" customWidth="1"/>
    <col min="15874" max="15884" width="15.7109375" style="40" customWidth="1"/>
    <col min="15885" max="16128" width="9.140625" style="40"/>
    <col min="16129" max="16129" width="53.5703125" style="40" customWidth="1"/>
    <col min="16130" max="16140" width="15.7109375" style="40" customWidth="1"/>
    <col min="16141" max="16384" width="9.140625" style="40"/>
  </cols>
  <sheetData>
    <row r="1" spans="1:12" s="88" customFormat="1" ht="30" customHeight="1" x14ac:dyDescent="0.25">
      <c r="A1" s="199" t="s">
        <v>339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2" s="88" customFormat="1" ht="15" customHeight="1" x14ac:dyDescent="0.25">
      <c r="A2" s="200" t="s">
        <v>177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s="88" customFormat="1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s="88" customFormat="1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15" customHeight="1" x14ac:dyDescent="0.2">
      <c r="A5" s="37"/>
      <c r="B5" s="39"/>
      <c r="C5" s="48"/>
      <c r="D5" s="48"/>
      <c r="E5" s="39"/>
      <c r="F5" s="48"/>
      <c r="G5" s="39"/>
      <c r="H5" s="39"/>
      <c r="I5" s="39"/>
      <c r="J5" s="48"/>
      <c r="K5" s="39"/>
      <c r="L5" s="38"/>
    </row>
    <row r="6" spans="1:12" ht="30" customHeight="1" x14ac:dyDescent="0.2">
      <c r="A6" s="49" t="s">
        <v>41</v>
      </c>
      <c r="B6" s="90" t="s">
        <v>340</v>
      </c>
      <c r="C6" s="90" t="s">
        <v>341</v>
      </c>
      <c r="D6" s="90" t="s">
        <v>342</v>
      </c>
      <c r="E6" s="90" t="s">
        <v>343</v>
      </c>
      <c r="F6" s="90" t="s">
        <v>344</v>
      </c>
      <c r="G6" s="90" t="s">
        <v>345</v>
      </c>
      <c r="H6" s="90" t="s">
        <v>346</v>
      </c>
      <c r="I6" s="90" t="s">
        <v>347</v>
      </c>
      <c r="J6" s="90" t="s">
        <v>348</v>
      </c>
      <c r="K6" s="91" t="s">
        <v>42</v>
      </c>
      <c r="L6" s="267" t="s">
        <v>18</v>
      </c>
    </row>
    <row r="7" spans="1:12" ht="15" customHeight="1" x14ac:dyDescent="0.2">
      <c r="A7" s="57" t="s">
        <v>19</v>
      </c>
      <c r="B7" s="48">
        <v>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f t="shared" ref="K7:K25" si="0">SUM(B7:J7)</f>
        <v>0</v>
      </c>
      <c r="L7" s="56">
        <v>0</v>
      </c>
    </row>
    <row r="8" spans="1:12" ht="15" customHeight="1" x14ac:dyDescent="0.2">
      <c r="A8" s="57" t="s">
        <v>20</v>
      </c>
      <c r="B8" s="48">
        <v>0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f t="shared" si="0"/>
        <v>0</v>
      </c>
      <c r="L8" s="56">
        <v>0</v>
      </c>
    </row>
    <row r="9" spans="1:12" ht="15" customHeight="1" x14ac:dyDescent="0.2">
      <c r="A9" s="57" t="s">
        <v>21</v>
      </c>
      <c r="B9" s="48">
        <v>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f t="shared" si="0"/>
        <v>0</v>
      </c>
      <c r="L9" s="56">
        <v>0</v>
      </c>
    </row>
    <row r="10" spans="1:12" ht="15" customHeight="1" x14ac:dyDescent="0.2">
      <c r="A10" s="57" t="s">
        <v>22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f t="shared" si="0"/>
        <v>0</v>
      </c>
      <c r="L10" s="56">
        <v>0</v>
      </c>
    </row>
    <row r="11" spans="1:12" ht="15" customHeight="1" x14ac:dyDescent="0.2">
      <c r="A11" s="57" t="s">
        <v>23</v>
      </c>
      <c r="B11" s="48">
        <v>0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f t="shared" si="0"/>
        <v>0</v>
      </c>
      <c r="L11" s="56">
        <v>0</v>
      </c>
    </row>
    <row r="12" spans="1:12" ht="15" customHeight="1" x14ac:dyDescent="0.2">
      <c r="A12" s="57" t="s">
        <v>24</v>
      </c>
      <c r="B12" s="48">
        <v>0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f t="shared" si="0"/>
        <v>0</v>
      </c>
      <c r="L12" s="56">
        <v>0</v>
      </c>
    </row>
    <row r="13" spans="1:12" ht="15" customHeight="1" x14ac:dyDescent="0.2">
      <c r="A13" s="57" t="s">
        <v>25</v>
      </c>
      <c r="B13" s="48">
        <v>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f t="shared" si="0"/>
        <v>0</v>
      </c>
      <c r="L13" s="56">
        <v>0</v>
      </c>
    </row>
    <row r="14" spans="1:12" ht="15" customHeight="1" x14ac:dyDescent="0.2">
      <c r="A14" s="57" t="s">
        <v>26</v>
      </c>
      <c r="B14" s="48">
        <v>0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f t="shared" si="0"/>
        <v>0</v>
      </c>
      <c r="L14" s="56">
        <v>0</v>
      </c>
    </row>
    <row r="15" spans="1:12" ht="15" customHeight="1" x14ac:dyDescent="0.2">
      <c r="A15" s="57" t="s">
        <v>27</v>
      </c>
      <c r="B15" s="48">
        <v>0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f t="shared" si="0"/>
        <v>0</v>
      </c>
      <c r="L15" s="56">
        <v>0</v>
      </c>
    </row>
    <row r="16" spans="1:12" ht="15" customHeight="1" x14ac:dyDescent="0.2">
      <c r="A16" s="57" t="s">
        <v>28</v>
      </c>
      <c r="B16" s="48">
        <v>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f t="shared" si="0"/>
        <v>0</v>
      </c>
      <c r="L16" s="56">
        <v>0</v>
      </c>
    </row>
    <row r="17" spans="1:12" ht="15" customHeight="1" x14ac:dyDescent="0.2">
      <c r="A17" s="57" t="s">
        <v>29</v>
      </c>
      <c r="B17" s="48">
        <v>0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f t="shared" si="0"/>
        <v>0</v>
      </c>
      <c r="L17" s="56">
        <v>0</v>
      </c>
    </row>
    <row r="18" spans="1:12" ht="15" customHeight="1" x14ac:dyDescent="0.2">
      <c r="A18" s="57" t="s">
        <v>30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f t="shared" si="0"/>
        <v>0</v>
      </c>
      <c r="L18" s="56">
        <v>0</v>
      </c>
    </row>
    <row r="19" spans="1:12" ht="15" customHeight="1" x14ac:dyDescent="0.2">
      <c r="A19" s="57" t="s">
        <v>31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f t="shared" si="0"/>
        <v>0</v>
      </c>
      <c r="L19" s="56">
        <v>0</v>
      </c>
    </row>
    <row r="20" spans="1:12" ht="15" customHeight="1" x14ac:dyDescent="0.2">
      <c r="A20" s="57" t="s">
        <v>32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f t="shared" si="0"/>
        <v>0</v>
      </c>
      <c r="L20" s="56">
        <v>0</v>
      </c>
    </row>
    <row r="21" spans="1:12" ht="15" customHeight="1" x14ac:dyDescent="0.2">
      <c r="A21" s="57" t="s">
        <v>33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f t="shared" si="0"/>
        <v>0</v>
      </c>
      <c r="L21" s="56">
        <v>0</v>
      </c>
    </row>
    <row r="22" spans="1:12" ht="15" customHeight="1" x14ac:dyDescent="0.2">
      <c r="A22" s="57" t="s">
        <v>34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f t="shared" si="0"/>
        <v>0</v>
      </c>
      <c r="L22" s="56">
        <v>0</v>
      </c>
    </row>
    <row r="23" spans="1:12" ht="15" customHeight="1" x14ac:dyDescent="0.2">
      <c r="A23" s="57" t="s">
        <v>35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f t="shared" si="0"/>
        <v>0</v>
      </c>
      <c r="L23" s="56">
        <v>0</v>
      </c>
    </row>
    <row r="24" spans="1:12" s="39" customFormat="1" ht="15" customHeight="1" x14ac:dyDescent="0.2">
      <c r="A24" s="57" t="s">
        <v>36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f t="shared" si="0"/>
        <v>0</v>
      </c>
      <c r="L24" s="56">
        <v>0</v>
      </c>
    </row>
    <row r="25" spans="1:12" ht="15" customHeight="1" x14ac:dyDescent="0.2">
      <c r="A25" s="94" t="s">
        <v>178</v>
      </c>
      <c r="B25" s="50">
        <f t="shared" ref="B25:J25" si="1">SUM(B7:B24)</f>
        <v>0</v>
      </c>
      <c r="C25" s="50">
        <f t="shared" si="1"/>
        <v>0</v>
      </c>
      <c r="D25" s="50">
        <f t="shared" si="1"/>
        <v>0</v>
      </c>
      <c r="E25" s="50">
        <f t="shared" si="1"/>
        <v>0</v>
      </c>
      <c r="F25" s="50">
        <f t="shared" si="1"/>
        <v>0</v>
      </c>
      <c r="G25" s="50">
        <f t="shared" si="1"/>
        <v>0</v>
      </c>
      <c r="H25" s="50">
        <f>SUM(H7:H24)</f>
        <v>0</v>
      </c>
      <c r="I25" s="50">
        <f>SUM(I7:I24)</f>
        <v>0</v>
      </c>
      <c r="J25" s="50">
        <f t="shared" si="1"/>
        <v>0</v>
      </c>
      <c r="K25" s="50">
        <f t="shared" si="0"/>
        <v>0</v>
      </c>
      <c r="L25" s="95">
        <v>0</v>
      </c>
    </row>
    <row r="26" spans="1:12" ht="15" customHeight="1" x14ac:dyDescent="0.2">
      <c r="A26" s="93" t="s">
        <v>38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/>
    </row>
    <row r="27" spans="1:12" ht="15" customHeight="1" thickBot="1" x14ac:dyDescent="0.25">
      <c r="A27" s="110"/>
      <c r="B27" s="111"/>
      <c r="C27" s="99"/>
      <c r="D27" s="99"/>
      <c r="E27" s="111"/>
      <c r="F27" s="99"/>
      <c r="G27" s="111"/>
      <c r="H27" s="111"/>
      <c r="I27" s="111"/>
      <c r="J27" s="99"/>
      <c r="K27" s="111"/>
      <c r="L27" s="326"/>
    </row>
    <row r="28" spans="1:12" ht="15" customHeight="1" thickTop="1" x14ac:dyDescent="0.2">
      <c r="A28" s="54" t="s">
        <v>39</v>
      </c>
      <c r="B28" s="327"/>
      <c r="C28" s="328"/>
      <c r="D28" s="328"/>
      <c r="E28" s="55"/>
      <c r="F28" s="56"/>
      <c r="G28" s="55"/>
      <c r="H28" s="55"/>
      <c r="I28" s="55"/>
      <c r="J28" s="56"/>
      <c r="K28" s="55"/>
      <c r="L28" s="55"/>
    </row>
    <row r="29" spans="1:12" ht="15" customHeight="1" x14ac:dyDescent="0.2">
      <c r="A29" s="54" t="s">
        <v>103</v>
      </c>
      <c r="B29" s="54"/>
      <c r="C29" s="54"/>
      <c r="D29" s="54"/>
      <c r="E29" s="39"/>
      <c r="F29" s="48"/>
      <c r="G29" s="39"/>
      <c r="H29" s="39"/>
      <c r="I29" s="39"/>
      <c r="J29" s="48"/>
      <c r="K29" s="39"/>
      <c r="L29" s="55"/>
    </row>
    <row r="30" spans="1:12" ht="15" customHeight="1" x14ac:dyDescent="0.2">
      <c r="A30" s="37"/>
      <c r="B30" s="39"/>
      <c r="C30" s="48"/>
      <c r="D30" s="48"/>
      <c r="E30" s="39"/>
      <c r="F30" s="48"/>
      <c r="G30" s="39"/>
      <c r="H30" s="39"/>
      <c r="I30" s="39"/>
      <c r="J30" s="48"/>
      <c r="K30" s="39"/>
      <c r="L30" s="55"/>
    </row>
  </sheetData>
  <mergeCells count="4">
    <mergeCell ref="A1:L1"/>
    <mergeCell ref="A2:L2"/>
    <mergeCell ref="A3:L3"/>
    <mergeCell ref="A4:L4"/>
  </mergeCells>
  <pageMargins left="0.93" right="0.74" top="0.73" bottom="0.67" header="0.5" footer="0.5"/>
  <pageSetup scale="61" orientation="landscape" horizontalDpi="300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5944-0BE9-450A-9E32-3ADAE70B591F}">
  <sheetPr codeName="Sheet18">
    <pageSetUpPr fitToPage="1"/>
  </sheetPr>
  <dimension ref="A1:K40"/>
  <sheetViews>
    <sheetView zoomScaleNormal="100" workbookViewId="0">
      <selection activeCell="L19" sqref="L19"/>
    </sheetView>
  </sheetViews>
  <sheetFormatPr baseColWidth="10" defaultColWidth="9.140625" defaultRowHeight="12.75" x14ac:dyDescent="0.2"/>
  <cols>
    <col min="1" max="1" width="76.85546875" style="58" customWidth="1"/>
    <col min="2" max="11" width="15.7109375" style="40" customWidth="1"/>
    <col min="12" max="256" width="9.140625" style="40"/>
    <col min="257" max="257" width="76.85546875" style="40" customWidth="1"/>
    <col min="258" max="267" width="15.7109375" style="40" customWidth="1"/>
    <col min="268" max="512" width="9.140625" style="40"/>
    <col min="513" max="513" width="76.85546875" style="40" customWidth="1"/>
    <col min="514" max="523" width="15.7109375" style="40" customWidth="1"/>
    <col min="524" max="768" width="9.140625" style="40"/>
    <col min="769" max="769" width="76.85546875" style="40" customWidth="1"/>
    <col min="770" max="779" width="15.7109375" style="40" customWidth="1"/>
    <col min="780" max="1024" width="9.140625" style="40"/>
    <col min="1025" max="1025" width="76.85546875" style="40" customWidth="1"/>
    <col min="1026" max="1035" width="15.7109375" style="40" customWidth="1"/>
    <col min="1036" max="1280" width="9.140625" style="40"/>
    <col min="1281" max="1281" width="76.85546875" style="40" customWidth="1"/>
    <col min="1282" max="1291" width="15.7109375" style="40" customWidth="1"/>
    <col min="1292" max="1536" width="9.140625" style="40"/>
    <col min="1537" max="1537" width="76.85546875" style="40" customWidth="1"/>
    <col min="1538" max="1547" width="15.7109375" style="40" customWidth="1"/>
    <col min="1548" max="1792" width="9.140625" style="40"/>
    <col min="1793" max="1793" width="76.85546875" style="40" customWidth="1"/>
    <col min="1794" max="1803" width="15.7109375" style="40" customWidth="1"/>
    <col min="1804" max="2048" width="9.140625" style="40"/>
    <col min="2049" max="2049" width="76.85546875" style="40" customWidth="1"/>
    <col min="2050" max="2059" width="15.7109375" style="40" customWidth="1"/>
    <col min="2060" max="2304" width="9.140625" style="40"/>
    <col min="2305" max="2305" width="76.85546875" style="40" customWidth="1"/>
    <col min="2306" max="2315" width="15.7109375" style="40" customWidth="1"/>
    <col min="2316" max="2560" width="9.140625" style="40"/>
    <col min="2561" max="2561" width="76.85546875" style="40" customWidth="1"/>
    <col min="2562" max="2571" width="15.7109375" style="40" customWidth="1"/>
    <col min="2572" max="2816" width="9.140625" style="40"/>
    <col min="2817" max="2817" width="76.85546875" style="40" customWidth="1"/>
    <col min="2818" max="2827" width="15.7109375" style="40" customWidth="1"/>
    <col min="2828" max="3072" width="9.140625" style="40"/>
    <col min="3073" max="3073" width="76.85546875" style="40" customWidth="1"/>
    <col min="3074" max="3083" width="15.7109375" style="40" customWidth="1"/>
    <col min="3084" max="3328" width="9.140625" style="40"/>
    <col min="3329" max="3329" width="76.85546875" style="40" customWidth="1"/>
    <col min="3330" max="3339" width="15.7109375" style="40" customWidth="1"/>
    <col min="3340" max="3584" width="9.140625" style="40"/>
    <col min="3585" max="3585" width="76.85546875" style="40" customWidth="1"/>
    <col min="3586" max="3595" width="15.7109375" style="40" customWidth="1"/>
    <col min="3596" max="3840" width="9.140625" style="40"/>
    <col min="3841" max="3841" width="76.85546875" style="40" customWidth="1"/>
    <col min="3842" max="3851" width="15.7109375" style="40" customWidth="1"/>
    <col min="3852" max="4096" width="9.140625" style="40"/>
    <col min="4097" max="4097" width="76.85546875" style="40" customWidth="1"/>
    <col min="4098" max="4107" width="15.7109375" style="40" customWidth="1"/>
    <col min="4108" max="4352" width="9.140625" style="40"/>
    <col min="4353" max="4353" width="76.85546875" style="40" customWidth="1"/>
    <col min="4354" max="4363" width="15.7109375" style="40" customWidth="1"/>
    <col min="4364" max="4608" width="9.140625" style="40"/>
    <col min="4609" max="4609" width="76.85546875" style="40" customWidth="1"/>
    <col min="4610" max="4619" width="15.7109375" style="40" customWidth="1"/>
    <col min="4620" max="4864" width="9.140625" style="40"/>
    <col min="4865" max="4865" width="76.85546875" style="40" customWidth="1"/>
    <col min="4866" max="4875" width="15.7109375" style="40" customWidth="1"/>
    <col min="4876" max="5120" width="9.140625" style="40"/>
    <col min="5121" max="5121" width="76.85546875" style="40" customWidth="1"/>
    <col min="5122" max="5131" width="15.7109375" style="40" customWidth="1"/>
    <col min="5132" max="5376" width="9.140625" style="40"/>
    <col min="5377" max="5377" width="76.85546875" style="40" customWidth="1"/>
    <col min="5378" max="5387" width="15.7109375" style="40" customWidth="1"/>
    <col min="5388" max="5632" width="9.140625" style="40"/>
    <col min="5633" max="5633" width="76.85546875" style="40" customWidth="1"/>
    <col min="5634" max="5643" width="15.7109375" style="40" customWidth="1"/>
    <col min="5644" max="5888" width="9.140625" style="40"/>
    <col min="5889" max="5889" width="76.85546875" style="40" customWidth="1"/>
    <col min="5890" max="5899" width="15.7109375" style="40" customWidth="1"/>
    <col min="5900" max="6144" width="9.140625" style="40"/>
    <col min="6145" max="6145" width="76.85546875" style="40" customWidth="1"/>
    <col min="6146" max="6155" width="15.7109375" style="40" customWidth="1"/>
    <col min="6156" max="6400" width="9.140625" style="40"/>
    <col min="6401" max="6401" width="76.85546875" style="40" customWidth="1"/>
    <col min="6402" max="6411" width="15.7109375" style="40" customWidth="1"/>
    <col min="6412" max="6656" width="9.140625" style="40"/>
    <col min="6657" max="6657" width="76.85546875" style="40" customWidth="1"/>
    <col min="6658" max="6667" width="15.7109375" style="40" customWidth="1"/>
    <col min="6668" max="6912" width="9.140625" style="40"/>
    <col min="6913" max="6913" width="76.85546875" style="40" customWidth="1"/>
    <col min="6914" max="6923" width="15.7109375" style="40" customWidth="1"/>
    <col min="6924" max="7168" width="9.140625" style="40"/>
    <col min="7169" max="7169" width="76.85546875" style="40" customWidth="1"/>
    <col min="7170" max="7179" width="15.7109375" style="40" customWidth="1"/>
    <col min="7180" max="7424" width="9.140625" style="40"/>
    <col min="7425" max="7425" width="76.85546875" style="40" customWidth="1"/>
    <col min="7426" max="7435" width="15.7109375" style="40" customWidth="1"/>
    <col min="7436" max="7680" width="9.140625" style="40"/>
    <col min="7681" max="7681" width="76.85546875" style="40" customWidth="1"/>
    <col min="7682" max="7691" width="15.7109375" style="40" customWidth="1"/>
    <col min="7692" max="7936" width="9.140625" style="40"/>
    <col min="7937" max="7937" width="76.85546875" style="40" customWidth="1"/>
    <col min="7938" max="7947" width="15.7109375" style="40" customWidth="1"/>
    <col min="7948" max="8192" width="9.140625" style="40"/>
    <col min="8193" max="8193" width="76.85546875" style="40" customWidth="1"/>
    <col min="8194" max="8203" width="15.7109375" style="40" customWidth="1"/>
    <col min="8204" max="8448" width="9.140625" style="40"/>
    <col min="8449" max="8449" width="76.85546875" style="40" customWidth="1"/>
    <col min="8450" max="8459" width="15.7109375" style="40" customWidth="1"/>
    <col min="8460" max="8704" width="9.140625" style="40"/>
    <col min="8705" max="8705" width="76.85546875" style="40" customWidth="1"/>
    <col min="8706" max="8715" width="15.7109375" style="40" customWidth="1"/>
    <col min="8716" max="8960" width="9.140625" style="40"/>
    <col min="8961" max="8961" width="76.85546875" style="40" customWidth="1"/>
    <col min="8962" max="8971" width="15.7109375" style="40" customWidth="1"/>
    <col min="8972" max="9216" width="9.140625" style="40"/>
    <col min="9217" max="9217" width="76.85546875" style="40" customWidth="1"/>
    <col min="9218" max="9227" width="15.7109375" style="40" customWidth="1"/>
    <col min="9228" max="9472" width="9.140625" style="40"/>
    <col min="9473" max="9473" width="76.85546875" style="40" customWidth="1"/>
    <col min="9474" max="9483" width="15.7109375" style="40" customWidth="1"/>
    <col min="9484" max="9728" width="9.140625" style="40"/>
    <col min="9729" max="9729" width="76.85546875" style="40" customWidth="1"/>
    <col min="9730" max="9739" width="15.7109375" style="40" customWidth="1"/>
    <col min="9740" max="9984" width="9.140625" style="40"/>
    <col min="9985" max="9985" width="76.85546875" style="40" customWidth="1"/>
    <col min="9986" max="9995" width="15.7109375" style="40" customWidth="1"/>
    <col min="9996" max="10240" width="9.140625" style="40"/>
    <col min="10241" max="10241" width="76.85546875" style="40" customWidth="1"/>
    <col min="10242" max="10251" width="15.7109375" style="40" customWidth="1"/>
    <col min="10252" max="10496" width="9.140625" style="40"/>
    <col min="10497" max="10497" width="76.85546875" style="40" customWidth="1"/>
    <col min="10498" max="10507" width="15.7109375" style="40" customWidth="1"/>
    <col min="10508" max="10752" width="9.140625" style="40"/>
    <col min="10753" max="10753" width="76.85546875" style="40" customWidth="1"/>
    <col min="10754" max="10763" width="15.7109375" style="40" customWidth="1"/>
    <col min="10764" max="11008" width="9.140625" style="40"/>
    <col min="11009" max="11009" width="76.85546875" style="40" customWidth="1"/>
    <col min="11010" max="11019" width="15.7109375" style="40" customWidth="1"/>
    <col min="11020" max="11264" width="9.140625" style="40"/>
    <col min="11265" max="11265" width="76.85546875" style="40" customWidth="1"/>
    <col min="11266" max="11275" width="15.7109375" style="40" customWidth="1"/>
    <col min="11276" max="11520" width="9.140625" style="40"/>
    <col min="11521" max="11521" width="76.85546875" style="40" customWidth="1"/>
    <col min="11522" max="11531" width="15.7109375" style="40" customWidth="1"/>
    <col min="11532" max="11776" width="9.140625" style="40"/>
    <col min="11777" max="11777" width="76.85546875" style="40" customWidth="1"/>
    <col min="11778" max="11787" width="15.7109375" style="40" customWidth="1"/>
    <col min="11788" max="12032" width="9.140625" style="40"/>
    <col min="12033" max="12033" width="76.85546875" style="40" customWidth="1"/>
    <col min="12034" max="12043" width="15.7109375" style="40" customWidth="1"/>
    <col min="12044" max="12288" width="9.140625" style="40"/>
    <col min="12289" max="12289" width="76.85546875" style="40" customWidth="1"/>
    <col min="12290" max="12299" width="15.7109375" style="40" customWidth="1"/>
    <col min="12300" max="12544" width="9.140625" style="40"/>
    <col min="12545" max="12545" width="76.85546875" style="40" customWidth="1"/>
    <col min="12546" max="12555" width="15.7109375" style="40" customWidth="1"/>
    <col min="12556" max="12800" width="9.140625" style="40"/>
    <col min="12801" max="12801" width="76.85546875" style="40" customWidth="1"/>
    <col min="12802" max="12811" width="15.7109375" style="40" customWidth="1"/>
    <col min="12812" max="13056" width="9.140625" style="40"/>
    <col min="13057" max="13057" width="76.85546875" style="40" customWidth="1"/>
    <col min="13058" max="13067" width="15.7109375" style="40" customWidth="1"/>
    <col min="13068" max="13312" width="9.140625" style="40"/>
    <col min="13313" max="13313" width="76.85546875" style="40" customWidth="1"/>
    <col min="13314" max="13323" width="15.7109375" style="40" customWidth="1"/>
    <col min="13324" max="13568" width="9.140625" style="40"/>
    <col min="13569" max="13569" width="76.85546875" style="40" customWidth="1"/>
    <col min="13570" max="13579" width="15.7109375" style="40" customWidth="1"/>
    <col min="13580" max="13824" width="9.140625" style="40"/>
    <col min="13825" max="13825" width="76.85546875" style="40" customWidth="1"/>
    <col min="13826" max="13835" width="15.7109375" style="40" customWidth="1"/>
    <col min="13836" max="14080" width="9.140625" style="40"/>
    <col min="14081" max="14081" width="76.85546875" style="40" customWidth="1"/>
    <col min="14082" max="14091" width="15.7109375" style="40" customWidth="1"/>
    <col min="14092" max="14336" width="9.140625" style="40"/>
    <col min="14337" max="14337" width="76.85546875" style="40" customWidth="1"/>
    <col min="14338" max="14347" width="15.7109375" style="40" customWidth="1"/>
    <col min="14348" max="14592" width="9.140625" style="40"/>
    <col min="14593" max="14593" width="76.85546875" style="40" customWidth="1"/>
    <col min="14594" max="14603" width="15.7109375" style="40" customWidth="1"/>
    <col min="14604" max="14848" width="9.140625" style="40"/>
    <col min="14849" max="14849" width="76.85546875" style="40" customWidth="1"/>
    <col min="14850" max="14859" width="15.7109375" style="40" customWidth="1"/>
    <col min="14860" max="15104" width="9.140625" style="40"/>
    <col min="15105" max="15105" width="76.85546875" style="40" customWidth="1"/>
    <col min="15106" max="15115" width="15.7109375" style="40" customWidth="1"/>
    <col min="15116" max="15360" width="9.140625" style="40"/>
    <col min="15361" max="15361" width="76.85546875" style="40" customWidth="1"/>
    <col min="15362" max="15371" width="15.7109375" style="40" customWidth="1"/>
    <col min="15372" max="15616" width="9.140625" style="40"/>
    <col min="15617" max="15617" width="76.85546875" style="40" customWidth="1"/>
    <col min="15618" max="15627" width="15.7109375" style="40" customWidth="1"/>
    <col min="15628" max="15872" width="9.140625" style="40"/>
    <col min="15873" max="15873" width="76.85546875" style="40" customWidth="1"/>
    <col min="15874" max="15883" width="15.7109375" style="40" customWidth="1"/>
    <col min="15884" max="16128" width="9.140625" style="40"/>
    <col min="16129" max="16129" width="76.85546875" style="40" customWidth="1"/>
    <col min="16130" max="16139" width="15.7109375" style="40" customWidth="1"/>
    <col min="16140" max="16384" width="9.140625" style="40"/>
  </cols>
  <sheetData>
    <row r="1" spans="1:11" s="35" customFormat="1" ht="30" customHeight="1" x14ac:dyDescent="0.3">
      <c r="A1" s="199" t="s">
        <v>339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s="35" customFormat="1" ht="15" customHeight="1" x14ac:dyDescent="0.3">
      <c r="A2" s="200" t="s">
        <v>43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s="35" customFormat="1" ht="15" customHeight="1" x14ac:dyDescent="0.3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s="36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ht="15" customHeight="1" x14ac:dyDescent="0.2">
      <c r="A5" s="187"/>
      <c r="B5" s="120"/>
      <c r="C5" s="319"/>
      <c r="D5" s="319"/>
      <c r="E5" s="120"/>
      <c r="F5" s="319"/>
      <c r="G5" s="319"/>
      <c r="H5" s="319"/>
      <c r="I5" s="319"/>
      <c r="J5" s="120"/>
      <c r="K5" s="38"/>
    </row>
    <row r="6" spans="1:11" ht="30" customHeight="1" x14ac:dyDescent="0.2">
      <c r="A6" s="49" t="s">
        <v>41</v>
      </c>
      <c r="B6" s="90" t="s">
        <v>340</v>
      </c>
      <c r="C6" s="90" t="s">
        <v>341</v>
      </c>
      <c r="D6" s="90" t="s">
        <v>342</v>
      </c>
      <c r="E6" s="90" t="s">
        <v>343</v>
      </c>
      <c r="F6" s="90" t="s">
        <v>344</v>
      </c>
      <c r="G6" s="90" t="s">
        <v>345</v>
      </c>
      <c r="H6" s="90" t="s">
        <v>346</v>
      </c>
      <c r="I6" s="90" t="s">
        <v>347</v>
      </c>
      <c r="J6" s="91" t="s">
        <v>42</v>
      </c>
      <c r="K6" s="267" t="s">
        <v>18</v>
      </c>
    </row>
    <row r="7" spans="1:11" ht="15" customHeight="1" x14ac:dyDescent="0.25">
      <c r="A7" s="57" t="s">
        <v>45</v>
      </c>
      <c r="B7" s="301">
        <v>0</v>
      </c>
      <c r="C7" s="300">
        <v>0</v>
      </c>
      <c r="D7" s="300">
        <v>0</v>
      </c>
      <c r="E7" s="301">
        <v>0</v>
      </c>
      <c r="F7" s="300">
        <v>0</v>
      </c>
      <c r="G7" s="300">
        <v>0</v>
      </c>
      <c r="H7" s="300">
        <v>0</v>
      </c>
      <c r="I7" s="300">
        <v>0</v>
      </c>
      <c r="J7" s="301">
        <v>0</v>
      </c>
      <c r="K7" s="320">
        <f>J7/$J$37</f>
        <v>0</v>
      </c>
    </row>
    <row r="8" spans="1:11" ht="15" customHeight="1" x14ac:dyDescent="0.25">
      <c r="A8" s="57" t="s">
        <v>46</v>
      </c>
      <c r="B8" s="301">
        <v>0</v>
      </c>
      <c r="C8" s="300">
        <v>0</v>
      </c>
      <c r="D8" s="300">
        <v>0</v>
      </c>
      <c r="E8" s="301">
        <v>0</v>
      </c>
      <c r="F8" s="300">
        <v>0</v>
      </c>
      <c r="G8" s="300">
        <v>0</v>
      </c>
      <c r="H8" s="300">
        <v>0</v>
      </c>
      <c r="I8" s="300">
        <v>0</v>
      </c>
      <c r="J8" s="301">
        <v>0</v>
      </c>
      <c r="K8" s="320">
        <f t="shared" ref="K8:K36" si="0">J8/$J$37</f>
        <v>0</v>
      </c>
    </row>
    <row r="9" spans="1:11" ht="15" customHeight="1" x14ac:dyDescent="0.25">
      <c r="A9" s="57" t="s">
        <v>47</v>
      </c>
      <c r="B9" s="301">
        <v>0</v>
      </c>
      <c r="C9" s="300">
        <v>0</v>
      </c>
      <c r="D9" s="300">
        <v>0</v>
      </c>
      <c r="E9" s="301">
        <v>0</v>
      </c>
      <c r="F9" s="300">
        <v>0</v>
      </c>
      <c r="G9" s="300">
        <v>0</v>
      </c>
      <c r="H9" s="300">
        <v>0</v>
      </c>
      <c r="I9" s="300">
        <v>0</v>
      </c>
      <c r="J9" s="301">
        <v>0</v>
      </c>
      <c r="K9" s="320">
        <f t="shared" si="0"/>
        <v>0</v>
      </c>
    </row>
    <row r="10" spans="1:11" ht="15" customHeight="1" x14ac:dyDescent="0.25">
      <c r="A10" s="57" t="s">
        <v>48</v>
      </c>
      <c r="B10" s="301">
        <v>0</v>
      </c>
      <c r="C10" s="300">
        <v>0</v>
      </c>
      <c r="D10" s="300">
        <v>0</v>
      </c>
      <c r="E10" s="301">
        <v>0</v>
      </c>
      <c r="F10" s="300">
        <v>0</v>
      </c>
      <c r="G10" s="300">
        <v>0</v>
      </c>
      <c r="H10" s="300">
        <v>0</v>
      </c>
      <c r="I10" s="300">
        <v>0</v>
      </c>
      <c r="J10" s="301">
        <v>0</v>
      </c>
      <c r="K10" s="320">
        <f t="shared" si="0"/>
        <v>0</v>
      </c>
    </row>
    <row r="11" spans="1:11" ht="15" customHeight="1" x14ac:dyDescent="0.25">
      <c r="A11" s="57" t="s">
        <v>49</v>
      </c>
      <c r="B11" s="301">
        <v>0</v>
      </c>
      <c r="C11" s="300">
        <v>0</v>
      </c>
      <c r="D11" s="300">
        <v>0</v>
      </c>
      <c r="E11" s="301">
        <v>0</v>
      </c>
      <c r="F11" s="300">
        <v>0</v>
      </c>
      <c r="G11" s="300">
        <v>0</v>
      </c>
      <c r="H11" s="300">
        <v>0</v>
      </c>
      <c r="I11" s="300">
        <v>0</v>
      </c>
      <c r="J11" s="301">
        <v>0</v>
      </c>
      <c r="K11" s="320">
        <f t="shared" si="0"/>
        <v>0</v>
      </c>
    </row>
    <row r="12" spans="1:11" ht="15" customHeight="1" x14ac:dyDescent="0.25">
      <c r="A12" s="57" t="s">
        <v>50</v>
      </c>
      <c r="B12" s="301">
        <v>6267.0054600000021</v>
      </c>
      <c r="C12" s="300">
        <v>0</v>
      </c>
      <c r="D12" s="300">
        <v>3394.6361699999998</v>
      </c>
      <c r="E12" s="301">
        <v>981.63918999999999</v>
      </c>
      <c r="F12" s="300">
        <v>0</v>
      </c>
      <c r="G12" s="300">
        <v>45.558520000000001</v>
      </c>
      <c r="H12" s="300">
        <v>0</v>
      </c>
      <c r="I12" s="300">
        <v>0</v>
      </c>
      <c r="J12" s="301">
        <v>10688.839340000002</v>
      </c>
      <c r="K12" s="320">
        <f t="shared" si="0"/>
        <v>1.3322892672845955E-3</v>
      </c>
    </row>
    <row r="13" spans="1:11" ht="15" customHeight="1" x14ac:dyDescent="0.25">
      <c r="A13" s="57" t="s">
        <v>51</v>
      </c>
      <c r="B13" s="301">
        <v>4684.229339999999</v>
      </c>
      <c r="C13" s="300">
        <v>0</v>
      </c>
      <c r="D13" s="300">
        <v>0</v>
      </c>
      <c r="E13" s="301">
        <v>0</v>
      </c>
      <c r="F13" s="300">
        <v>0</v>
      </c>
      <c r="G13" s="300">
        <v>55.611370000000001</v>
      </c>
      <c r="H13" s="300">
        <v>0</v>
      </c>
      <c r="I13" s="300">
        <v>0</v>
      </c>
      <c r="J13" s="301">
        <v>4739.8407099999986</v>
      </c>
      <c r="K13" s="320">
        <f t="shared" si="0"/>
        <v>5.9078808331790246E-4</v>
      </c>
    </row>
    <row r="14" spans="1:11" ht="15" customHeight="1" x14ac:dyDescent="0.25">
      <c r="A14" s="57" t="s">
        <v>52</v>
      </c>
      <c r="B14" s="301">
        <v>20845.004639999999</v>
      </c>
      <c r="C14" s="300">
        <v>0</v>
      </c>
      <c r="D14" s="300">
        <v>0</v>
      </c>
      <c r="E14" s="301">
        <v>744.73950000000002</v>
      </c>
      <c r="F14" s="300">
        <v>0</v>
      </c>
      <c r="G14" s="300">
        <v>565.52392999999995</v>
      </c>
      <c r="H14" s="300">
        <v>0</v>
      </c>
      <c r="I14" s="300">
        <v>0</v>
      </c>
      <c r="J14" s="301">
        <v>22155.268070000002</v>
      </c>
      <c r="K14" s="320">
        <f t="shared" si="0"/>
        <v>2.7614996282163307E-3</v>
      </c>
    </row>
    <row r="15" spans="1:11" ht="15" customHeight="1" x14ac:dyDescent="0.25">
      <c r="A15" s="57" t="s">
        <v>53</v>
      </c>
      <c r="B15" s="301">
        <v>0</v>
      </c>
      <c r="C15" s="300">
        <v>0</v>
      </c>
      <c r="D15" s="300">
        <v>0</v>
      </c>
      <c r="E15" s="301">
        <v>0</v>
      </c>
      <c r="F15" s="300">
        <v>0</v>
      </c>
      <c r="G15" s="300">
        <v>0</v>
      </c>
      <c r="H15" s="300">
        <v>0</v>
      </c>
      <c r="I15" s="300">
        <v>0</v>
      </c>
      <c r="J15" s="301">
        <v>0</v>
      </c>
      <c r="K15" s="320">
        <f t="shared" si="0"/>
        <v>0</v>
      </c>
    </row>
    <row r="16" spans="1:11" ht="15" customHeight="1" x14ac:dyDescent="0.25">
      <c r="A16" s="57" t="s">
        <v>54</v>
      </c>
      <c r="B16" s="301">
        <v>0</v>
      </c>
      <c r="C16" s="300">
        <v>0</v>
      </c>
      <c r="D16" s="300">
        <v>0</v>
      </c>
      <c r="E16" s="301">
        <v>0</v>
      </c>
      <c r="F16" s="300">
        <v>0</v>
      </c>
      <c r="G16" s="300">
        <v>0</v>
      </c>
      <c r="H16" s="300">
        <v>0</v>
      </c>
      <c r="I16" s="300">
        <v>0</v>
      </c>
      <c r="J16" s="301">
        <v>0</v>
      </c>
      <c r="K16" s="320">
        <f t="shared" si="0"/>
        <v>0</v>
      </c>
    </row>
    <row r="17" spans="1:11" ht="15" customHeight="1" x14ac:dyDescent="0.25">
      <c r="A17" s="57" t="s">
        <v>55</v>
      </c>
      <c r="B17" s="301">
        <v>0</v>
      </c>
      <c r="C17" s="300">
        <v>0</v>
      </c>
      <c r="D17" s="300">
        <v>0</v>
      </c>
      <c r="E17" s="301">
        <v>0</v>
      </c>
      <c r="F17" s="300">
        <v>0</v>
      </c>
      <c r="G17" s="300">
        <v>0</v>
      </c>
      <c r="H17" s="300">
        <v>0</v>
      </c>
      <c r="I17" s="300">
        <v>0</v>
      </c>
      <c r="J17" s="301">
        <v>0</v>
      </c>
      <c r="K17" s="320">
        <f t="shared" si="0"/>
        <v>0</v>
      </c>
    </row>
    <row r="18" spans="1:11" ht="15" customHeight="1" x14ac:dyDescent="0.25">
      <c r="A18" s="57" t="s">
        <v>56</v>
      </c>
      <c r="B18" s="301">
        <v>254720.05247000005</v>
      </c>
      <c r="C18" s="300">
        <v>484813.18259000056</v>
      </c>
      <c r="D18" s="300">
        <v>380922.93655000068</v>
      </c>
      <c r="E18" s="301">
        <v>5623.5105400000002</v>
      </c>
      <c r="F18" s="300">
        <v>66496.989519999872</v>
      </c>
      <c r="G18" s="300">
        <v>354904.69806999987</v>
      </c>
      <c r="H18" s="300">
        <v>7450.7949999999983</v>
      </c>
      <c r="I18" s="300">
        <v>144644.81488000002</v>
      </c>
      <c r="J18" s="301">
        <v>1699576.9796200013</v>
      </c>
      <c r="K18" s="320">
        <f t="shared" si="0"/>
        <v>0.21184041567526235</v>
      </c>
    </row>
    <row r="19" spans="1:11" ht="15" customHeight="1" x14ac:dyDescent="0.25">
      <c r="A19" s="57" t="s">
        <v>57</v>
      </c>
      <c r="B19" s="301">
        <v>25853.926940000001</v>
      </c>
      <c r="C19" s="300">
        <v>197887.73187000045</v>
      </c>
      <c r="D19" s="300">
        <v>0</v>
      </c>
      <c r="E19" s="301">
        <v>313.12170999999995</v>
      </c>
      <c r="F19" s="300">
        <v>53991.672439999988</v>
      </c>
      <c r="G19" s="300">
        <v>130425.21030000006</v>
      </c>
      <c r="H19" s="300">
        <v>0</v>
      </c>
      <c r="I19" s="300">
        <v>170327.39576000004</v>
      </c>
      <c r="J19" s="301">
        <v>578799.05902000063</v>
      </c>
      <c r="K19" s="320">
        <f t="shared" si="0"/>
        <v>7.2143265486369429E-2</v>
      </c>
    </row>
    <row r="20" spans="1:11" ht="15" customHeight="1" x14ac:dyDescent="0.25">
      <c r="A20" s="57" t="s">
        <v>58</v>
      </c>
      <c r="B20" s="301">
        <v>45112.068400000004</v>
      </c>
      <c r="C20" s="300">
        <v>136687.36194000006</v>
      </c>
      <c r="D20" s="300">
        <v>0</v>
      </c>
      <c r="E20" s="301">
        <v>5043.3480200000004</v>
      </c>
      <c r="F20" s="300">
        <v>891.72009000000003</v>
      </c>
      <c r="G20" s="300">
        <v>43708.958529999982</v>
      </c>
      <c r="H20" s="300">
        <v>0</v>
      </c>
      <c r="I20" s="300">
        <v>138680.79918000006</v>
      </c>
      <c r="J20" s="301">
        <v>370124.25616000011</v>
      </c>
      <c r="K20" s="320">
        <f t="shared" si="0"/>
        <v>4.6133406851605115E-2</v>
      </c>
    </row>
    <row r="21" spans="1:11" ht="15" customHeight="1" x14ac:dyDescent="0.25">
      <c r="A21" s="57" t="s">
        <v>59</v>
      </c>
      <c r="B21" s="301">
        <v>0</v>
      </c>
      <c r="C21" s="300">
        <v>0</v>
      </c>
      <c r="D21" s="300">
        <v>0</v>
      </c>
      <c r="E21" s="301">
        <v>0</v>
      </c>
      <c r="F21" s="300">
        <v>0</v>
      </c>
      <c r="G21" s="300">
        <v>0</v>
      </c>
      <c r="H21" s="300">
        <v>0</v>
      </c>
      <c r="I21" s="300">
        <v>1615.2970899999998</v>
      </c>
      <c r="J21" s="301">
        <v>1615.2970899999998</v>
      </c>
      <c r="K21" s="320">
        <f t="shared" si="0"/>
        <v>2.0133551530048896E-4</v>
      </c>
    </row>
    <row r="22" spans="1:11" ht="15" customHeight="1" x14ac:dyDescent="0.25">
      <c r="A22" s="57" t="s">
        <v>60</v>
      </c>
      <c r="B22" s="301">
        <v>0</v>
      </c>
      <c r="C22" s="300">
        <v>0</v>
      </c>
      <c r="D22" s="300">
        <v>0</v>
      </c>
      <c r="E22" s="301">
        <v>0</v>
      </c>
      <c r="F22" s="300">
        <v>0</v>
      </c>
      <c r="G22" s="300">
        <v>0</v>
      </c>
      <c r="H22" s="300">
        <v>0</v>
      </c>
      <c r="I22" s="300">
        <v>52319.299749999984</v>
      </c>
      <c r="J22" s="301">
        <v>52319.299749999984</v>
      </c>
      <c r="K22" s="320">
        <f t="shared" si="0"/>
        <v>6.5212357779502912E-3</v>
      </c>
    </row>
    <row r="23" spans="1:11" ht="15" customHeight="1" x14ac:dyDescent="0.25">
      <c r="A23" s="57" t="s">
        <v>61</v>
      </c>
      <c r="B23" s="301">
        <v>0</v>
      </c>
      <c r="C23" s="300">
        <v>116464.14685999998</v>
      </c>
      <c r="D23" s="300">
        <v>13772.382399999999</v>
      </c>
      <c r="E23" s="301">
        <v>15756.88708</v>
      </c>
      <c r="F23" s="300">
        <v>25440.181270000005</v>
      </c>
      <c r="G23" s="300">
        <v>33466.319349999998</v>
      </c>
      <c r="H23" s="300">
        <v>2575.8087399999999</v>
      </c>
      <c r="I23" s="300">
        <v>150310.12396</v>
      </c>
      <c r="J23" s="301">
        <v>357785.84966000001</v>
      </c>
      <c r="K23" s="320">
        <f t="shared" si="0"/>
        <v>4.4595510543834004E-2</v>
      </c>
    </row>
    <row r="24" spans="1:11" ht="15" customHeight="1" x14ac:dyDescent="0.25">
      <c r="A24" s="57" t="s">
        <v>62</v>
      </c>
      <c r="B24" s="301">
        <v>0</v>
      </c>
      <c r="C24" s="300">
        <v>679260.44192000013</v>
      </c>
      <c r="D24" s="300">
        <v>56367.953670000003</v>
      </c>
      <c r="E24" s="301">
        <v>0</v>
      </c>
      <c r="F24" s="300">
        <v>140160.34062</v>
      </c>
      <c r="G24" s="300">
        <v>30813.630970000006</v>
      </c>
      <c r="H24" s="300">
        <v>0</v>
      </c>
      <c r="I24" s="300">
        <v>321035.91395000002</v>
      </c>
      <c r="J24" s="301">
        <v>1227638.28113</v>
      </c>
      <c r="K24" s="320">
        <f t="shared" si="0"/>
        <v>0.15301654876002724</v>
      </c>
    </row>
    <row r="25" spans="1:11" ht="15" customHeight="1" x14ac:dyDescent="0.25">
      <c r="A25" s="57" t="s">
        <v>63</v>
      </c>
      <c r="B25" s="301">
        <v>227054.02730999998</v>
      </c>
      <c r="C25" s="300">
        <v>526909.79641999956</v>
      </c>
      <c r="D25" s="300">
        <v>283817.23748000001</v>
      </c>
      <c r="E25" s="301">
        <v>4565.7999600000012</v>
      </c>
      <c r="F25" s="300">
        <v>89062.712349999973</v>
      </c>
      <c r="G25" s="300">
        <v>129287.44753000008</v>
      </c>
      <c r="H25" s="300">
        <v>3203.1645600000002</v>
      </c>
      <c r="I25" s="300">
        <v>21018.066169999991</v>
      </c>
      <c r="J25" s="301">
        <v>1284918.2517799996</v>
      </c>
      <c r="K25" s="320">
        <f t="shared" si="0"/>
        <v>0.16015609756415131</v>
      </c>
    </row>
    <row r="26" spans="1:11" ht="15" customHeight="1" x14ac:dyDescent="0.25">
      <c r="A26" s="57" t="s">
        <v>64</v>
      </c>
      <c r="B26" s="301">
        <v>33863.442529999986</v>
      </c>
      <c r="C26" s="300">
        <v>25239.976069999997</v>
      </c>
      <c r="D26" s="300">
        <v>0</v>
      </c>
      <c r="E26" s="301">
        <v>16053.692040000002</v>
      </c>
      <c r="F26" s="300">
        <v>19.298249999999999</v>
      </c>
      <c r="G26" s="300">
        <v>14719.410270000002</v>
      </c>
      <c r="H26" s="300">
        <v>0</v>
      </c>
      <c r="I26" s="300">
        <v>5025.2662499999988</v>
      </c>
      <c r="J26" s="301">
        <v>94921.085409999985</v>
      </c>
      <c r="K26" s="320">
        <f t="shared" si="0"/>
        <v>1.1831251205872025E-2</v>
      </c>
    </row>
    <row r="27" spans="1:11" ht="15" customHeight="1" x14ac:dyDescent="0.25">
      <c r="A27" s="57" t="s">
        <v>65</v>
      </c>
      <c r="B27" s="301">
        <v>3521.2381900000005</v>
      </c>
      <c r="C27" s="300">
        <v>3002.81765</v>
      </c>
      <c r="D27" s="300">
        <v>0</v>
      </c>
      <c r="E27" s="301">
        <v>284.45567</v>
      </c>
      <c r="F27" s="300">
        <v>64550.72828000001</v>
      </c>
      <c r="G27" s="300">
        <v>144.83805999999998</v>
      </c>
      <c r="H27" s="300">
        <v>0</v>
      </c>
      <c r="I27" s="300">
        <v>0</v>
      </c>
      <c r="J27" s="301">
        <v>71504.077850000016</v>
      </c>
      <c r="K27" s="320">
        <f t="shared" si="0"/>
        <v>8.9124845510716762E-3</v>
      </c>
    </row>
    <row r="28" spans="1:11" ht="15" customHeight="1" x14ac:dyDescent="0.25">
      <c r="A28" s="57" t="s">
        <v>66</v>
      </c>
      <c r="B28" s="301">
        <v>25458.038119999997</v>
      </c>
      <c r="C28" s="300">
        <v>86570.864220000018</v>
      </c>
      <c r="D28" s="300">
        <v>344908.23855000001</v>
      </c>
      <c r="E28" s="301">
        <v>1294.3854700000002</v>
      </c>
      <c r="F28" s="300">
        <v>140.13815</v>
      </c>
      <c r="G28" s="300">
        <v>16345.360190000014</v>
      </c>
      <c r="H28" s="300">
        <v>188.19182999999998</v>
      </c>
      <c r="I28" s="300">
        <v>62679.415300000015</v>
      </c>
      <c r="J28" s="301">
        <v>537584.63182999997</v>
      </c>
      <c r="K28" s="320">
        <f t="shared" si="0"/>
        <v>6.7006174614675187E-2</v>
      </c>
    </row>
    <row r="29" spans="1:11" ht="15" customHeight="1" x14ac:dyDescent="0.25">
      <c r="A29" s="57" t="s">
        <v>67</v>
      </c>
      <c r="B29" s="301">
        <v>24281.120680000011</v>
      </c>
      <c r="C29" s="300">
        <v>174041.06436000002</v>
      </c>
      <c r="D29" s="300">
        <v>237264.26143000013</v>
      </c>
      <c r="E29" s="301">
        <v>938.45374000000004</v>
      </c>
      <c r="F29" s="300">
        <v>3768.1000100000006</v>
      </c>
      <c r="G29" s="300">
        <v>11095.541689999998</v>
      </c>
      <c r="H29" s="300">
        <v>3260.50893</v>
      </c>
      <c r="I29" s="300">
        <v>12478.18527</v>
      </c>
      <c r="J29" s="301">
        <v>467127.23611000011</v>
      </c>
      <c r="K29" s="320">
        <f t="shared" si="0"/>
        <v>5.8224151690324695E-2</v>
      </c>
    </row>
    <row r="30" spans="1:11" ht="15" customHeight="1" x14ac:dyDescent="0.25">
      <c r="A30" s="321" t="s">
        <v>68</v>
      </c>
      <c r="B30" s="301">
        <v>318.51168999999993</v>
      </c>
      <c r="C30" s="300">
        <v>9095.8938200000011</v>
      </c>
      <c r="D30" s="300">
        <v>0</v>
      </c>
      <c r="E30" s="301">
        <v>0</v>
      </c>
      <c r="F30" s="300">
        <v>0</v>
      </c>
      <c r="G30" s="300">
        <v>42</v>
      </c>
      <c r="H30" s="300">
        <v>0</v>
      </c>
      <c r="I30" s="300">
        <v>995.9533899999999</v>
      </c>
      <c r="J30" s="301">
        <v>10452.358900000001</v>
      </c>
      <c r="K30" s="320">
        <f t="shared" si="0"/>
        <v>1.3028136299293106E-3</v>
      </c>
    </row>
    <row r="31" spans="1:11" ht="15" customHeight="1" x14ac:dyDescent="0.25">
      <c r="A31" s="57" t="s">
        <v>69</v>
      </c>
      <c r="B31" s="301">
        <v>0</v>
      </c>
      <c r="C31" s="300">
        <v>0</v>
      </c>
      <c r="D31" s="300">
        <v>0</v>
      </c>
      <c r="E31" s="301">
        <v>0</v>
      </c>
      <c r="F31" s="300">
        <v>0</v>
      </c>
      <c r="G31" s="300">
        <v>0</v>
      </c>
      <c r="H31" s="300">
        <v>0</v>
      </c>
      <c r="I31" s="300">
        <v>33537.447990000001</v>
      </c>
      <c r="J31" s="301">
        <v>33537.447990000001</v>
      </c>
      <c r="K31" s="320">
        <f t="shared" si="0"/>
        <v>4.1802089626311401E-3</v>
      </c>
    </row>
    <row r="32" spans="1:11" ht="15" customHeight="1" x14ac:dyDescent="0.25">
      <c r="A32" s="321" t="s">
        <v>70</v>
      </c>
      <c r="B32" s="301">
        <v>0</v>
      </c>
      <c r="C32" s="300">
        <v>0</v>
      </c>
      <c r="D32" s="300">
        <v>0</v>
      </c>
      <c r="E32" s="301">
        <v>0</v>
      </c>
      <c r="F32" s="300">
        <v>0</v>
      </c>
      <c r="G32" s="300">
        <v>0</v>
      </c>
      <c r="H32" s="300">
        <v>0</v>
      </c>
      <c r="I32" s="300">
        <v>0</v>
      </c>
      <c r="J32" s="301">
        <v>0</v>
      </c>
      <c r="K32" s="320">
        <f t="shared" si="0"/>
        <v>0</v>
      </c>
    </row>
    <row r="33" spans="1:11" ht="15" customHeight="1" x14ac:dyDescent="0.25">
      <c r="A33" s="57" t="s">
        <v>71</v>
      </c>
      <c r="B33" s="301">
        <v>122832.56840000015</v>
      </c>
      <c r="C33" s="300">
        <v>249253.51676999996</v>
      </c>
      <c r="D33" s="300">
        <v>470917.47670000006</v>
      </c>
      <c r="E33" s="301">
        <v>4617.2051899999979</v>
      </c>
      <c r="F33" s="300">
        <v>27941.858519999991</v>
      </c>
      <c r="G33" s="300">
        <v>46973.88077999997</v>
      </c>
      <c r="H33" s="300">
        <v>750.44166000000007</v>
      </c>
      <c r="I33" s="300">
        <v>61803.324260000052</v>
      </c>
      <c r="J33" s="301">
        <v>985090.27228000027</v>
      </c>
      <c r="K33" s="320">
        <f t="shared" si="0"/>
        <v>0.12278463126990025</v>
      </c>
    </row>
    <row r="34" spans="1:11" ht="15" customHeight="1" x14ac:dyDescent="0.25">
      <c r="A34" s="57" t="s">
        <v>72</v>
      </c>
      <c r="B34" s="301">
        <v>0</v>
      </c>
      <c r="C34" s="300">
        <v>100221.11476000008</v>
      </c>
      <c r="D34" s="300">
        <v>4840.2478599999995</v>
      </c>
      <c r="E34" s="301">
        <v>0</v>
      </c>
      <c r="F34" s="300">
        <v>34832.781579999995</v>
      </c>
      <c r="G34" s="300">
        <v>8495.3184099999999</v>
      </c>
      <c r="H34" s="300">
        <v>0</v>
      </c>
      <c r="I34" s="300">
        <v>9731.3936700000031</v>
      </c>
      <c r="J34" s="301">
        <v>158120.85628000009</v>
      </c>
      <c r="K34" s="320">
        <f t="shared" si="0"/>
        <v>1.9708661815820136E-2</v>
      </c>
    </row>
    <row r="35" spans="1:11" s="39" customFormat="1" ht="15" customHeight="1" x14ac:dyDescent="0.25">
      <c r="A35" s="57" t="s">
        <v>73</v>
      </c>
      <c r="B35" s="301">
        <v>0</v>
      </c>
      <c r="C35" s="300">
        <v>5534.0137899999982</v>
      </c>
      <c r="D35" s="300">
        <v>9092.6890100000001</v>
      </c>
      <c r="E35" s="301">
        <v>1013.61249</v>
      </c>
      <c r="F35" s="300">
        <v>0</v>
      </c>
      <c r="G35" s="300">
        <v>0</v>
      </c>
      <c r="H35" s="300">
        <v>0</v>
      </c>
      <c r="I35" s="300">
        <v>38572.338130000004</v>
      </c>
      <c r="J35" s="301">
        <v>54212.653420000002</v>
      </c>
      <c r="K35" s="320">
        <f t="shared" si="0"/>
        <v>6.7572291064565207E-3</v>
      </c>
    </row>
    <row r="36" spans="1:11" s="39" customFormat="1" ht="15" customHeight="1" x14ac:dyDescent="0.25">
      <c r="A36" s="57" t="s">
        <v>74</v>
      </c>
      <c r="B36" s="309">
        <v>0</v>
      </c>
      <c r="C36" s="322">
        <v>0</v>
      </c>
      <c r="D36" s="322">
        <v>0</v>
      </c>
      <c r="E36" s="309">
        <v>0</v>
      </c>
      <c r="F36" s="322">
        <v>0</v>
      </c>
      <c r="G36" s="322">
        <v>0</v>
      </c>
      <c r="H36" s="322">
        <v>0</v>
      </c>
      <c r="I36" s="322">
        <v>0</v>
      </c>
      <c r="J36" s="301">
        <v>0</v>
      </c>
      <c r="K36" s="320">
        <f t="shared" si="0"/>
        <v>0</v>
      </c>
    </row>
    <row r="37" spans="1:11" s="39" customFormat="1" ht="15" customHeight="1" x14ac:dyDescent="0.2">
      <c r="A37" s="323" t="s">
        <v>37</v>
      </c>
      <c r="B37" s="324">
        <v>794811.2341700003</v>
      </c>
      <c r="C37" s="324">
        <v>2794981.9230400012</v>
      </c>
      <c r="D37" s="324">
        <v>1805298.0598200005</v>
      </c>
      <c r="E37" s="324">
        <v>57230.850599999998</v>
      </c>
      <c r="F37" s="324">
        <v>507296.5210799998</v>
      </c>
      <c r="G37" s="324">
        <v>821089.30796999997</v>
      </c>
      <c r="H37" s="324">
        <v>17428.91072</v>
      </c>
      <c r="I37" s="324">
        <v>1224775.0350000004</v>
      </c>
      <c r="J37" s="324">
        <v>8022911.8424000023</v>
      </c>
      <c r="K37" s="325">
        <v>1</v>
      </c>
    </row>
    <row r="38" spans="1:11" ht="15" customHeight="1" x14ac:dyDescent="0.25">
      <c r="A38" s="93" t="s">
        <v>75</v>
      </c>
      <c r="B38" s="302">
        <f>B37/$J$37</f>
        <v>9.9067676397680285E-2</v>
      </c>
      <c r="C38" s="302">
        <f t="shared" ref="C38:J38" si="1">C37/$J$37</f>
        <v>0.34837500123943782</v>
      </c>
      <c r="D38" s="302">
        <f t="shared" si="1"/>
        <v>0.22501781089993347</v>
      </c>
      <c r="E38" s="302">
        <f t="shared" si="1"/>
        <v>7.1334263325121819E-3</v>
      </c>
      <c r="F38" s="302">
        <f t="shared" si="1"/>
        <v>6.3230972874338015E-2</v>
      </c>
      <c r="G38" s="302">
        <f t="shared" si="1"/>
        <v>0.10234305500287991</v>
      </c>
      <c r="H38" s="302">
        <f t="shared" si="1"/>
        <v>2.1723921516737313E-3</v>
      </c>
      <c r="I38" s="302">
        <f t="shared" si="1"/>
        <v>0.15265966510154458</v>
      </c>
      <c r="J38" s="302">
        <f t="shared" si="1"/>
        <v>1</v>
      </c>
      <c r="K38" s="320"/>
    </row>
    <row r="39" spans="1:11" ht="15" customHeight="1" thickBot="1" x14ac:dyDescent="0.25">
      <c r="A39" s="110"/>
      <c r="B39" s="111"/>
      <c r="C39" s="99"/>
      <c r="D39" s="99"/>
      <c r="E39" s="111"/>
      <c r="F39" s="99"/>
      <c r="G39" s="99"/>
      <c r="H39" s="99"/>
      <c r="I39" s="99"/>
      <c r="J39" s="111"/>
      <c r="K39" s="326"/>
    </row>
    <row r="40" spans="1:11" ht="15" customHeight="1" thickTop="1" x14ac:dyDescent="0.2">
      <c r="A40" s="54" t="s">
        <v>39</v>
      </c>
      <c r="B40" s="55"/>
      <c r="C40" s="56"/>
      <c r="D40" s="56"/>
      <c r="E40" s="55"/>
      <c r="F40" s="56"/>
      <c r="G40" s="56"/>
      <c r="H40" s="56"/>
      <c r="I40" s="56"/>
      <c r="J40" s="55"/>
      <c r="K40" s="55"/>
    </row>
  </sheetData>
  <mergeCells count="4">
    <mergeCell ref="A1:K1"/>
    <mergeCell ref="A2:K2"/>
    <mergeCell ref="A3:K3"/>
    <mergeCell ref="A4:K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6E744-7A0A-44E5-8E7F-F9682ABB2A30}">
  <sheetPr>
    <pageSetUpPr fitToPage="1"/>
  </sheetPr>
  <dimension ref="A1:K51"/>
  <sheetViews>
    <sheetView zoomScaleNormal="100" workbookViewId="0">
      <selection activeCell="K26" sqref="K26"/>
    </sheetView>
  </sheetViews>
  <sheetFormatPr baseColWidth="10" defaultRowHeight="12.75" x14ac:dyDescent="0.2"/>
  <cols>
    <col min="1" max="1" width="66.85546875" style="58" customWidth="1"/>
    <col min="2" max="11" width="15.7109375" style="40" customWidth="1"/>
    <col min="12" max="256" width="11.42578125" style="40"/>
    <col min="257" max="257" width="66.85546875" style="40" customWidth="1"/>
    <col min="258" max="267" width="15.7109375" style="40" customWidth="1"/>
    <col min="268" max="512" width="11.42578125" style="40"/>
    <col min="513" max="513" width="66.85546875" style="40" customWidth="1"/>
    <col min="514" max="523" width="15.7109375" style="40" customWidth="1"/>
    <col min="524" max="768" width="11.42578125" style="40"/>
    <col min="769" max="769" width="66.85546875" style="40" customWidth="1"/>
    <col min="770" max="779" width="15.7109375" style="40" customWidth="1"/>
    <col min="780" max="1024" width="11.42578125" style="40"/>
    <col min="1025" max="1025" width="66.85546875" style="40" customWidth="1"/>
    <col min="1026" max="1035" width="15.7109375" style="40" customWidth="1"/>
    <col min="1036" max="1280" width="11.42578125" style="40"/>
    <col min="1281" max="1281" width="66.85546875" style="40" customWidth="1"/>
    <col min="1282" max="1291" width="15.7109375" style="40" customWidth="1"/>
    <col min="1292" max="1536" width="11.42578125" style="40"/>
    <col min="1537" max="1537" width="66.85546875" style="40" customWidth="1"/>
    <col min="1538" max="1547" width="15.7109375" style="40" customWidth="1"/>
    <col min="1548" max="1792" width="11.42578125" style="40"/>
    <col min="1793" max="1793" width="66.85546875" style="40" customWidth="1"/>
    <col min="1794" max="1803" width="15.7109375" style="40" customWidth="1"/>
    <col min="1804" max="2048" width="11.42578125" style="40"/>
    <col min="2049" max="2049" width="66.85546875" style="40" customWidth="1"/>
    <col min="2050" max="2059" width="15.7109375" style="40" customWidth="1"/>
    <col min="2060" max="2304" width="11.42578125" style="40"/>
    <col min="2305" max="2305" width="66.85546875" style="40" customWidth="1"/>
    <col min="2306" max="2315" width="15.7109375" style="40" customWidth="1"/>
    <col min="2316" max="2560" width="11.42578125" style="40"/>
    <col min="2561" max="2561" width="66.85546875" style="40" customWidth="1"/>
    <col min="2562" max="2571" width="15.7109375" style="40" customWidth="1"/>
    <col min="2572" max="2816" width="11.42578125" style="40"/>
    <col min="2817" max="2817" width="66.85546875" style="40" customWidth="1"/>
    <col min="2818" max="2827" width="15.7109375" style="40" customWidth="1"/>
    <col min="2828" max="3072" width="11.42578125" style="40"/>
    <col min="3073" max="3073" width="66.85546875" style="40" customWidth="1"/>
    <col min="3074" max="3083" width="15.7109375" style="40" customWidth="1"/>
    <col min="3084" max="3328" width="11.42578125" style="40"/>
    <col min="3329" max="3329" width="66.85546875" style="40" customWidth="1"/>
    <col min="3330" max="3339" width="15.7109375" style="40" customWidth="1"/>
    <col min="3340" max="3584" width="11.42578125" style="40"/>
    <col min="3585" max="3585" width="66.85546875" style="40" customWidth="1"/>
    <col min="3586" max="3595" width="15.7109375" style="40" customWidth="1"/>
    <col min="3596" max="3840" width="11.42578125" style="40"/>
    <col min="3841" max="3841" width="66.85546875" style="40" customWidth="1"/>
    <col min="3842" max="3851" width="15.7109375" style="40" customWidth="1"/>
    <col min="3852" max="4096" width="11.42578125" style="40"/>
    <col min="4097" max="4097" width="66.85546875" style="40" customWidth="1"/>
    <col min="4098" max="4107" width="15.7109375" style="40" customWidth="1"/>
    <col min="4108" max="4352" width="11.42578125" style="40"/>
    <col min="4353" max="4353" width="66.85546875" style="40" customWidth="1"/>
    <col min="4354" max="4363" width="15.7109375" style="40" customWidth="1"/>
    <col min="4364" max="4608" width="11.42578125" style="40"/>
    <col min="4609" max="4609" width="66.85546875" style="40" customWidth="1"/>
    <col min="4610" max="4619" width="15.7109375" style="40" customWidth="1"/>
    <col min="4620" max="4864" width="11.42578125" style="40"/>
    <col min="4865" max="4865" width="66.85546875" style="40" customWidth="1"/>
    <col min="4866" max="4875" width="15.7109375" style="40" customWidth="1"/>
    <col min="4876" max="5120" width="11.42578125" style="40"/>
    <col min="5121" max="5121" width="66.85546875" style="40" customWidth="1"/>
    <col min="5122" max="5131" width="15.7109375" style="40" customWidth="1"/>
    <col min="5132" max="5376" width="11.42578125" style="40"/>
    <col min="5377" max="5377" width="66.85546875" style="40" customWidth="1"/>
    <col min="5378" max="5387" width="15.7109375" style="40" customWidth="1"/>
    <col min="5388" max="5632" width="11.42578125" style="40"/>
    <col min="5633" max="5633" width="66.85546875" style="40" customWidth="1"/>
    <col min="5634" max="5643" width="15.7109375" style="40" customWidth="1"/>
    <col min="5644" max="5888" width="11.42578125" style="40"/>
    <col min="5889" max="5889" width="66.85546875" style="40" customWidth="1"/>
    <col min="5890" max="5899" width="15.7109375" style="40" customWidth="1"/>
    <col min="5900" max="6144" width="11.42578125" style="40"/>
    <col min="6145" max="6145" width="66.85546875" style="40" customWidth="1"/>
    <col min="6146" max="6155" width="15.7109375" style="40" customWidth="1"/>
    <col min="6156" max="6400" width="11.42578125" style="40"/>
    <col min="6401" max="6401" width="66.85546875" style="40" customWidth="1"/>
    <col min="6402" max="6411" width="15.7109375" style="40" customWidth="1"/>
    <col min="6412" max="6656" width="11.42578125" style="40"/>
    <col min="6657" max="6657" width="66.85546875" style="40" customWidth="1"/>
    <col min="6658" max="6667" width="15.7109375" style="40" customWidth="1"/>
    <col min="6668" max="6912" width="11.42578125" style="40"/>
    <col min="6913" max="6913" width="66.85546875" style="40" customWidth="1"/>
    <col min="6914" max="6923" width="15.7109375" style="40" customWidth="1"/>
    <col min="6924" max="7168" width="11.42578125" style="40"/>
    <col min="7169" max="7169" width="66.85546875" style="40" customWidth="1"/>
    <col min="7170" max="7179" width="15.7109375" style="40" customWidth="1"/>
    <col min="7180" max="7424" width="11.42578125" style="40"/>
    <col min="7425" max="7425" width="66.85546875" style="40" customWidth="1"/>
    <col min="7426" max="7435" width="15.7109375" style="40" customWidth="1"/>
    <col min="7436" max="7680" width="11.42578125" style="40"/>
    <col min="7681" max="7681" width="66.85546875" style="40" customWidth="1"/>
    <col min="7682" max="7691" width="15.7109375" style="40" customWidth="1"/>
    <col min="7692" max="7936" width="11.42578125" style="40"/>
    <col min="7937" max="7937" width="66.85546875" style="40" customWidth="1"/>
    <col min="7938" max="7947" width="15.7109375" style="40" customWidth="1"/>
    <col min="7948" max="8192" width="11.42578125" style="40"/>
    <col min="8193" max="8193" width="66.85546875" style="40" customWidth="1"/>
    <col min="8194" max="8203" width="15.7109375" style="40" customWidth="1"/>
    <col min="8204" max="8448" width="11.42578125" style="40"/>
    <col min="8449" max="8449" width="66.85546875" style="40" customWidth="1"/>
    <col min="8450" max="8459" width="15.7109375" style="40" customWidth="1"/>
    <col min="8460" max="8704" width="11.42578125" style="40"/>
    <col min="8705" max="8705" width="66.85546875" style="40" customWidth="1"/>
    <col min="8706" max="8715" width="15.7109375" style="40" customWidth="1"/>
    <col min="8716" max="8960" width="11.42578125" style="40"/>
    <col min="8961" max="8961" width="66.85546875" style="40" customWidth="1"/>
    <col min="8962" max="8971" width="15.7109375" style="40" customWidth="1"/>
    <col min="8972" max="9216" width="11.42578125" style="40"/>
    <col min="9217" max="9217" width="66.85546875" style="40" customWidth="1"/>
    <col min="9218" max="9227" width="15.7109375" style="40" customWidth="1"/>
    <col min="9228" max="9472" width="11.42578125" style="40"/>
    <col min="9473" max="9473" width="66.85546875" style="40" customWidth="1"/>
    <col min="9474" max="9483" width="15.7109375" style="40" customWidth="1"/>
    <col min="9484" max="9728" width="11.42578125" style="40"/>
    <col min="9729" max="9729" width="66.85546875" style="40" customWidth="1"/>
    <col min="9730" max="9739" width="15.7109375" style="40" customWidth="1"/>
    <col min="9740" max="9984" width="11.42578125" style="40"/>
    <col min="9985" max="9985" width="66.85546875" style="40" customWidth="1"/>
    <col min="9986" max="9995" width="15.7109375" style="40" customWidth="1"/>
    <col min="9996" max="10240" width="11.42578125" style="40"/>
    <col min="10241" max="10241" width="66.85546875" style="40" customWidth="1"/>
    <col min="10242" max="10251" width="15.7109375" style="40" customWidth="1"/>
    <col min="10252" max="10496" width="11.42578125" style="40"/>
    <col min="10497" max="10497" width="66.85546875" style="40" customWidth="1"/>
    <col min="10498" max="10507" width="15.7109375" style="40" customWidth="1"/>
    <col min="10508" max="10752" width="11.42578125" style="40"/>
    <col min="10753" max="10753" width="66.85546875" style="40" customWidth="1"/>
    <col min="10754" max="10763" width="15.7109375" style="40" customWidth="1"/>
    <col min="10764" max="11008" width="11.42578125" style="40"/>
    <col min="11009" max="11009" width="66.85546875" style="40" customWidth="1"/>
    <col min="11010" max="11019" width="15.7109375" style="40" customWidth="1"/>
    <col min="11020" max="11264" width="11.42578125" style="40"/>
    <col min="11265" max="11265" width="66.85546875" style="40" customWidth="1"/>
    <col min="11266" max="11275" width="15.7109375" style="40" customWidth="1"/>
    <col min="11276" max="11520" width="11.42578125" style="40"/>
    <col min="11521" max="11521" width="66.85546875" style="40" customWidth="1"/>
    <col min="11522" max="11531" width="15.7109375" style="40" customWidth="1"/>
    <col min="11532" max="11776" width="11.42578125" style="40"/>
    <col min="11777" max="11777" width="66.85546875" style="40" customWidth="1"/>
    <col min="11778" max="11787" width="15.7109375" style="40" customWidth="1"/>
    <col min="11788" max="12032" width="11.42578125" style="40"/>
    <col min="12033" max="12033" width="66.85546875" style="40" customWidth="1"/>
    <col min="12034" max="12043" width="15.7109375" style="40" customWidth="1"/>
    <col min="12044" max="12288" width="11.42578125" style="40"/>
    <col min="12289" max="12289" width="66.85546875" style="40" customWidth="1"/>
    <col min="12290" max="12299" width="15.7109375" style="40" customWidth="1"/>
    <col min="12300" max="12544" width="11.42578125" style="40"/>
    <col min="12545" max="12545" width="66.85546875" style="40" customWidth="1"/>
    <col min="12546" max="12555" width="15.7109375" style="40" customWidth="1"/>
    <col min="12556" max="12800" width="11.42578125" style="40"/>
    <col min="12801" max="12801" width="66.85546875" style="40" customWidth="1"/>
    <col min="12802" max="12811" width="15.7109375" style="40" customWidth="1"/>
    <col min="12812" max="13056" width="11.42578125" style="40"/>
    <col min="13057" max="13057" width="66.85546875" style="40" customWidth="1"/>
    <col min="13058" max="13067" width="15.7109375" style="40" customWidth="1"/>
    <col min="13068" max="13312" width="11.42578125" style="40"/>
    <col min="13313" max="13313" width="66.85546875" style="40" customWidth="1"/>
    <col min="13314" max="13323" width="15.7109375" style="40" customWidth="1"/>
    <col min="13324" max="13568" width="11.42578125" style="40"/>
    <col min="13569" max="13569" width="66.85546875" style="40" customWidth="1"/>
    <col min="13570" max="13579" width="15.7109375" style="40" customWidth="1"/>
    <col min="13580" max="13824" width="11.42578125" style="40"/>
    <col min="13825" max="13825" width="66.85546875" style="40" customWidth="1"/>
    <col min="13826" max="13835" width="15.7109375" style="40" customWidth="1"/>
    <col min="13836" max="14080" width="11.42578125" style="40"/>
    <col min="14081" max="14081" width="66.85546875" style="40" customWidth="1"/>
    <col min="14082" max="14091" width="15.7109375" style="40" customWidth="1"/>
    <col min="14092" max="14336" width="11.42578125" style="40"/>
    <col min="14337" max="14337" width="66.85546875" style="40" customWidth="1"/>
    <col min="14338" max="14347" width="15.7109375" style="40" customWidth="1"/>
    <col min="14348" max="14592" width="11.42578125" style="40"/>
    <col min="14593" max="14593" width="66.85546875" style="40" customWidth="1"/>
    <col min="14594" max="14603" width="15.7109375" style="40" customWidth="1"/>
    <col min="14604" max="14848" width="11.42578125" style="40"/>
    <col min="14849" max="14849" width="66.85546875" style="40" customWidth="1"/>
    <col min="14850" max="14859" width="15.7109375" style="40" customWidth="1"/>
    <col min="14860" max="15104" width="11.42578125" style="40"/>
    <col min="15105" max="15105" width="66.85546875" style="40" customWidth="1"/>
    <col min="15106" max="15115" width="15.7109375" style="40" customWidth="1"/>
    <col min="15116" max="15360" width="11.42578125" style="40"/>
    <col min="15361" max="15361" width="66.85546875" style="40" customWidth="1"/>
    <col min="15362" max="15371" width="15.7109375" style="40" customWidth="1"/>
    <col min="15372" max="15616" width="11.42578125" style="40"/>
    <col min="15617" max="15617" width="66.85546875" style="40" customWidth="1"/>
    <col min="15618" max="15627" width="15.7109375" style="40" customWidth="1"/>
    <col min="15628" max="15872" width="11.42578125" style="40"/>
    <col min="15873" max="15873" width="66.85546875" style="40" customWidth="1"/>
    <col min="15874" max="15883" width="15.7109375" style="40" customWidth="1"/>
    <col min="15884" max="16128" width="11.42578125" style="40"/>
    <col min="16129" max="16129" width="66.85546875" style="40" customWidth="1"/>
    <col min="16130" max="16139" width="15.7109375" style="40" customWidth="1"/>
    <col min="16140" max="16384" width="11.42578125" style="40"/>
  </cols>
  <sheetData>
    <row r="1" spans="1:11" s="88" customFormat="1" ht="30" customHeight="1" x14ac:dyDescent="0.25">
      <c r="A1" s="199" t="s">
        <v>339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s="88" customFormat="1" ht="15" customHeight="1" x14ac:dyDescent="0.25">
      <c r="A2" s="200" t="s">
        <v>112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s="88" customFormat="1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s="88" customFormat="1" ht="30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ht="15" customHeight="1" x14ac:dyDescent="0.2">
      <c r="A5" s="37"/>
      <c r="B5" s="39"/>
      <c r="C5" s="48"/>
      <c r="D5" s="48"/>
      <c r="E5" s="48"/>
      <c r="F5" s="48"/>
      <c r="G5" s="48"/>
      <c r="H5" s="48"/>
      <c r="I5" s="48"/>
      <c r="J5" s="39"/>
      <c r="K5" s="38"/>
    </row>
    <row r="6" spans="1:11" ht="30" customHeight="1" x14ac:dyDescent="0.2">
      <c r="A6" s="49" t="s">
        <v>113</v>
      </c>
      <c r="B6" s="90" t="s">
        <v>340</v>
      </c>
      <c r="C6" s="90" t="s">
        <v>341</v>
      </c>
      <c r="D6" s="90" t="s">
        <v>342</v>
      </c>
      <c r="E6" s="90" t="s">
        <v>343</v>
      </c>
      <c r="F6" s="90" t="s">
        <v>344</v>
      </c>
      <c r="G6" s="90" t="s">
        <v>345</v>
      </c>
      <c r="H6" s="90" t="s">
        <v>346</v>
      </c>
      <c r="I6" s="90" t="s">
        <v>347</v>
      </c>
      <c r="J6" s="91" t="s">
        <v>349</v>
      </c>
      <c r="K6" s="267" t="s">
        <v>18</v>
      </c>
    </row>
    <row r="7" spans="1:11" ht="15" customHeight="1" x14ac:dyDescent="0.25">
      <c r="A7" s="93" t="s">
        <v>114</v>
      </c>
      <c r="B7" s="48">
        <v>184531.75571</v>
      </c>
      <c r="C7" s="48">
        <v>246401.55746999997</v>
      </c>
      <c r="D7" s="48">
        <v>524202.63279999996</v>
      </c>
      <c r="E7" s="48">
        <v>26966.190709999999</v>
      </c>
      <c r="F7" s="48">
        <v>987.79259999999999</v>
      </c>
      <c r="G7" s="48">
        <v>79691.247380000001</v>
      </c>
      <c r="H7" s="48">
        <v>402.41031000000004</v>
      </c>
      <c r="I7" s="48">
        <v>284709.79603000003</v>
      </c>
      <c r="J7" s="48">
        <v>1347893.38301</v>
      </c>
      <c r="K7" s="320">
        <v>0.16610566704220436</v>
      </c>
    </row>
    <row r="8" spans="1:11" ht="15" customHeight="1" x14ac:dyDescent="0.25">
      <c r="A8" s="93" t="s">
        <v>115</v>
      </c>
      <c r="B8" s="48">
        <v>0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320">
        <v>0</v>
      </c>
    </row>
    <row r="9" spans="1:11" ht="15" customHeight="1" x14ac:dyDescent="0.25">
      <c r="A9" s="93" t="s">
        <v>116</v>
      </c>
      <c r="B9" s="48">
        <v>68748.254379999998</v>
      </c>
      <c r="C9" s="48">
        <v>1057917.6686399998</v>
      </c>
      <c r="D9" s="48">
        <v>0</v>
      </c>
      <c r="E9" s="48">
        <v>3451.5907200000001</v>
      </c>
      <c r="F9" s="48">
        <v>10275.377409999999</v>
      </c>
      <c r="G9" s="48">
        <v>153367.69807999997</v>
      </c>
      <c r="H9" s="48">
        <v>2131.8597200000004</v>
      </c>
      <c r="I9" s="48">
        <v>125839.56629</v>
      </c>
      <c r="J9" s="48">
        <v>1421732.0152399999</v>
      </c>
      <c r="K9" s="320">
        <v>0.17520506274712203</v>
      </c>
    </row>
    <row r="10" spans="1:11" ht="15" customHeight="1" x14ac:dyDescent="0.25">
      <c r="A10" s="93" t="s">
        <v>117</v>
      </c>
      <c r="B10" s="48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320">
        <v>0</v>
      </c>
    </row>
    <row r="11" spans="1:11" ht="15" customHeight="1" x14ac:dyDescent="0.25">
      <c r="A11" s="93" t="s">
        <v>118</v>
      </c>
      <c r="B11" s="48">
        <v>1577.3251500000001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1577.3251500000001</v>
      </c>
      <c r="K11" s="320">
        <v>1.9437935484044978E-4</v>
      </c>
    </row>
    <row r="12" spans="1:11" ht="15" customHeight="1" x14ac:dyDescent="0.25">
      <c r="A12" s="57" t="s">
        <v>119</v>
      </c>
      <c r="B12" s="48">
        <v>0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320">
        <v>0</v>
      </c>
    </row>
    <row r="13" spans="1:11" ht="15" customHeight="1" x14ac:dyDescent="0.25">
      <c r="A13" s="57" t="s">
        <v>120</v>
      </c>
      <c r="B13" s="48">
        <v>38.205800000000004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38.205800000000004</v>
      </c>
      <c r="K13" s="320">
        <v>4.7082358099490503E-6</v>
      </c>
    </row>
    <row r="14" spans="1:11" ht="15" customHeight="1" x14ac:dyDescent="0.25">
      <c r="A14" s="57" t="s">
        <v>121</v>
      </c>
      <c r="B14" s="48">
        <v>1539.1193500000002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1539.1193500000002</v>
      </c>
      <c r="K14" s="320">
        <v>1.8967111903050074E-4</v>
      </c>
    </row>
    <row r="15" spans="1:11" ht="15" customHeight="1" x14ac:dyDescent="0.25">
      <c r="A15" s="93" t="s">
        <v>122</v>
      </c>
      <c r="B15" s="48">
        <v>0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320">
        <v>0</v>
      </c>
    </row>
    <row r="16" spans="1:11" ht="15" customHeight="1" x14ac:dyDescent="0.25">
      <c r="A16" s="57" t="s">
        <v>123</v>
      </c>
      <c r="B16" s="48">
        <v>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320">
        <v>0</v>
      </c>
    </row>
    <row r="17" spans="1:11" ht="15" customHeight="1" x14ac:dyDescent="0.25">
      <c r="A17" s="57" t="s">
        <v>124</v>
      </c>
      <c r="B17" s="48">
        <v>0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320">
        <v>0</v>
      </c>
    </row>
    <row r="18" spans="1:11" ht="15" customHeight="1" x14ac:dyDescent="0.25">
      <c r="A18" s="57" t="s">
        <v>125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320">
        <v>0</v>
      </c>
    </row>
    <row r="19" spans="1:11" ht="15" customHeight="1" x14ac:dyDescent="0.25">
      <c r="A19" s="57" t="s">
        <v>126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320">
        <v>0</v>
      </c>
    </row>
    <row r="20" spans="1:11" ht="15" customHeight="1" x14ac:dyDescent="0.25">
      <c r="A20" s="93" t="s">
        <v>127</v>
      </c>
      <c r="B20" s="48">
        <v>252083.19094</v>
      </c>
      <c r="C20" s="48">
        <v>1290358.7617299997</v>
      </c>
      <c r="D20" s="48">
        <v>280178.29576999991</v>
      </c>
      <c r="E20" s="48">
        <v>3534.5959800000001</v>
      </c>
      <c r="F20" s="48">
        <v>289546.11431999999</v>
      </c>
      <c r="G20" s="48">
        <v>91299.965339999995</v>
      </c>
      <c r="H20" s="48">
        <v>0</v>
      </c>
      <c r="I20" s="48">
        <v>633483.18708000018</v>
      </c>
      <c r="J20" s="48">
        <v>2840484.1111599999</v>
      </c>
      <c r="K20" s="320">
        <v>0.35004289950098699</v>
      </c>
    </row>
    <row r="21" spans="1:11" ht="15" customHeight="1" x14ac:dyDescent="0.25">
      <c r="A21" s="57" t="s">
        <v>128</v>
      </c>
      <c r="B21" s="48">
        <v>3627.6411499999999</v>
      </c>
      <c r="C21" s="48">
        <v>28157.116959999999</v>
      </c>
      <c r="D21" s="48">
        <v>0</v>
      </c>
      <c r="E21" s="48">
        <v>1544.6338700000001</v>
      </c>
      <c r="F21" s="48">
        <v>0</v>
      </c>
      <c r="G21" s="48">
        <v>17945.238719999994</v>
      </c>
      <c r="H21" s="48">
        <v>0</v>
      </c>
      <c r="I21" s="48">
        <v>0</v>
      </c>
      <c r="J21" s="48">
        <v>51274.630699999994</v>
      </c>
      <c r="K21" s="320">
        <v>6.3187540217363039E-3</v>
      </c>
    </row>
    <row r="22" spans="1:11" ht="15" customHeight="1" x14ac:dyDescent="0.25">
      <c r="A22" s="57" t="s">
        <v>129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35.013919999999999</v>
      </c>
      <c r="H22" s="48">
        <v>0</v>
      </c>
      <c r="I22" s="48">
        <v>0</v>
      </c>
      <c r="J22" s="48">
        <v>35.013919999999999</v>
      </c>
      <c r="K22" s="320">
        <v>4.3148891527121857E-6</v>
      </c>
    </row>
    <row r="23" spans="1:11" ht="15" customHeight="1" x14ac:dyDescent="0.25">
      <c r="A23" s="57" t="s">
        <v>130</v>
      </c>
      <c r="B23" s="48">
        <v>37.975389999999997</v>
      </c>
      <c r="C23" s="48">
        <v>0</v>
      </c>
      <c r="D23" s="48">
        <v>0</v>
      </c>
      <c r="E23" s="48">
        <v>0</v>
      </c>
      <c r="F23" s="48">
        <v>0</v>
      </c>
      <c r="G23" s="48">
        <v>69.095770000000002</v>
      </c>
      <c r="H23" s="48">
        <v>0</v>
      </c>
      <c r="I23" s="48">
        <v>0</v>
      </c>
      <c r="J23" s="48">
        <v>107.07115999999999</v>
      </c>
      <c r="K23" s="320">
        <v>1.3194757595045365E-5</v>
      </c>
    </row>
    <row r="24" spans="1:11" ht="15" customHeight="1" x14ac:dyDescent="0.25">
      <c r="A24" s="57" t="s">
        <v>131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320">
        <v>0</v>
      </c>
    </row>
    <row r="25" spans="1:11" ht="15" customHeight="1" x14ac:dyDescent="0.25">
      <c r="A25" s="57" t="s">
        <v>132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320">
        <v>0</v>
      </c>
    </row>
    <row r="26" spans="1:11" ht="15" customHeight="1" x14ac:dyDescent="0.25">
      <c r="A26" s="57" t="s">
        <v>133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320">
        <v>0</v>
      </c>
    </row>
    <row r="27" spans="1:11" ht="15" customHeight="1" x14ac:dyDescent="0.25">
      <c r="A27" s="57" t="s">
        <v>134</v>
      </c>
      <c r="B27" s="48">
        <v>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320">
        <v>0</v>
      </c>
    </row>
    <row r="28" spans="1:11" ht="15" customHeight="1" x14ac:dyDescent="0.25">
      <c r="A28" s="57" t="s">
        <v>135</v>
      </c>
      <c r="B28" s="48">
        <v>0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320">
        <v>0</v>
      </c>
    </row>
    <row r="29" spans="1:11" ht="15" customHeight="1" x14ac:dyDescent="0.25">
      <c r="A29" s="57" t="s">
        <v>136</v>
      </c>
      <c r="B29" s="48">
        <v>248417.57440000001</v>
      </c>
      <c r="C29" s="48">
        <v>1262201.6447699997</v>
      </c>
      <c r="D29" s="48">
        <v>280178.29576999991</v>
      </c>
      <c r="E29" s="48">
        <v>1989.9621099999999</v>
      </c>
      <c r="F29" s="48">
        <v>289546.11431999999</v>
      </c>
      <c r="G29" s="48">
        <v>73250.616930000004</v>
      </c>
      <c r="H29" s="48">
        <v>0</v>
      </c>
      <c r="I29" s="48">
        <v>633483.18708000018</v>
      </c>
      <c r="J29" s="48">
        <v>2789067.3953799997</v>
      </c>
      <c r="K29" s="320">
        <v>0.34370663583250288</v>
      </c>
    </row>
    <row r="30" spans="1:11" ht="15" customHeight="1" x14ac:dyDescent="0.25">
      <c r="A30" s="93" t="s">
        <v>137</v>
      </c>
      <c r="B30" s="48">
        <v>336303.48673</v>
      </c>
      <c r="C30" s="48">
        <v>207849.07855999997</v>
      </c>
      <c r="D30" s="48">
        <v>994575.03946999996</v>
      </c>
      <c r="E30" s="48">
        <v>5446.8189299999995</v>
      </c>
      <c r="F30" s="48">
        <v>135856.75998</v>
      </c>
      <c r="G30" s="48">
        <v>478310.46316000004</v>
      </c>
      <c r="H30" s="48">
        <v>12164.1342</v>
      </c>
      <c r="I30" s="48">
        <v>192104.57309999998</v>
      </c>
      <c r="J30" s="48">
        <v>2362610.3541300003</v>
      </c>
      <c r="K30" s="320">
        <v>0.29115282690772798</v>
      </c>
    </row>
    <row r="31" spans="1:11" ht="15" customHeight="1" x14ac:dyDescent="0.25">
      <c r="A31" s="57" t="s">
        <v>138</v>
      </c>
      <c r="B31" s="48">
        <v>0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320">
        <v>0</v>
      </c>
    </row>
    <row r="32" spans="1:11" ht="15" customHeight="1" x14ac:dyDescent="0.25">
      <c r="A32" s="57" t="s">
        <v>139</v>
      </c>
      <c r="B32" s="48">
        <v>336303.48673</v>
      </c>
      <c r="C32" s="48">
        <v>207849.07855999997</v>
      </c>
      <c r="D32" s="48">
        <v>994575.03946999996</v>
      </c>
      <c r="E32" s="48">
        <v>5446.8189299999995</v>
      </c>
      <c r="F32" s="48">
        <v>135856.75998</v>
      </c>
      <c r="G32" s="48">
        <v>478310.46316000004</v>
      </c>
      <c r="H32" s="48">
        <v>12164.1342</v>
      </c>
      <c r="I32" s="48">
        <v>192104.57309999998</v>
      </c>
      <c r="J32" s="48">
        <v>2362610.3541300003</v>
      </c>
      <c r="K32" s="320">
        <v>0.29115282690772798</v>
      </c>
    </row>
    <row r="33" spans="1:11" ht="15" customHeight="1" x14ac:dyDescent="0.25">
      <c r="A33" s="93" t="s">
        <v>140</v>
      </c>
      <c r="B33" s="48">
        <v>0</v>
      </c>
      <c r="C33" s="48">
        <v>41205.912250000001</v>
      </c>
      <c r="D33" s="48">
        <v>0</v>
      </c>
      <c r="E33" s="48">
        <v>2023.2101400000001</v>
      </c>
      <c r="F33" s="48">
        <v>97.226540000000014</v>
      </c>
      <c r="G33" s="48">
        <v>8692.4857599999996</v>
      </c>
      <c r="H33" s="48">
        <v>2402.6911299999997</v>
      </c>
      <c r="I33" s="48">
        <v>0</v>
      </c>
      <c r="J33" s="48">
        <v>54421.525820000003</v>
      </c>
      <c r="K33" s="320">
        <v>6.7065570331674984E-3</v>
      </c>
    </row>
    <row r="34" spans="1:11" ht="15" customHeight="1" x14ac:dyDescent="0.25">
      <c r="A34" s="57" t="s">
        <v>141</v>
      </c>
      <c r="B34" s="48">
        <v>0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320">
        <v>0</v>
      </c>
    </row>
    <row r="35" spans="1:11" ht="15" customHeight="1" x14ac:dyDescent="0.25">
      <c r="A35" s="57" t="s">
        <v>142</v>
      </c>
      <c r="B35" s="48">
        <v>0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320">
        <v>0</v>
      </c>
    </row>
    <row r="36" spans="1:11" ht="15" customHeight="1" x14ac:dyDescent="0.25">
      <c r="A36" s="57" t="s">
        <v>143</v>
      </c>
      <c r="B36" s="48">
        <v>0</v>
      </c>
      <c r="C36" s="48">
        <v>29633.678930000002</v>
      </c>
      <c r="D36" s="48">
        <v>0</v>
      </c>
      <c r="E36" s="48">
        <v>2023.2101400000001</v>
      </c>
      <c r="F36" s="48">
        <v>97.226540000000014</v>
      </c>
      <c r="G36" s="48">
        <v>8692.4857599999996</v>
      </c>
      <c r="H36" s="48">
        <v>2402.6911299999997</v>
      </c>
      <c r="I36" s="48">
        <v>0</v>
      </c>
      <c r="J36" s="48">
        <v>42849.292500000003</v>
      </c>
      <c r="K36" s="320">
        <v>5.2804698077119506E-3</v>
      </c>
    </row>
    <row r="37" spans="1:11" ht="15" customHeight="1" x14ac:dyDescent="0.25">
      <c r="A37" s="57" t="s">
        <v>144</v>
      </c>
      <c r="B37" s="48">
        <v>0</v>
      </c>
      <c r="C37" s="48">
        <v>7112.7924399999993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7112.7924399999993</v>
      </c>
      <c r="K37" s="320">
        <v>8.7653455953658535E-4</v>
      </c>
    </row>
    <row r="38" spans="1:11" ht="15" customHeight="1" x14ac:dyDescent="0.25">
      <c r="A38" s="57" t="s">
        <v>145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320">
        <v>0</v>
      </c>
    </row>
    <row r="39" spans="1:11" ht="15" customHeight="1" x14ac:dyDescent="0.25">
      <c r="A39" s="57" t="s">
        <v>146</v>
      </c>
      <c r="B39" s="48">
        <v>0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320">
        <v>0</v>
      </c>
    </row>
    <row r="40" spans="1:11" ht="15" customHeight="1" x14ac:dyDescent="0.25">
      <c r="A40" s="57" t="s">
        <v>147</v>
      </c>
      <c r="B40" s="48">
        <v>0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320">
        <v>0</v>
      </c>
    </row>
    <row r="41" spans="1:11" ht="15" customHeight="1" x14ac:dyDescent="0.25">
      <c r="A41" s="57" t="s">
        <v>148</v>
      </c>
      <c r="B41" s="48">
        <v>0</v>
      </c>
      <c r="C41" s="48">
        <v>4459.4408800000001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4459.4408800000001</v>
      </c>
      <c r="K41" s="320">
        <v>5.4955266591896269E-4</v>
      </c>
    </row>
    <row r="42" spans="1:11" ht="15" customHeight="1" x14ac:dyDescent="0.25">
      <c r="A42" s="57" t="s">
        <v>149</v>
      </c>
      <c r="B42" s="48">
        <v>0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320">
        <v>0</v>
      </c>
    </row>
    <row r="43" spans="1:11" ht="15" customHeight="1" x14ac:dyDescent="0.25">
      <c r="A43" s="120" t="s">
        <v>150</v>
      </c>
      <c r="B43" s="48">
        <v>843244.01291000005</v>
      </c>
      <c r="C43" s="48">
        <v>2843732.9786499995</v>
      </c>
      <c r="D43" s="48">
        <v>1798955.9680399997</v>
      </c>
      <c r="E43" s="48">
        <v>41422.406480000005</v>
      </c>
      <c r="F43" s="48">
        <v>436763.27085000003</v>
      </c>
      <c r="G43" s="48">
        <v>811361.85971999995</v>
      </c>
      <c r="H43" s="48">
        <v>17101.095359999999</v>
      </c>
      <c r="I43" s="48">
        <v>1236137.1225000001</v>
      </c>
      <c r="J43" s="48">
        <v>8028718.7145099994</v>
      </c>
      <c r="K43" s="320">
        <v>0.98940739258604915</v>
      </c>
    </row>
    <row r="44" spans="1:11" s="39" customFormat="1" ht="15" customHeight="1" x14ac:dyDescent="0.25">
      <c r="A44" s="39" t="s">
        <v>151</v>
      </c>
      <c r="B44" s="48">
        <v>660.88400000000001</v>
      </c>
      <c r="C44" s="48">
        <v>0</v>
      </c>
      <c r="D44" s="48">
        <v>0</v>
      </c>
      <c r="E44" s="48">
        <v>20268.237379999999</v>
      </c>
      <c r="F44" s="48">
        <v>65004.119429999992</v>
      </c>
      <c r="G44" s="48">
        <v>0</v>
      </c>
      <c r="H44" s="48">
        <v>22.318060000000003</v>
      </c>
      <c r="I44" s="48">
        <v>0</v>
      </c>
      <c r="J44" s="48">
        <v>85955.558869999993</v>
      </c>
      <c r="K44" s="320">
        <v>1.0592607413950699E-2</v>
      </c>
    </row>
    <row r="45" spans="1:11" s="39" customFormat="1" ht="15" customHeight="1" x14ac:dyDescent="0.2">
      <c r="A45" s="41" t="s">
        <v>37</v>
      </c>
      <c r="B45" s="50">
        <v>843904.89691000001</v>
      </c>
      <c r="C45" s="50">
        <v>2843732.9786499995</v>
      </c>
      <c r="D45" s="50">
        <v>1798955.9680399997</v>
      </c>
      <c r="E45" s="50">
        <v>61690.643860000004</v>
      </c>
      <c r="F45" s="50">
        <v>501767.39028000005</v>
      </c>
      <c r="G45" s="50">
        <v>811361.85971999995</v>
      </c>
      <c r="H45" s="50">
        <v>17123.413420000001</v>
      </c>
      <c r="I45" s="50">
        <v>1236137.1225000001</v>
      </c>
      <c r="J45" s="50">
        <v>8114674.2733800001</v>
      </c>
      <c r="K45" s="329">
        <v>1</v>
      </c>
    </row>
    <row r="46" spans="1:11" ht="15" customHeight="1" x14ac:dyDescent="0.25">
      <c r="A46" s="120" t="s">
        <v>152</v>
      </c>
      <c r="B46" s="320">
        <v>0.10399738405747355</v>
      </c>
      <c r="C46" s="320">
        <v>0.3504432689280948</v>
      </c>
      <c r="D46" s="320">
        <v>0.22169170411946576</v>
      </c>
      <c r="E46" s="320">
        <v>7.6023561490785553E-3</v>
      </c>
      <c r="F46" s="320">
        <v>6.1834569494186142E-2</v>
      </c>
      <c r="G46" s="320">
        <v>9.9986990529201347E-2</v>
      </c>
      <c r="H46" s="320">
        <v>2.1101787752803533E-3</v>
      </c>
      <c r="I46" s="320">
        <v>0.1523335479472194</v>
      </c>
      <c r="J46" s="320">
        <v>1</v>
      </c>
      <c r="K46" s="320"/>
    </row>
    <row r="47" spans="1:11" ht="15" customHeight="1" thickBot="1" x14ac:dyDescent="0.25">
      <c r="A47" s="97"/>
      <c r="B47" s="98"/>
      <c r="C47" s="99"/>
      <c r="D47" s="99"/>
      <c r="E47" s="99"/>
      <c r="F47" s="99"/>
      <c r="G47" s="99"/>
      <c r="H47" s="99"/>
      <c r="I47" s="99"/>
      <c r="J47" s="98"/>
      <c r="K47" s="100"/>
    </row>
    <row r="48" spans="1:11" ht="15" customHeight="1" thickTop="1" x14ac:dyDescent="0.2">
      <c r="A48" s="101" t="s">
        <v>39</v>
      </c>
      <c r="B48" s="39"/>
      <c r="C48" s="48"/>
      <c r="D48" s="48"/>
      <c r="E48" s="48"/>
      <c r="F48" s="48"/>
      <c r="G48" s="48"/>
      <c r="H48" s="48"/>
      <c r="I48" s="48"/>
      <c r="J48" s="39"/>
      <c r="K48" s="55"/>
    </row>
    <row r="49" spans="1:11" ht="15" customHeight="1" x14ac:dyDescent="0.2">
      <c r="A49" s="101" t="s">
        <v>153</v>
      </c>
      <c r="B49" s="39"/>
      <c r="C49" s="48"/>
      <c r="D49" s="48"/>
      <c r="E49" s="48"/>
      <c r="F49" s="48"/>
      <c r="G49" s="48"/>
      <c r="H49" s="48"/>
      <c r="I49" s="48"/>
      <c r="J49" s="39"/>
      <c r="K49" s="55"/>
    </row>
    <row r="50" spans="1:11" ht="15" customHeight="1" x14ac:dyDescent="0.2">
      <c r="A50" s="101" t="s">
        <v>154</v>
      </c>
      <c r="B50" s="39"/>
      <c r="C50" s="48"/>
      <c r="D50" s="48"/>
      <c r="E50" s="48"/>
      <c r="F50" s="48"/>
      <c r="G50" s="48"/>
      <c r="H50" s="48"/>
      <c r="I50" s="48"/>
      <c r="J50" s="39"/>
      <c r="K50" s="55"/>
    </row>
    <row r="51" spans="1:11" ht="15" customHeight="1" x14ac:dyDescent="0.2">
      <c r="A51" s="37"/>
      <c r="B51" s="39"/>
      <c r="C51" s="48"/>
      <c r="D51" s="48"/>
      <c r="E51" s="48"/>
      <c r="F51" s="48"/>
      <c r="G51" s="48"/>
      <c r="H51" s="48"/>
      <c r="I51" s="48"/>
      <c r="J51" s="39"/>
      <c r="K51" s="55"/>
    </row>
  </sheetData>
  <mergeCells count="4">
    <mergeCell ref="A1:K1"/>
    <mergeCell ref="A2:K2"/>
    <mergeCell ref="A3:K3"/>
    <mergeCell ref="A4:K4"/>
  </mergeCells>
  <pageMargins left="0.93" right="0.25" top="0.73" bottom="0.72" header="0.5" footer="0.5"/>
  <pageSetup scale="53" orientation="landscape" horizontalDpi="300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00D1E-8E53-483D-A6A9-8A1B5DA474AE}">
  <sheetPr codeName="Sheet20">
    <pageSetUpPr fitToPage="1"/>
  </sheetPr>
  <dimension ref="A1:J59"/>
  <sheetViews>
    <sheetView zoomScaleNormal="100" workbookViewId="0">
      <selection activeCell="E17" sqref="E17"/>
    </sheetView>
  </sheetViews>
  <sheetFormatPr baseColWidth="10" defaultColWidth="9.140625" defaultRowHeight="12.75" x14ac:dyDescent="0.2"/>
  <cols>
    <col min="1" max="1" width="61" style="58" customWidth="1"/>
    <col min="2" max="10" width="15.7109375" style="40" customWidth="1"/>
    <col min="11" max="256" width="9.140625" style="40"/>
    <col min="257" max="257" width="61" style="40" customWidth="1"/>
    <col min="258" max="266" width="15.7109375" style="40" customWidth="1"/>
    <col min="267" max="512" width="9.140625" style="40"/>
    <col min="513" max="513" width="61" style="40" customWidth="1"/>
    <col min="514" max="522" width="15.7109375" style="40" customWidth="1"/>
    <col min="523" max="768" width="9.140625" style="40"/>
    <col min="769" max="769" width="61" style="40" customWidth="1"/>
    <col min="770" max="778" width="15.7109375" style="40" customWidth="1"/>
    <col min="779" max="1024" width="9.140625" style="40"/>
    <col min="1025" max="1025" width="61" style="40" customWidth="1"/>
    <col min="1026" max="1034" width="15.7109375" style="40" customWidth="1"/>
    <col min="1035" max="1280" width="9.140625" style="40"/>
    <col min="1281" max="1281" width="61" style="40" customWidth="1"/>
    <col min="1282" max="1290" width="15.7109375" style="40" customWidth="1"/>
    <col min="1291" max="1536" width="9.140625" style="40"/>
    <col min="1537" max="1537" width="61" style="40" customWidth="1"/>
    <col min="1538" max="1546" width="15.7109375" style="40" customWidth="1"/>
    <col min="1547" max="1792" width="9.140625" style="40"/>
    <col min="1793" max="1793" width="61" style="40" customWidth="1"/>
    <col min="1794" max="1802" width="15.7109375" style="40" customWidth="1"/>
    <col min="1803" max="2048" width="9.140625" style="40"/>
    <col min="2049" max="2049" width="61" style="40" customWidth="1"/>
    <col min="2050" max="2058" width="15.7109375" style="40" customWidth="1"/>
    <col min="2059" max="2304" width="9.140625" style="40"/>
    <col min="2305" max="2305" width="61" style="40" customWidth="1"/>
    <col min="2306" max="2314" width="15.7109375" style="40" customWidth="1"/>
    <col min="2315" max="2560" width="9.140625" style="40"/>
    <col min="2561" max="2561" width="61" style="40" customWidth="1"/>
    <col min="2562" max="2570" width="15.7109375" style="40" customWidth="1"/>
    <col min="2571" max="2816" width="9.140625" style="40"/>
    <col min="2817" max="2817" width="61" style="40" customWidth="1"/>
    <col min="2818" max="2826" width="15.7109375" style="40" customWidth="1"/>
    <col min="2827" max="3072" width="9.140625" style="40"/>
    <col min="3073" max="3073" width="61" style="40" customWidth="1"/>
    <col min="3074" max="3082" width="15.7109375" style="40" customWidth="1"/>
    <col min="3083" max="3328" width="9.140625" style="40"/>
    <col min="3329" max="3329" width="61" style="40" customWidth="1"/>
    <col min="3330" max="3338" width="15.7109375" style="40" customWidth="1"/>
    <col min="3339" max="3584" width="9.140625" style="40"/>
    <col min="3585" max="3585" width="61" style="40" customWidth="1"/>
    <col min="3586" max="3594" width="15.7109375" style="40" customWidth="1"/>
    <col min="3595" max="3840" width="9.140625" style="40"/>
    <col min="3841" max="3841" width="61" style="40" customWidth="1"/>
    <col min="3842" max="3850" width="15.7109375" style="40" customWidth="1"/>
    <col min="3851" max="4096" width="9.140625" style="40"/>
    <col min="4097" max="4097" width="61" style="40" customWidth="1"/>
    <col min="4098" max="4106" width="15.7109375" style="40" customWidth="1"/>
    <col min="4107" max="4352" width="9.140625" style="40"/>
    <col min="4353" max="4353" width="61" style="40" customWidth="1"/>
    <col min="4354" max="4362" width="15.7109375" style="40" customWidth="1"/>
    <col min="4363" max="4608" width="9.140625" style="40"/>
    <col min="4609" max="4609" width="61" style="40" customWidth="1"/>
    <col min="4610" max="4618" width="15.7109375" style="40" customWidth="1"/>
    <col min="4619" max="4864" width="9.140625" style="40"/>
    <col min="4865" max="4865" width="61" style="40" customWidth="1"/>
    <col min="4866" max="4874" width="15.7109375" style="40" customWidth="1"/>
    <col min="4875" max="5120" width="9.140625" style="40"/>
    <col min="5121" max="5121" width="61" style="40" customWidth="1"/>
    <col min="5122" max="5130" width="15.7109375" style="40" customWidth="1"/>
    <col min="5131" max="5376" width="9.140625" style="40"/>
    <col min="5377" max="5377" width="61" style="40" customWidth="1"/>
    <col min="5378" max="5386" width="15.7109375" style="40" customWidth="1"/>
    <col min="5387" max="5632" width="9.140625" style="40"/>
    <col min="5633" max="5633" width="61" style="40" customWidth="1"/>
    <col min="5634" max="5642" width="15.7109375" style="40" customWidth="1"/>
    <col min="5643" max="5888" width="9.140625" style="40"/>
    <col min="5889" max="5889" width="61" style="40" customWidth="1"/>
    <col min="5890" max="5898" width="15.7109375" style="40" customWidth="1"/>
    <col min="5899" max="6144" width="9.140625" style="40"/>
    <col min="6145" max="6145" width="61" style="40" customWidth="1"/>
    <col min="6146" max="6154" width="15.7109375" style="40" customWidth="1"/>
    <col min="6155" max="6400" width="9.140625" style="40"/>
    <col min="6401" max="6401" width="61" style="40" customWidth="1"/>
    <col min="6402" max="6410" width="15.7109375" style="40" customWidth="1"/>
    <col min="6411" max="6656" width="9.140625" style="40"/>
    <col min="6657" max="6657" width="61" style="40" customWidth="1"/>
    <col min="6658" max="6666" width="15.7109375" style="40" customWidth="1"/>
    <col min="6667" max="6912" width="9.140625" style="40"/>
    <col min="6913" max="6913" width="61" style="40" customWidth="1"/>
    <col min="6914" max="6922" width="15.7109375" style="40" customWidth="1"/>
    <col min="6923" max="7168" width="9.140625" style="40"/>
    <col min="7169" max="7169" width="61" style="40" customWidth="1"/>
    <col min="7170" max="7178" width="15.7109375" style="40" customWidth="1"/>
    <col min="7179" max="7424" width="9.140625" style="40"/>
    <col min="7425" max="7425" width="61" style="40" customWidth="1"/>
    <col min="7426" max="7434" width="15.7109375" style="40" customWidth="1"/>
    <col min="7435" max="7680" width="9.140625" style="40"/>
    <col min="7681" max="7681" width="61" style="40" customWidth="1"/>
    <col min="7682" max="7690" width="15.7109375" style="40" customWidth="1"/>
    <col min="7691" max="7936" width="9.140625" style="40"/>
    <col min="7937" max="7937" width="61" style="40" customWidth="1"/>
    <col min="7938" max="7946" width="15.7109375" style="40" customWidth="1"/>
    <col min="7947" max="8192" width="9.140625" style="40"/>
    <col min="8193" max="8193" width="61" style="40" customWidth="1"/>
    <col min="8194" max="8202" width="15.7109375" style="40" customWidth="1"/>
    <col min="8203" max="8448" width="9.140625" style="40"/>
    <col min="8449" max="8449" width="61" style="40" customWidth="1"/>
    <col min="8450" max="8458" width="15.7109375" style="40" customWidth="1"/>
    <col min="8459" max="8704" width="9.140625" style="40"/>
    <col min="8705" max="8705" width="61" style="40" customWidth="1"/>
    <col min="8706" max="8714" width="15.7109375" style="40" customWidth="1"/>
    <col min="8715" max="8960" width="9.140625" style="40"/>
    <col min="8961" max="8961" width="61" style="40" customWidth="1"/>
    <col min="8962" max="8970" width="15.7109375" style="40" customWidth="1"/>
    <col min="8971" max="9216" width="9.140625" style="40"/>
    <col min="9217" max="9217" width="61" style="40" customWidth="1"/>
    <col min="9218" max="9226" width="15.7109375" style="40" customWidth="1"/>
    <col min="9227" max="9472" width="9.140625" style="40"/>
    <col min="9473" max="9473" width="61" style="40" customWidth="1"/>
    <col min="9474" max="9482" width="15.7109375" style="40" customWidth="1"/>
    <col min="9483" max="9728" width="9.140625" style="40"/>
    <col min="9729" max="9729" width="61" style="40" customWidth="1"/>
    <col min="9730" max="9738" width="15.7109375" style="40" customWidth="1"/>
    <col min="9739" max="9984" width="9.140625" style="40"/>
    <col min="9985" max="9985" width="61" style="40" customWidth="1"/>
    <col min="9986" max="9994" width="15.7109375" style="40" customWidth="1"/>
    <col min="9995" max="10240" width="9.140625" style="40"/>
    <col min="10241" max="10241" width="61" style="40" customWidth="1"/>
    <col min="10242" max="10250" width="15.7109375" style="40" customWidth="1"/>
    <col min="10251" max="10496" width="9.140625" style="40"/>
    <col min="10497" max="10497" width="61" style="40" customWidth="1"/>
    <col min="10498" max="10506" width="15.7109375" style="40" customWidth="1"/>
    <col min="10507" max="10752" width="9.140625" style="40"/>
    <col min="10753" max="10753" width="61" style="40" customWidth="1"/>
    <col min="10754" max="10762" width="15.7109375" style="40" customWidth="1"/>
    <col min="10763" max="11008" width="9.140625" style="40"/>
    <col min="11009" max="11009" width="61" style="40" customWidth="1"/>
    <col min="11010" max="11018" width="15.7109375" style="40" customWidth="1"/>
    <col min="11019" max="11264" width="9.140625" style="40"/>
    <col min="11265" max="11265" width="61" style="40" customWidth="1"/>
    <col min="11266" max="11274" width="15.7109375" style="40" customWidth="1"/>
    <col min="11275" max="11520" width="9.140625" style="40"/>
    <col min="11521" max="11521" width="61" style="40" customWidth="1"/>
    <col min="11522" max="11530" width="15.7109375" style="40" customWidth="1"/>
    <col min="11531" max="11776" width="9.140625" style="40"/>
    <col min="11777" max="11777" width="61" style="40" customWidth="1"/>
    <col min="11778" max="11786" width="15.7109375" style="40" customWidth="1"/>
    <col min="11787" max="12032" width="9.140625" style="40"/>
    <col min="12033" max="12033" width="61" style="40" customWidth="1"/>
    <col min="12034" max="12042" width="15.7109375" style="40" customWidth="1"/>
    <col min="12043" max="12288" width="9.140625" style="40"/>
    <col min="12289" max="12289" width="61" style="40" customWidth="1"/>
    <col min="12290" max="12298" width="15.7109375" style="40" customWidth="1"/>
    <col min="12299" max="12544" width="9.140625" style="40"/>
    <col min="12545" max="12545" width="61" style="40" customWidth="1"/>
    <col min="12546" max="12554" width="15.7109375" style="40" customWidth="1"/>
    <col min="12555" max="12800" width="9.140625" style="40"/>
    <col min="12801" max="12801" width="61" style="40" customWidth="1"/>
    <col min="12802" max="12810" width="15.7109375" style="40" customWidth="1"/>
    <col min="12811" max="13056" width="9.140625" style="40"/>
    <col min="13057" max="13057" width="61" style="40" customWidth="1"/>
    <col min="13058" max="13066" width="15.7109375" style="40" customWidth="1"/>
    <col min="13067" max="13312" width="9.140625" style="40"/>
    <col min="13313" max="13313" width="61" style="40" customWidth="1"/>
    <col min="13314" max="13322" width="15.7109375" style="40" customWidth="1"/>
    <col min="13323" max="13568" width="9.140625" style="40"/>
    <col min="13569" max="13569" width="61" style="40" customWidth="1"/>
    <col min="13570" max="13578" width="15.7109375" style="40" customWidth="1"/>
    <col min="13579" max="13824" width="9.140625" style="40"/>
    <col min="13825" max="13825" width="61" style="40" customWidth="1"/>
    <col min="13826" max="13834" width="15.7109375" style="40" customWidth="1"/>
    <col min="13835" max="14080" width="9.140625" style="40"/>
    <col min="14081" max="14081" width="61" style="40" customWidth="1"/>
    <col min="14082" max="14090" width="15.7109375" style="40" customWidth="1"/>
    <col min="14091" max="14336" width="9.140625" style="40"/>
    <col min="14337" max="14337" width="61" style="40" customWidth="1"/>
    <col min="14338" max="14346" width="15.7109375" style="40" customWidth="1"/>
    <col min="14347" max="14592" width="9.140625" style="40"/>
    <col min="14593" max="14593" width="61" style="40" customWidth="1"/>
    <col min="14594" max="14602" width="15.7109375" style="40" customWidth="1"/>
    <col min="14603" max="14848" width="9.140625" style="40"/>
    <col min="14849" max="14849" width="61" style="40" customWidth="1"/>
    <col min="14850" max="14858" width="15.7109375" style="40" customWidth="1"/>
    <col min="14859" max="15104" width="9.140625" style="40"/>
    <col min="15105" max="15105" width="61" style="40" customWidth="1"/>
    <col min="15106" max="15114" width="15.7109375" style="40" customWidth="1"/>
    <col min="15115" max="15360" width="9.140625" style="40"/>
    <col min="15361" max="15361" width="61" style="40" customWidth="1"/>
    <col min="15362" max="15370" width="15.7109375" style="40" customWidth="1"/>
    <col min="15371" max="15616" width="9.140625" style="40"/>
    <col min="15617" max="15617" width="61" style="40" customWidth="1"/>
    <col min="15618" max="15626" width="15.7109375" style="40" customWidth="1"/>
    <col min="15627" max="15872" width="9.140625" style="40"/>
    <col min="15873" max="15873" width="61" style="40" customWidth="1"/>
    <col min="15874" max="15882" width="15.7109375" style="40" customWidth="1"/>
    <col min="15883" max="16128" width="9.140625" style="40"/>
    <col min="16129" max="16129" width="61" style="40" customWidth="1"/>
    <col min="16130" max="16138" width="15.7109375" style="40" customWidth="1"/>
    <col min="16139" max="16384" width="9.140625" style="40"/>
  </cols>
  <sheetData>
    <row r="1" spans="1:10" s="88" customFormat="1" ht="30" customHeight="1" x14ac:dyDescent="0.25">
      <c r="A1" s="199" t="s">
        <v>339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s="88" customFormat="1" ht="15" customHeight="1" x14ac:dyDescent="0.25">
      <c r="A2" s="200" t="s">
        <v>155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s="88" customFormat="1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89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15" customHeight="1" x14ac:dyDescent="0.2">
      <c r="A5" s="37"/>
      <c r="B5" s="39"/>
      <c r="C5" s="48"/>
      <c r="D5" s="48"/>
      <c r="E5" s="48"/>
      <c r="F5" s="48"/>
      <c r="G5" s="48"/>
      <c r="H5" s="48"/>
      <c r="I5" s="48"/>
      <c r="J5" s="39"/>
    </row>
    <row r="6" spans="1:10" ht="30" customHeight="1" x14ac:dyDescent="0.2">
      <c r="A6" s="330" t="s">
        <v>44</v>
      </c>
      <c r="B6" s="331" t="s">
        <v>340</v>
      </c>
      <c r="C6" s="331" t="s">
        <v>341</v>
      </c>
      <c r="D6" s="331" t="s">
        <v>342</v>
      </c>
      <c r="E6" s="331" t="s">
        <v>343</v>
      </c>
      <c r="F6" s="331" t="s">
        <v>344</v>
      </c>
      <c r="G6" s="331" t="s">
        <v>345</v>
      </c>
      <c r="H6" s="331" t="s">
        <v>346</v>
      </c>
      <c r="I6" s="331" t="s">
        <v>347</v>
      </c>
      <c r="J6" s="332" t="s">
        <v>17</v>
      </c>
    </row>
    <row r="7" spans="1:10" ht="15" customHeight="1" x14ac:dyDescent="0.3">
      <c r="A7" s="333" t="s">
        <v>156</v>
      </c>
      <c r="B7" s="334">
        <v>7987.8219500000005</v>
      </c>
      <c r="C7" s="335">
        <v>0</v>
      </c>
      <c r="D7" s="335">
        <v>0</v>
      </c>
      <c r="E7" s="335">
        <v>0</v>
      </c>
      <c r="F7" s="335">
        <v>0</v>
      </c>
      <c r="G7" s="335">
        <v>0</v>
      </c>
      <c r="H7" s="335">
        <v>0</v>
      </c>
      <c r="I7" s="335">
        <v>0</v>
      </c>
      <c r="J7" s="335">
        <f>SUM(B7:I7)</f>
        <v>7987.8219500000005</v>
      </c>
    </row>
    <row r="8" spans="1:10" ht="15" customHeight="1" x14ac:dyDescent="0.3">
      <c r="A8" s="57" t="s">
        <v>157</v>
      </c>
      <c r="B8" s="336">
        <v>4418.2219500000001</v>
      </c>
      <c r="C8" s="337">
        <v>0</v>
      </c>
      <c r="D8" s="337">
        <v>0</v>
      </c>
      <c r="E8" s="337">
        <v>0</v>
      </c>
      <c r="F8" s="337">
        <v>0</v>
      </c>
      <c r="G8" s="337">
        <v>0</v>
      </c>
      <c r="H8" s="337">
        <v>0</v>
      </c>
      <c r="I8" s="337">
        <v>0</v>
      </c>
      <c r="J8" s="337">
        <f t="shared" ref="J8:J55" si="0">SUM(B8:I8)</f>
        <v>4418.2219500000001</v>
      </c>
    </row>
    <row r="9" spans="1:10" ht="15" customHeight="1" x14ac:dyDescent="0.3">
      <c r="A9" s="57" t="s">
        <v>158</v>
      </c>
      <c r="B9" s="336">
        <v>0</v>
      </c>
      <c r="C9" s="337">
        <v>0</v>
      </c>
      <c r="D9" s="337">
        <v>0</v>
      </c>
      <c r="E9" s="337">
        <v>0</v>
      </c>
      <c r="F9" s="337">
        <v>0</v>
      </c>
      <c r="G9" s="337">
        <v>0</v>
      </c>
      <c r="H9" s="337">
        <v>0</v>
      </c>
      <c r="I9" s="337">
        <v>0</v>
      </c>
      <c r="J9" s="337">
        <f t="shared" si="0"/>
        <v>0</v>
      </c>
    </row>
    <row r="10" spans="1:10" ht="15" customHeight="1" x14ac:dyDescent="0.3">
      <c r="A10" s="57" t="s">
        <v>159</v>
      </c>
      <c r="B10" s="336">
        <v>4418.2219500000001</v>
      </c>
      <c r="C10" s="337">
        <v>0</v>
      </c>
      <c r="D10" s="337">
        <v>0</v>
      </c>
      <c r="E10" s="337">
        <v>0</v>
      </c>
      <c r="F10" s="337">
        <v>0</v>
      </c>
      <c r="G10" s="337">
        <v>0</v>
      </c>
      <c r="H10" s="337">
        <v>0</v>
      </c>
      <c r="I10" s="337">
        <v>0</v>
      </c>
      <c r="J10" s="337">
        <f t="shared" si="0"/>
        <v>4418.2219500000001</v>
      </c>
    </row>
    <row r="11" spans="1:10" ht="15" customHeight="1" x14ac:dyDescent="0.3">
      <c r="A11" s="57" t="s">
        <v>160</v>
      </c>
      <c r="B11" s="336">
        <v>3569.6</v>
      </c>
      <c r="C11" s="337">
        <v>0</v>
      </c>
      <c r="D11" s="337">
        <v>0</v>
      </c>
      <c r="E11" s="337">
        <v>0</v>
      </c>
      <c r="F11" s="337">
        <v>0</v>
      </c>
      <c r="G11" s="337">
        <v>0</v>
      </c>
      <c r="H11" s="337">
        <v>0</v>
      </c>
      <c r="I11" s="337">
        <v>0</v>
      </c>
      <c r="J11" s="337">
        <f t="shared" si="0"/>
        <v>3569.6</v>
      </c>
    </row>
    <row r="12" spans="1:10" ht="15" customHeight="1" x14ac:dyDescent="0.3">
      <c r="A12" s="57" t="s">
        <v>158</v>
      </c>
      <c r="B12" s="336">
        <v>0</v>
      </c>
      <c r="C12" s="337">
        <v>0</v>
      </c>
      <c r="D12" s="337">
        <v>0</v>
      </c>
      <c r="E12" s="337">
        <v>0</v>
      </c>
      <c r="F12" s="337">
        <v>0</v>
      </c>
      <c r="G12" s="337">
        <v>0</v>
      </c>
      <c r="H12" s="337">
        <v>0</v>
      </c>
      <c r="I12" s="337">
        <v>0</v>
      </c>
      <c r="J12" s="337">
        <f t="shared" si="0"/>
        <v>0</v>
      </c>
    </row>
    <row r="13" spans="1:10" ht="15" customHeight="1" x14ac:dyDescent="0.3">
      <c r="A13" s="57" t="s">
        <v>159</v>
      </c>
      <c r="B13" s="336">
        <v>3569.6</v>
      </c>
      <c r="C13" s="337">
        <v>0</v>
      </c>
      <c r="D13" s="337">
        <v>0</v>
      </c>
      <c r="E13" s="337">
        <v>0</v>
      </c>
      <c r="F13" s="337">
        <v>0</v>
      </c>
      <c r="G13" s="337">
        <v>0</v>
      </c>
      <c r="H13" s="337">
        <v>0</v>
      </c>
      <c r="I13" s="337">
        <v>0</v>
      </c>
      <c r="J13" s="337">
        <f t="shared" si="0"/>
        <v>3569.6</v>
      </c>
    </row>
    <row r="14" spans="1:10" ht="15" customHeight="1" x14ac:dyDescent="0.3">
      <c r="A14" s="333" t="s">
        <v>161</v>
      </c>
      <c r="B14" s="334">
        <v>62323.344830000009</v>
      </c>
      <c r="C14" s="335">
        <v>0</v>
      </c>
      <c r="D14" s="335">
        <v>3394.6361699999998</v>
      </c>
      <c r="E14" s="335">
        <v>1726.37869</v>
      </c>
      <c r="F14" s="335">
        <v>0</v>
      </c>
      <c r="G14" s="335">
        <v>666.69382000000007</v>
      </c>
      <c r="H14" s="335">
        <v>0</v>
      </c>
      <c r="I14" s="335">
        <v>0</v>
      </c>
      <c r="J14" s="335">
        <f t="shared" si="0"/>
        <v>68111.053510000012</v>
      </c>
    </row>
    <row r="15" spans="1:10" ht="15" customHeight="1" x14ac:dyDescent="0.3">
      <c r="A15" s="57" t="s">
        <v>157</v>
      </c>
      <c r="B15" s="336">
        <v>58828.203360000007</v>
      </c>
      <c r="C15" s="337">
        <v>0</v>
      </c>
      <c r="D15" s="337">
        <v>0</v>
      </c>
      <c r="E15" s="337">
        <v>1680.0651699999999</v>
      </c>
      <c r="F15" s="337">
        <v>0</v>
      </c>
      <c r="G15" s="337">
        <v>621.13530000000003</v>
      </c>
      <c r="H15" s="337">
        <v>0</v>
      </c>
      <c r="I15" s="337">
        <v>0</v>
      </c>
      <c r="J15" s="337">
        <f t="shared" si="0"/>
        <v>61129.40383000001</v>
      </c>
    </row>
    <row r="16" spans="1:10" ht="15" customHeight="1" x14ac:dyDescent="0.3">
      <c r="A16" s="57" t="s">
        <v>158</v>
      </c>
      <c r="B16" s="336">
        <v>26787.775250000002</v>
      </c>
      <c r="C16" s="337">
        <v>0</v>
      </c>
      <c r="D16" s="337">
        <v>0</v>
      </c>
      <c r="E16" s="337">
        <v>1680.0651699999999</v>
      </c>
      <c r="F16" s="337">
        <v>0</v>
      </c>
      <c r="G16" s="337">
        <v>357.74023999999997</v>
      </c>
      <c r="H16" s="337">
        <v>0</v>
      </c>
      <c r="I16" s="337">
        <v>0</v>
      </c>
      <c r="J16" s="337">
        <f t="shared" si="0"/>
        <v>28825.58066</v>
      </c>
    </row>
    <row r="17" spans="1:10" ht="15" customHeight="1" x14ac:dyDescent="0.3">
      <c r="A17" s="57" t="s">
        <v>159</v>
      </c>
      <c r="B17" s="336">
        <v>32040.428110000004</v>
      </c>
      <c r="C17" s="337">
        <v>0</v>
      </c>
      <c r="D17" s="337">
        <v>0</v>
      </c>
      <c r="E17" s="337">
        <v>0</v>
      </c>
      <c r="F17" s="337">
        <v>0</v>
      </c>
      <c r="G17" s="337">
        <v>263.39506</v>
      </c>
      <c r="H17" s="337">
        <v>0</v>
      </c>
      <c r="I17" s="337">
        <v>0</v>
      </c>
      <c r="J17" s="337">
        <f t="shared" si="0"/>
        <v>32303.823170000003</v>
      </c>
    </row>
    <row r="18" spans="1:10" ht="15" customHeight="1" x14ac:dyDescent="0.3">
      <c r="A18" s="57" t="s">
        <v>160</v>
      </c>
      <c r="B18" s="336">
        <v>3495.1414699999996</v>
      </c>
      <c r="C18" s="337">
        <v>0</v>
      </c>
      <c r="D18" s="337">
        <v>3394.6361699999998</v>
      </c>
      <c r="E18" s="337">
        <v>46.313519999999997</v>
      </c>
      <c r="F18" s="337">
        <v>0</v>
      </c>
      <c r="G18" s="337">
        <v>45.558520000000001</v>
      </c>
      <c r="H18" s="337">
        <v>0</v>
      </c>
      <c r="I18" s="337">
        <v>0</v>
      </c>
      <c r="J18" s="337">
        <f t="shared" si="0"/>
        <v>6981.6496799999986</v>
      </c>
    </row>
    <row r="19" spans="1:10" ht="15" customHeight="1" x14ac:dyDescent="0.3">
      <c r="A19" s="57" t="s">
        <v>158</v>
      </c>
      <c r="B19" s="336">
        <v>2327.1930699999998</v>
      </c>
      <c r="C19" s="337">
        <v>0</v>
      </c>
      <c r="D19" s="337">
        <v>3394.6361699999998</v>
      </c>
      <c r="E19" s="337">
        <v>0</v>
      </c>
      <c r="F19" s="337">
        <v>0</v>
      </c>
      <c r="G19" s="337">
        <v>45.558520000000001</v>
      </c>
      <c r="H19" s="337">
        <v>0</v>
      </c>
      <c r="I19" s="337">
        <v>0</v>
      </c>
      <c r="J19" s="337">
        <f t="shared" si="0"/>
        <v>5767.3877599999987</v>
      </c>
    </row>
    <row r="20" spans="1:10" ht="15" customHeight="1" x14ac:dyDescent="0.3">
      <c r="A20" s="57" t="s">
        <v>159</v>
      </c>
      <c r="B20" s="336">
        <v>1167.9484</v>
      </c>
      <c r="C20" s="337">
        <v>0</v>
      </c>
      <c r="D20" s="337">
        <v>0</v>
      </c>
      <c r="E20" s="337">
        <v>46.313519999999997</v>
      </c>
      <c r="F20" s="337">
        <v>0</v>
      </c>
      <c r="G20" s="337">
        <v>0</v>
      </c>
      <c r="H20" s="337">
        <v>0</v>
      </c>
      <c r="I20" s="337">
        <v>0</v>
      </c>
      <c r="J20" s="337">
        <f t="shared" si="0"/>
        <v>1214.2619199999999</v>
      </c>
    </row>
    <row r="21" spans="1:10" ht="15" customHeight="1" x14ac:dyDescent="0.3">
      <c r="A21" s="333" t="s">
        <v>162</v>
      </c>
      <c r="B21" s="334">
        <v>592688.13634000032</v>
      </c>
      <c r="C21" s="335">
        <v>2170265.4553199979</v>
      </c>
      <c r="D21" s="335">
        <v>734880.51010000019</v>
      </c>
      <c r="E21" s="335">
        <v>47640.815020000016</v>
      </c>
      <c r="F21" s="335">
        <v>440613.64282000018</v>
      </c>
      <c r="G21" s="335">
        <v>737470.51307999995</v>
      </c>
      <c r="H21" s="335">
        <v>13229.768299999998</v>
      </c>
      <c r="I21" s="335">
        <v>1004976.9769900003</v>
      </c>
      <c r="J21" s="335">
        <f t="shared" si="0"/>
        <v>5741765.8179699983</v>
      </c>
    </row>
    <row r="22" spans="1:10" ht="15" customHeight="1" x14ac:dyDescent="0.3">
      <c r="A22" s="57" t="s">
        <v>157</v>
      </c>
      <c r="B22" s="336">
        <v>375787.18738000037</v>
      </c>
      <c r="C22" s="337">
        <v>688506.5795699989</v>
      </c>
      <c r="D22" s="337">
        <v>426238.89064000011</v>
      </c>
      <c r="E22" s="337">
        <v>24128.681240000013</v>
      </c>
      <c r="F22" s="337">
        <v>183109.70027000015</v>
      </c>
      <c r="G22" s="337">
        <v>183619.78156000009</v>
      </c>
      <c r="H22" s="337">
        <v>5460.1369800000002</v>
      </c>
      <c r="I22" s="337">
        <v>126008.81889999994</v>
      </c>
      <c r="J22" s="337">
        <f t="shared" si="0"/>
        <v>2012859.7765399993</v>
      </c>
    </row>
    <row r="23" spans="1:10" ht="15" customHeight="1" x14ac:dyDescent="0.3">
      <c r="A23" s="57" t="s">
        <v>158</v>
      </c>
      <c r="B23" s="336">
        <v>335941.97271000035</v>
      </c>
      <c r="C23" s="337">
        <v>674707.43036999879</v>
      </c>
      <c r="D23" s="337">
        <v>401725.89056000015</v>
      </c>
      <c r="E23" s="337">
        <v>23087.102830000014</v>
      </c>
      <c r="F23" s="337">
        <v>173654.49411000017</v>
      </c>
      <c r="G23" s="337">
        <v>179697.81878000009</v>
      </c>
      <c r="H23" s="337">
        <v>5157.0946100000001</v>
      </c>
      <c r="I23" s="337">
        <v>117307.36146999996</v>
      </c>
      <c r="J23" s="337">
        <f t="shared" si="0"/>
        <v>1911279.1654399994</v>
      </c>
    </row>
    <row r="24" spans="1:10" ht="15" customHeight="1" x14ac:dyDescent="0.3">
      <c r="A24" s="57" t="s">
        <v>159</v>
      </c>
      <c r="B24" s="336">
        <v>39845.214669999987</v>
      </c>
      <c r="C24" s="337">
        <v>13799.149199999994</v>
      </c>
      <c r="D24" s="337">
        <v>24513.000080000002</v>
      </c>
      <c r="E24" s="337">
        <v>1041.5784100000001</v>
      </c>
      <c r="F24" s="337">
        <v>9455.2061599999979</v>
      </c>
      <c r="G24" s="337">
        <v>3921.9627800000012</v>
      </c>
      <c r="H24" s="337">
        <v>303.04237000000001</v>
      </c>
      <c r="I24" s="337">
        <v>8701.4574300000004</v>
      </c>
      <c r="J24" s="337">
        <f t="shared" si="0"/>
        <v>101580.61109999998</v>
      </c>
    </row>
    <row r="25" spans="1:10" ht="15" customHeight="1" x14ac:dyDescent="0.3">
      <c r="A25" s="57" t="s">
        <v>160</v>
      </c>
      <c r="B25" s="336">
        <v>216900.94895999986</v>
      </c>
      <c r="C25" s="337">
        <v>1481758.875749999</v>
      </c>
      <c r="D25" s="337">
        <v>308641.61945999996</v>
      </c>
      <c r="E25" s="337">
        <v>23512.13378</v>
      </c>
      <c r="F25" s="337">
        <v>257503.94255000001</v>
      </c>
      <c r="G25" s="337">
        <v>553850.73151999991</v>
      </c>
      <c r="H25" s="337">
        <v>7769.6313199999977</v>
      </c>
      <c r="I25" s="337">
        <v>878968.15809000039</v>
      </c>
      <c r="J25" s="337">
        <f t="shared" si="0"/>
        <v>3728906.0414299993</v>
      </c>
    </row>
    <row r="26" spans="1:10" ht="15" customHeight="1" x14ac:dyDescent="0.3">
      <c r="A26" s="57" t="s">
        <v>158</v>
      </c>
      <c r="B26" s="336">
        <v>173193.54235999988</v>
      </c>
      <c r="C26" s="337">
        <v>623956.30080999935</v>
      </c>
      <c r="D26" s="337">
        <v>197231.97248999996</v>
      </c>
      <c r="E26" s="337">
        <v>6022.550000000002</v>
      </c>
      <c r="F26" s="337">
        <v>77171.180839999884</v>
      </c>
      <c r="G26" s="337">
        <v>445270.73382999987</v>
      </c>
      <c r="H26" s="337">
        <v>4575.2522799999988</v>
      </c>
      <c r="I26" s="337">
        <v>296651.91448000021</v>
      </c>
      <c r="J26" s="337">
        <f t="shared" si="0"/>
        <v>1824073.447089999</v>
      </c>
    </row>
    <row r="27" spans="1:10" ht="15" customHeight="1" x14ac:dyDescent="0.3">
      <c r="A27" s="57" t="s">
        <v>159</v>
      </c>
      <c r="B27" s="336">
        <v>43707.40659999998</v>
      </c>
      <c r="C27" s="337">
        <v>857802.57493999985</v>
      </c>
      <c r="D27" s="337">
        <v>111409.64697000003</v>
      </c>
      <c r="E27" s="337">
        <v>17489.583780000001</v>
      </c>
      <c r="F27" s="337">
        <v>180332.76171000014</v>
      </c>
      <c r="G27" s="337">
        <v>108579.99768999997</v>
      </c>
      <c r="H27" s="337">
        <v>3194.3790399999989</v>
      </c>
      <c r="I27" s="337">
        <v>582316.24361000024</v>
      </c>
      <c r="J27" s="337">
        <f t="shared" si="0"/>
        <v>1904832.5943400001</v>
      </c>
    </row>
    <row r="28" spans="1:10" ht="15" customHeight="1" x14ac:dyDescent="0.3">
      <c r="A28" s="333" t="s">
        <v>163</v>
      </c>
      <c r="B28" s="334">
        <v>50057.670489999997</v>
      </c>
      <c r="C28" s="335">
        <v>269707.8224</v>
      </c>
      <c r="D28" s="335">
        <v>582172.49997999996</v>
      </c>
      <c r="E28" s="335">
        <v>2232.8392100000001</v>
      </c>
      <c r="F28" s="335">
        <v>3908.2381600000008</v>
      </c>
      <c r="G28" s="335">
        <v>27482.901879999998</v>
      </c>
      <c r="H28" s="335">
        <v>3448.7007599999997</v>
      </c>
      <c r="I28" s="335">
        <v>109691.00195000001</v>
      </c>
      <c r="J28" s="335">
        <f t="shared" si="0"/>
        <v>1048701.6748299999</v>
      </c>
    </row>
    <row r="29" spans="1:10" ht="15" customHeight="1" x14ac:dyDescent="0.3">
      <c r="A29" s="57" t="s">
        <v>164</v>
      </c>
      <c r="B29" s="336">
        <v>25458.038120000001</v>
      </c>
      <c r="C29" s="337">
        <v>86570.864220000003</v>
      </c>
      <c r="D29" s="337">
        <v>344908.23855000001</v>
      </c>
      <c r="E29" s="337">
        <v>1294.3854700000002</v>
      </c>
      <c r="F29" s="337">
        <v>140.13815</v>
      </c>
      <c r="G29" s="337">
        <v>16345.360190000001</v>
      </c>
      <c r="H29" s="337">
        <v>188.19182999999998</v>
      </c>
      <c r="I29" s="337">
        <v>62679.415300000001</v>
      </c>
      <c r="J29" s="337">
        <f t="shared" si="0"/>
        <v>537584.63183000009</v>
      </c>
    </row>
    <row r="30" spans="1:10" ht="15" customHeight="1" x14ac:dyDescent="0.3">
      <c r="A30" s="57" t="s">
        <v>165</v>
      </c>
      <c r="B30" s="336">
        <v>1462.5685600000002</v>
      </c>
      <c r="C30" s="337">
        <v>1369.4893699999998</v>
      </c>
      <c r="D30" s="337">
        <v>10321.50324</v>
      </c>
      <c r="E30" s="337">
        <v>0</v>
      </c>
      <c r="F30" s="337">
        <v>0</v>
      </c>
      <c r="G30" s="337">
        <v>185.57349000000002</v>
      </c>
      <c r="H30" s="337">
        <v>0</v>
      </c>
      <c r="I30" s="337">
        <v>4267.4500799999987</v>
      </c>
      <c r="J30" s="337">
        <f t="shared" si="0"/>
        <v>17606.584739999998</v>
      </c>
    </row>
    <row r="31" spans="1:10" ht="15" customHeight="1" x14ac:dyDescent="0.3">
      <c r="A31" s="57" t="s">
        <v>166</v>
      </c>
      <c r="B31" s="336">
        <v>6499.8637199999985</v>
      </c>
      <c r="C31" s="337">
        <v>11165.975769999995</v>
      </c>
      <c r="D31" s="337">
        <v>50305.294299999994</v>
      </c>
      <c r="E31" s="337">
        <v>611.58276999999998</v>
      </c>
      <c r="F31" s="337">
        <v>0</v>
      </c>
      <c r="G31" s="337">
        <v>1386.0246999999999</v>
      </c>
      <c r="H31" s="337">
        <v>0</v>
      </c>
      <c r="I31" s="337">
        <v>15945.99963</v>
      </c>
      <c r="J31" s="337">
        <f t="shared" si="0"/>
        <v>85914.740889999986</v>
      </c>
    </row>
    <row r="32" spans="1:10" ht="15" customHeight="1" x14ac:dyDescent="0.3">
      <c r="A32" s="57" t="s">
        <v>167</v>
      </c>
      <c r="B32" s="336">
        <v>9751.4469000000026</v>
      </c>
      <c r="C32" s="337">
        <v>46702.753610000007</v>
      </c>
      <c r="D32" s="337">
        <v>251344.57081999999</v>
      </c>
      <c r="E32" s="337">
        <v>22.529679999999999</v>
      </c>
      <c r="F32" s="337">
        <v>30.589279999999999</v>
      </c>
      <c r="G32" s="337">
        <v>10854.619610000002</v>
      </c>
      <c r="H32" s="337">
        <v>123.55369999999999</v>
      </c>
      <c r="I32" s="337">
        <v>28538.924799999997</v>
      </c>
      <c r="J32" s="337">
        <f t="shared" si="0"/>
        <v>347368.98839999997</v>
      </c>
    </row>
    <row r="33" spans="1:10" ht="15" customHeight="1" x14ac:dyDescent="0.3">
      <c r="A33" s="57" t="s">
        <v>168</v>
      </c>
      <c r="B33" s="336">
        <v>7744.1589400000012</v>
      </c>
      <c r="C33" s="337">
        <v>27332.645469999996</v>
      </c>
      <c r="D33" s="337">
        <v>32936.870190000001</v>
      </c>
      <c r="E33" s="337">
        <v>660.27301999999997</v>
      </c>
      <c r="F33" s="337">
        <v>109.54886999999999</v>
      </c>
      <c r="G33" s="337">
        <v>3919.14239</v>
      </c>
      <c r="H33" s="337">
        <v>64.638130000000004</v>
      </c>
      <c r="I33" s="337">
        <v>13927.040789999999</v>
      </c>
      <c r="J33" s="337">
        <f t="shared" si="0"/>
        <v>86694.31779999999</v>
      </c>
    </row>
    <row r="34" spans="1:10" ht="15" customHeight="1" x14ac:dyDescent="0.3">
      <c r="A34" s="57" t="s">
        <v>67</v>
      </c>
      <c r="B34" s="336">
        <v>24281.12068</v>
      </c>
      <c r="C34" s="337">
        <v>174041.06436000002</v>
      </c>
      <c r="D34" s="337">
        <v>237264.26143000001</v>
      </c>
      <c r="E34" s="337">
        <v>938.45374000000004</v>
      </c>
      <c r="F34" s="337">
        <v>3768.1000100000006</v>
      </c>
      <c r="G34" s="337">
        <v>11095.541689999998</v>
      </c>
      <c r="H34" s="337">
        <v>3260.5089299999995</v>
      </c>
      <c r="I34" s="337">
        <v>12478.18527</v>
      </c>
      <c r="J34" s="337">
        <f t="shared" si="0"/>
        <v>467127.23611000006</v>
      </c>
    </row>
    <row r="35" spans="1:10" ht="15" customHeight="1" x14ac:dyDescent="0.3">
      <c r="A35" s="57" t="s">
        <v>166</v>
      </c>
      <c r="B35" s="336">
        <v>3972.1396600000012</v>
      </c>
      <c r="C35" s="337">
        <v>16882.383590000005</v>
      </c>
      <c r="D35" s="337">
        <v>34040.414269999987</v>
      </c>
      <c r="E35" s="337">
        <v>15.59468</v>
      </c>
      <c r="F35" s="337">
        <v>0</v>
      </c>
      <c r="G35" s="337">
        <v>250.64435</v>
      </c>
      <c r="H35" s="337">
        <v>756.72532000000001</v>
      </c>
      <c r="I35" s="337">
        <v>225.36922000000001</v>
      </c>
      <c r="J35" s="337">
        <f t="shared" si="0"/>
        <v>56143.271089999995</v>
      </c>
    </row>
    <row r="36" spans="1:10" ht="15" customHeight="1" x14ac:dyDescent="0.3">
      <c r="A36" s="57" t="s">
        <v>168</v>
      </c>
      <c r="B36" s="336">
        <v>10864.439409999999</v>
      </c>
      <c r="C36" s="337">
        <v>100660.99694000001</v>
      </c>
      <c r="D36" s="337">
        <v>154789.92847000007</v>
      </c>
      <c r="E36" s="337">
        <v>521.08621000000005</v>
      </c>
      <c r="F36" s="337">
        <v>2409.7683700000011</v>
      </c>
      <c r="G36" s="337">
        <v>5693.3136599999971</v>
      </c>
      <c r="H36" s="337">
        <v>823.70178999999996</v>
      </c>
      <c r="I36" s="337">
        <v>6583.0812900000001</v>
      </c>
      <c r="J36" s="337">
        <f t="shared" si="0"/>
        <v>282346.31614000007</v>
      </c>
    </row>
    <row r="37" spans="1:10" ht="15" customHeight="1" x14ac:dyDescent="0.3">
      <c r="A37" s="57" t="s">
        <v>169</v>
      </c>
      <c r="B37" s="336">
        <v>9444.5416099999984</v>
      </c>
      <c r="C37" s="337">
        <v>56497.683829999987</v>
      </c>
      <c r="D37" s="337">
        <v>48433.918689999984</v>
      </c>
      <c r="E37" s="337">
        <v>401.77284999999995</v>
      </c>
      <c r="F37" s="337">
        <v>1358.3316399999997</v>
      </c>
      <c r="G37" s="337">
        <v>5151.5836800000006</v>
      </c>
      <c r="H37" s="337">
        <v>1680.0818200000001</v>
      </c>
      <c r="I37" s="337">
        <v>5669.7347600000003</v>
      </c>
      <c r="J37" s="337">
        <f t="shared" si="0"/>
        <v>128637.64887999998</v>
      </c>
    </row>
    <row r="38" spans="1:10" ht="15" customHeight="1" x14ac:dyDescent="0.3">
      <c r="A38" s="321" t="s">
        <v>170</v>
      </c>
      <c r="B38" s="336">
        <v>318.51168999999999</v>
      </c>
      <c r="C38" s="337">
        <v>9095.8938200000011</v>
      </c>
      <c r="D38" s="337">
        <v>0</v>
      </c>
      <c r="E38" s="337">
        <v>0</v>
      </c>
      <c r="F38" s="337">
        <v>0</v>
      </c>
      <c r="G38" s="337">
        <v>42</v>
      </c>
      <c r="H38" s="337">
        <v>0</v>
      </c>
      <c r="I38" s="337">
        <v>995.95339000000013</v>
      </c>
      <c r="J38" s="337">
        <f t="shared" si="0"/>
        <v>10452.358900000001</v>
      </c>
    </row>
    <row r="39" spans="1:10" ht="15" customHeight="1" x14ac:dyDescent="0.3">
      <c r="A39" s="57" t="s">
        <v>166</v>
      </c>
      <c r="B39" s="336">
        <v>159.26772</v>
      </c>
      <c r="C39" s="337">
        <v>6629.9704199999996</v>
      </c>
      <c r="D39" s="337">
        <v>0</v>
      </c>
      <c r="E39" s="337">
        <v>0</v>
      </c>
      <c r="F39" s="337">
        <v>0</v>
      </c>
      <c r="G39" s="337">
        <v>42</v>
      </c>
      <c r="H39" s="337">
        <v>0</v>
      </c>
      <c r="I39" s="337">
        <v>546.12900999999999</v>
      </c>
      <c r="J39" s="337">
        <f t="shared" si="0"/>
        <v>7377.3671499999991</v>
      </c>
    </row>
    <row r="40" spans="1:10" ht="15" customHeight="1" x14ac:dyDescent="0.3">
      <c r="A40" s="57" t="s">
        <v>168</v>
      </c>
      <c r="B40" s="336">
        <v>159.24396999999999</v>
      </c>
      <c r="C40" s="337">
        <v>2465.9234000000001</v>
      </c>
      <c r="D40" s="337">
        <v>0</v>
      </c>
      <c r="E40" s="337">
        <v>0</v>
      </c>
      <c r="F40" s="337">
        <v>0</v>
      </c>
      <c r="G40" s="337">
        <v>0</v>
      </c>
      <c r="H40" s="337">
        <v>0</v>
      </c>
      <c r="I40" s="337">
        <v>449.82438000000008</v>
      </c>
      <c r="J40" s="337">
        <f t="shared" si="0"/>
        <v>3074.9917500000001</v>
      </c>
    </row>
    <row r="41" spans="1:10" ht="15" customHeight="1" x14ac:dyDescent="0.3">
      <c r="A41" s="57" t="s">
        <v>69</v>
      </c>
      <c r="B41" s="336">
        <v>0</v>
      </c>
      <c r="C41" s="337">
        <v>0</v>
      </c>
      <c r="D41" s="337">
        <v>0</v>
      </c>
      <c r="E41" s="337">
        <v>0</v>
      </c>
      <c r="F41" s="337">
        <v>0</v>
      </c>
      <c r="G41" s="337">
        <v>0</v>
      </c>
      <c r="H41" s="337">
        <v>0</v>
      </c>
      <c r="I41" s="337">
        <v>33537.447990000001</v>
      </c>
      <c r="J41" s="337">
        <f t="shared" si="0"/>
        <v>33537.447990000001</v>
      </c>
    </row>
    <row r="42" spans="1:10" ht="15" customHeight="1" x14ac:dyDescent="0.3">
      <c r="A42" s="57" t="s">
        <v>165</v>
      </c>
      <c r="B42" s="336">
        <v>0</v>
      </c>
      <c r="C42" s="337">
        <v>0</v>
      </c>
      <c r="D42" s="337">
        <v>0</v>
      </c>
      <c r="E42" s="337">
        <v>0</v>
      </c>
      <c r="F42" s="337">
        <v>0</v>
      </c>
      <c r="G42" s="337">
        <v>0</v>
      </c>
      <c r="H42" s="337">
        <v>0</v>
      </c>
      <c r="I42" s="337">
        <v>3078.2268300000001</v>
      </c>
      <c r="J42" s="337">
        <f t="shared" si="0"/>
        <v>3078.2268300000001</v>
      </c>
    </row>
    <row r="43" spans="1:10" ht="15" customHeight="1" x14ac:dyDescent="0.3">
      <c r="A43" s="57" t="s">
        <v>166</v>
      </c>
      <c r="B43" s="336">
        <v>0</v>
      </c>
      <c r="C43" s="337">
        <v>0</v>
      </c>
      <c r="D43" s="337">
        <v>0</v>
      </c>
      <c r="E43" s="337">
        <v>0</v>
      </c>
      <c r="F43" s="337">
        <v>0</v>
      </c>
      <c r="G43" s="337">
        <v>0</v>
      </c>
      <c r="H43" s="337">
        <v>0</v>
      </c>
      <c r="I43" s="337">
        <v>14514.32092</v>
      </c>
      <c r="J43" s="337">
        <f t="shared" si="0"/>
        <v>14514.32092</v>
      </c>
    </row>
    <row r="44" spans="1:10" ht="15" customHeight="1" x14ac:dyDescent="0.3">
      <c r="A44" s="57" t="s">
        <v>167</v>
      </c>
      <c r="B44" s="336">
        <v>0</v>
      </c>
      <c r="C44" s="337">
        <v>0</v>
      </c>
      <c r="D44" s="337">
        <v>0</v>
      </c>
      <c r="E44" s="337">
        <v>0</v>
      </c>
      <c r="F44" s="337">
        <v>0</v>
      </c>
      <c r="G44" s="337">
        <v>0</v>
      </c>
      <c r="H44" s="337">
        <v>0</v>
      </c>
      <c r="I44" s="337">
        <v>14498.825170000002</v>
      </c>
      <c r="J44" s="337">
        <f t="shared" si="0"/>
        <v>14498.825170000002</v>
      </c>
    </row>
    <row r="45" spans="1:10" ht="15" customHeight="1" x14ac:dyDescent="0.3">
      <c r="A45" s="57" t="s">
        <v>168</v>
      </c>
      <c r="B45" s="336">
        <v>0</v>
      </c>
      <c r="C45" s="337">
        <v>0</v>
      </c>
      <c r="D45" s="337">
        <v>0</v>
      </c>
      <c r="E45" s="337">
        <v>0</v>
      </c>
      <c r="F45" s="337">
        <v>0</v>
      </c>
      <c r="G45" s="337">
        <v>0</v>
      </c>
      <c r="H45" s="337">
        <v>0</v>
      </c>
      <c r="I45" s="337">
        <v>1446.0750700000001</v>
      </c>
      <c r="J45" s="337">
        <f t="shared" si="0"/>
        <v>1446.0750700000001</v>
      </c>
    </row>
    <row r="46" spans="1:10" ht="15" customHeight="1" x14ac:dyDescent="0.3">
      <c r="A46" s="57" t="s">
        <v>70</v>
      </c>
      <c r="B46" s="336">
        <v>0</v>
      </c>
      <c r="C46" s="337">
        <v>0</v>
      </c>
      <c r="D46" s="337">
        <v>0</v>
      </c>
      <c r="E46" s="337">
        <v>0</v>
      </c>
      <c r="F46" s="337">
        <v>0</v>
      </c>
      <c r="G46" s="337">
        <v>0</v>
      </c>
      <c r="H46" s="337">
        <v>0</v>
      </c>
      <c r="I46" s="337">
        <v>0</v>
      </c>
      <c r="J46" s="337">
        <f t="shared" si="0"/>
        <v>0</v>
      </c>
    </row>
    <row r="47" spans="1:10" ht="15" customHeight="1" x14ac:dyDescent="0.3">
      <c r="A47" s="57" t="s">
        <v>166</v>
      </c>
      <c r="B47" s="336">
        <v>0</v>
      </c>
      <c r="C47" s="337">
        <v>0</v>
      </c>
      <c r="D47" s="337">
        <v>0</v>
      </c>
      <c r="E47" s="337">
        <v>0</v>
      </c>
      <c r="F47" s="337">
        <v>0</v>
      </c>
      <c r="G47" s="337">
        <v>0</v>
      </c>
      <c r="H47" s="337">
        <v>0</v>
      </c>
      <c r="I47" s="337">
        <v>0</v>
      </c>
      <c r="J47" s="337">
        <f t="shared" si="0"/>
        <v>0</v>
      </c>
    </row>
    <row r="48" spans="1:10" ht="15" customHeight="1" x14ac:dyDescent="0.3">
      <c r="A48" s="57" t="s">
        <v>168</v>
      </c>
      <c r="B48" s="336">
        <v>0</v>
      </c>
      <c r="C48" s="337">
        <v>0</v>
      </c>
      <c r="D48" s="337">
        <v>0</v>
      </c>
      <c r="E48" s="337">
        <v>0</v>
      </c>
      <c r="F48" s="337">
        <v>0</v>
      </c>
      <c r="G48" s="337">
        <v>0</v>
      </c>
      <c r="H48" s="337">
        <v>0</v>
      </c>
      <c r="I48" s="337">
        <v>0</v>
      </c>
      <c r="J48" s="337">
        <f t="shared" si="0"/>
        <v>0</v>
      </c>
    </row>
    <row r="49" spans="1:10" ht="15" customHeight="1" x14ac:dyDescent="0.3">
      <c r="A49" s="57" t="s">
        <v>169</v>
      </c>
      <c r="B49" s="336">
        <v>0</v>
      </c>
      <c r="C49" s="336">
        <v>0</v>
      </c>
      <c r="D49" s="336">
        <v>0</v>
      </c>
      <c r="E49" s="336">
        <v>0</v>
      </c>
      <c r="F49" s="336">
        <v>0</v>
      </c>
      <c r="G49" s="336">
        <v>0</v>
      </c>
      <c r="H49" s="336">
        <v>0</v>
      </c>
      <c r="I49" s="336">
        <v>0</v>
      </c>
      <c r="J49" s="336">
        <f t="shared" si="0"/>
        <v>0</v>
      </c>
    </row>
    <row r="50" spans="1:10" ht="15" customHeight="1" x14ac:dyDescent="0.3">
      <c r="A50" s="333" t="s">
        <v>171</v>
      </c>
      <c r="B50" s="338">
        <v>122832.56840000015</v>
      </c>
      <c r="C50" s="338">
        <v>355008.64532000001</v>
      </c>
      <c r="D50" s="338">
        <v>484850.41357000015</v>
      </c>
      <c r="E50" s="338">
        <v>5630.8176799999992</v>
      </c>
      <c r="F50" s="338">
        <v>62774.640100000026</v>
      </c>
      <c r="G50" s="338">
        <v>55469.199189999999</v>
      </c>
      <c r="H50" s="338">
        <v>750.44165999999996</v>
      </c>
      <c r="I50" s="338">
        <v>110107.05605999996</v>
      </c>
      <c r="J50" s="338">
        <f t="shared" si="0"/>
        <v>1197423.7819800002</v>
      </c>
    </row>
    <row r="51" spans="1:10" ht="15" customHeight="1" x14ac:dyDescent="0.3">
      <c r="A51" s="57" t="s">
        <v>172</v>
      </c>
      <c r="B51" s="339">
        <v>0</v>
      </c>
      <c r="C51" s="340">
        <v>0</v>
      </c>
      <c r="D51" s="340">
        <v>0</v>
      </c>
      <c r="E51" s="340">
        <v>0</v>
      </c>
      <c r="F51" s="340">
        <v>0</v>
      </c>
      <c r="G51" s="340">
        <v>0</v>
      </c>
      <c r="H51" s="340">
        <v>0</v>
      </c>
      <c r="I51" s="340">
        <v>0</v>
      </c>
      <c r="J51" s="340">
        <f t="shared" si="0"/>
        <v>0</v>
      </c>
    </row>
    <row r="52" spans="1:10" ht="15" customHeight="1" x14ac:dyDescent="0.3">
      <c r="A52" s="57" t="s">
        <v>173</v>
      </c>
      <c r="B52" s="339">
        <v>25822.315310000005</v>
      </c>
      <c r="C52" s="340">
        <v>6.1718499999999992</v>
      </c>
      <c r="D52" s="340">
        <v>79619.203970000017</v>
      </c>
      <c r="E52" s="340">
        <v>0</v>
      </c>
      <c r="F52" s="340">
        <v>17275.351810000007</v>
      </c>
      <c r="G52" s="340">
        <v>17.402540000000002</v>
      </c>
      <c r="H52" s="340">
        <v>206.72874999999996</v>
      </c>
      <c r="I52" s="340">
        <v>11579.541140000005</v>
      </c>
      <c r="J52" s="340">
        <f t="shared" si="0"/>
        <v>134526.71537000002</v>
      </c>
    </row>
    <row r="53" spans="1:10" s="39" customFormat="1" ht="15" customHeight="1" x14ac:dyDescent="0.2">
      <c r="A53" s="57" t="s">
        <v>174</v>
      </c>
      <c r="B53" s="341">
        <v>0</v>
      </c>
      <c r="C53" s="342">
        <v>0</v>
      </c>
      <c r="D53" s="342">
        <v>0</v>
      </c>
      <c r="E53" s="342">
        <v>0</v>
      </c>
      <c r="F53" s="342">
        <v>0</v>
      </c>
      <c r="G53" s="342">
        <v>0</v>
      </c>
      <c r="H53" s="342">
        <v>0</v>
      </c>
      <c r="I53" s="342">
        <v>0</v>
      </c>
      <c r="J53" s="342">
        <f t="shared" si="0"/>
        <v>0</v>
      </c>
    </row>
    <row r="54" spans="1:10" s="39" customFormat="1" ht="15" customHeight="1" x14ac:dyDescent="0.2">
      <c r="A54" s="57" t="s">
        <v>175</v>
      </c>
      <c r="B54" s="341">
        <v>97010.253090000158</v>
      </c>
      <c r="C54" s="341">
        <v>355002.47346999997</v>
      </c>
      <c r="D54" s="341">
        <v>405231.20960000012</v>
      </c>
      <c r="E54" s="341">
        <v>5630.8176799999992</v>
      </c>
      <c r="F54" s="341">
        <v>45499.288290000011</v>
      </c>
      <c r="G54" s="341">
        <v>55451.796649999997</v>
      </c>
      <c r="H54" s="341">
        <v>543.71290999999997</v>
      </c>
      <c r="I54" s="341">
        <v>98527.514919999958</v>
      </c>
      <c r="J54" s="341">
        <f t="shared" si="0"/>
        <v>1062897.0666100003</v>
      </c>
    </row>
    <row r="55" spans="1:10" ht="15" customHeight="1" x14ac:dyDescent="0.2">
      <c r="A55" s="343" t="s">
        <v>98</v>
      </c>
      <c r="B55" s="344">
        <f>B50+B28+B21+B14+B7</f>
        <v>835889.54201000044</v>
      </c>
      <c r="C55" s="344">
        <f t="shared" ref="C55:I55" si="1">C50+C28+C21+C14+C7</f>
        <v>2794981.9230399979</v>
      </c>
      <c r="D55" s="344">
        <f t="shared" si="1"/>
        <v>1805298.0598200003</v>
      </c>
      <c r="E55" s="344">
        <f t="shared" si="1"/>
        <v>57230.850600000012</v>
      </c>
      <c r="F55" s="344">
        <f t="shared" si="1"/>
        <v>507296.52108000021</v>
      </c>
      <c r="G55" s="344">
        <f t="shared" si="1"/>
        <v>821089.30796999997</v>
      </c>
      <c r="H55" s="344">
        <f t="shared" si="1"/>
        <v>17428.91072</v>
      </c>
      <c r="I55" s="344">
        <f t="shared" si="1"/>
        <v>1224775.0350000004</v>
      </c>
      <c r="J55" s="344">
        <f t="shared" si="0"/>
        <v>8063990.1502400003</v>
      </c>
    </row>
    <row r="56" spans="1:10" ht="15" customHeight="1" thickBot="1" x14ac:dyDescent="0.25">
      <c r="A56" s="110"/>
      <c r="B56" s="98"/>
      <c r="C56" s="99"/>
      <c r="D56" s="99"/>
      <c r="E56" s="99"/>
      <c r="F56" s="99"/>
      <c r="G56" s="99"/>
      <c r="H56" s="99"/>
      <c r="I56" s="99"/>
      <c r="J56" s="98"/>
    </row>
    <row r="57" spans="1:10" ht="15" customHeight="1" thickTop="1" thickBot="1" x14ac:dyDescent="0.25">
      <c r="A57" s="345" t="s">
        <v>39</v>
      </c>
      <c r="B57" s="345"/>
      <c r="C57" s="56"/>
      <c r="D57" s="56"/>
      <c r="E57" s="56"/>
      <c r="F57" s="56"/>
      <c r="G57" s="56"/>
      <c r="H57" s="56"/>
      <c r="I57" s="56"/>
      <c r="J57" s="55"/>
    </row>
    <row r="58" spans="1:10" ht="15" customHeight="1" thickTop="1" x14ac:dyDescent="0.2">
      <c r="A58" s="54" t="s">
        <v>350</v>
      </c>
      <c r="B58" s="54"/>
      <c r="C58" s="48"/>
      <c r="D58" s="48"/>
      <c r="E58" s="48"/>
      <c r="F58" s="48"/>
      <c r="G58" s="48"/>
      <c r="H58" s="48"/>
      <c r="I58" s="48"/>
      <c r="J58" s="39"/>
    </row>
    <row r="59" spans="1:10" ht="15" customHeight="1" x14ac:dyDescent="0.2">
      <c r="A59" s="37"/>
      <c r="B59" s="39"/>
      <c r="C59" s="48"/>
      <c r="D59" s="48"/>
      <c r="E59" s="48"/>
      <c r="F59" s="48"/>
      <c r="G59" s="48"/>
      <c r="H59" s="48"/>
      <c r="I59" s="48"/>
      <c r="J59" s="39"/>
    </row>
  </sheetData>
  <mergeCells count="4">
    <mergeCell ref="A1:J1"/>
    <mergeCell ref="A2:J2"/>
    <mergeCell ref="A3:J3"/>
    <mergeCell ref="A4:J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EDDC5-A5A8-4349-8392-29CE651E0908}">
  <sheetPr>
    <pageSetUpPr fitToPage="1"/>
  </sheetPr>
  <dimension ref="A1:K42"/>
  <sheetViews>
    <sheetView zoomScaleNormal="100" workbookViewId="0">
      <selection activeCell="H25" sqref="H25"/>
    </sheetView>
  </sheetViews>
  <sheetFormatPr baseColWidth="10" defaultRowHeight="12.75" x14ac:dyDescent="0.2"/>
  <cols>
    <col min="1" max="1" width="58.28515625" style="58" customWidth="1"/>
    <col min="2" max="11" width="15.7109375" style="40" customWidth="1"/>
    <col min="12" max="256" width="11.42578125" style="40"/>
    <col min="257" max="257" width="58.28515625" style="40" customWidth="1"/>
    <col min="258" max="267" width="15.7109375" style="40" customWidth="1"/>
    <col min="268" max="512" width="11.42578125" style="40"/>
    <col min="513" max="513" width="58.28515625" style="40" customWidth="1"/>
    <col min="514" max="523" width="15.7109375" style="40" customWidth="1"/>
    <col min="524" max="768" width="11.42578125" style="40"/>
    <col min="769" max="769" width="58.28515625" style="40" customWidth="1"/>
    <col min="770" max="779" width="15.7109375" style="40" customWidth="1"/>
    <col min="780" max="1024" width="11.42578125" style="40"/>
    <col min="1025" max="1025" width="58.28515625" style="40" customWidth="1"/>
    <col min="1026" max="1035" width="15.7109375" style="40" customWidth="1"/>
    <col min="1036" max="1280" width="11.42578125" style="40"/>
    <col min="1281" max="1281" width="58.28515625" style="40" customWidth="1"/>
    <col min="1282" max="1291" width="15.7109375" style="40" customWidth="1"/>
    <col min="1292" max="1536" width="11.42578125" style="40"/>
    <col min="1537" max="1537" width="58.28515625" style="40" customWidth="1"/>
    <col min="1538" max="1547" width="15.7109375" style="40" customWidth="1"/>
    <col min="1548" max="1792" width="11.42578125" style="40"/>
    <col min="1793" max="1793" width="58.28515625" style="40" customWidth="1"/>
    <col min="1794" max="1803" width="15.7109375" style="40" customWidth="1"/>
    <col min="1804" max="2048" width="11.42578125" style="40"/>
    <col min="2049" max="2049" width="58.28515625" style="40" customWidth="1"/>
    <col min="2050" max="2059" width="15.7109375" style="40" customWidth="1"/>
    <col min="2060" max="2304" width="11.42578125" style="40"/>
    <col min="2305" max="2305" width="58.28515625" style="40" customWidth="1"/>
    <col min="2306" max="2315" width="15.7109375" style="40" customWidth="1"/>
    <col min="2316" max="2560" width="11.42578125" style="40"/>
    <col min="2561" max="2561" width="58.28515625" style="40" customWidth="1"/>
    <col min="2562" max="2571" width="15.7109375" style="40" customWidth="1"/>
    <col min="2572" max="2816" width="11.42578125" style="40"/>
    <col min="2817" max="2817" width="58.28515625" style="40" customWidth="1"/>
    <col min="2818" max="2827" width="15.7109375" style="40" customWidth="1"/>
    <col min="2828" max="3072" width="11.42578125" style="40"/>
    <col min="3073" max="3073" width="58.28515625" style="40" customWidth="1"/>
    <col min="3074" max="3083" width="15.7109375" style="40" customWidth="1"/>
    <col min="3084" max="3328" width="11.42578125" style="40"/>
    <col min="3329" max="3329" width="58.28515625" style="40" customWidth="1"/>
    <col min="3330" max="3339" width="15.7109375" style="40" customWidth="1"/>
    <col min="3340" max="3584" width="11.42578125" style="40"/>
    <col min="3585" max="3585" width="58.28515625" style="40" customWidth="1"/>
    <col min="3586" max="3595" width="15.7109375" style="40" customWidth="1"/>
    <col min="3596" max="3840" width="11.42578125" style="40"/>
    <col min="3841" max="3841" width="58.28515625" style="40" customWidth="1"/>
    <col min="3842" max="3851" width="15.7109375" style="40" customWidth="1"/>
    <col min="3852" max="4096" width="11.42578125" style="40"/>
    <col min="4097" max="4097" width="58.28515625" style="40" customWidth="1"/>
    <col min="4098" max="4107" width="15.7109375" style="40" customWidth="1"/>
    <col min="4108" max="4352" width="11.42578125" style="40"/>
    <col min="4353" max="4353" width="58.28515625" style="40" customWidth="1"/>
    <col min="4354" max="4363" width="15.7109375" style="40" customWidth="1"/>
    <col min="4364" max="4608" width="11.42578125" style="40"/>
    <col min="4609" max="4609" width="58.28515625" style="40" customWidth="1"/>
    <col min="4610" max="4619" width="15.7109375" style="40" customWidth="1"/>
    <col min="4620" max="4864" width="11.42578125" style="40"/>
    <col min="4865" max="4865" width="58.28515625" style="40" customWidth="1"/>
    <col min="4866" max="4875" width="15.7109375" style="40" customWidth="1"/>
    <col min="4876" max="5120" width="11.42578125" style="40"/>
    <col min="5121" max="5121" width="58.28515625" style="40" customWidth="1"/>
    <col min="5122" max="5131" width="15.7109375" style="40" customWidth="1"/>
    <col min="5132" max="5376" width="11.42578125" style="40"/>
    <col min="5377" max="5377" width="58.28515625" style="40" customWidth="1"/>
    <col min="5378" max="5387" width="15.7109375" style="40" customWidth="1"/>
    <col min="5388" max="5632" width="11.42578125" style="40"/>
    <col min="5633" max="5633" width="58.28515625" style="40" customWidth="1"/>
    <col min="5634" max="5643" width="15.7109375" style="40" customWidth="1"/>
    <col min="5644" max="5888" width="11.42578125" style="40"/>
    <col min="5889" max="5889" width="58.28515625" style="40" customWidth="1"/>
    <col min="5890" max="5899" width="15.7109375" style="40" customWidth="1"/>
    <col min="5900" max="6144" width="11.42578125" style="40"/>
    <col min="6145" max="6145" width="58.28515625" style="40" customWidth="1"/>
    <col min="6146" max="6155" width="15.7109375" style="40" customWidth="1"/>
    <col min="6156" max="6400" width="11.42578125" style="40"/>
    <col min="6401" max="6401" width="58.28515625" style="40" customWidth="1"/>
    <col min="6402" max="6411" width="15.7109375" style="40" customWidth="1"/>
    <col min="6412" max="6656" width="11.42578125" style="40"/>
    <col min="6657" max="6657" width="58.28515625" style="40" customWidth="1"/>
    <col min="6658" max="6667" width="15.7109375" style="40" customWidth="1"/>
    <col min="6668" max="6912" width="11.42578125" style="40"/>
    <col min="6913" max="6913" width="58.28515625" style="40" customWidth="1"/>
    <col min="6914" max="6923" width="15.7109375" style="40" customWidth="1"/>
    <col min="6924" max="7168" width="11.42578125" style="40"/>
    <col min="7169" max="7169" width="58.28515625" style="40" customWidth="1"/>
    <col min="7170" max="7179" width="15.7109375" style="40" customWidth="1"/>
    <col min="7180" max="7424" width="11.42578125" style="40"/>
    <col min="7425" max="7425" width="58.28515625" style="40" customWidth="1"/>
    <col min="7426" max="7435" width="15.7109375" style="40" customWidth="1"/>
    <col min="7436" max="7680" width="11.42578125" style="40"/>
    <col min="7681" max="7681" width="58.28515625" style="40" customWidth="1"/>
    <col min="7682" max="7691" width="15.7109375" style="40" customWidth="1"/>
    <col min="7692" max="7936" width="11.42578125" style="40"/>
    <col min="7937" max="7937" width="58.28515625" style="40" customWidth="1"/>
    <col min="7938" max="7947" width="15.7109375" style="40" customWidth="1"/>
    <col min="7948" max="8192" width="11.42578125" style="40"/>
    <col min="8193" max="8193" width="58.28515625" style="40" customWidth="1"/>
    <col min="8194" max="8203" width="15.7109375" style="40" customWidth="1"/>
    <col min="8204" max="8448" width="11.42578125" style="40"/>
    <col min="8449" max="8449" width="58.28515625" style="40" customWidth="1"/>
    <col min="8450" max="8459" width="15.7109375" style="40" customWidth="1"/>
    <col min="8460" max="8704" width="11.42578125" style="40"/>
    <col min="8705" max="8705" width="58.28515625" style="40" customWidth="1"/>
    <col min="8706" max="8715" width="15.7109375" style="40" customWidth="1"/>
    <col min="8716" max="8960" width="11.42578125" style="40"/>
    <col min="8961" max="8961" width="58.28515625" style="40" customWidth="1"/>
    <col min="8962" max="8971" width="15.7109375" style="40" customWidth="1"/>
    <col min="8972" max="9216" width="11.42578125" style="40"/>
    <col min="9217" max="9217" width="58.28515625" style="40" customWidth="1"/>
    <col min="9218" max="9227" width="15.7109375" style="40" customWidth="1"/>
    <col min="9228" max="9472" width="11.42578125" style="40"/>
    <col min="9473" max="9473" width="58.28515625" style="40" customWidth="1"/>
    <col min="9474" max="9483" width="15.7109375" style="40" customWidth="1"/>
    <col min="9484" max="9728" width="11.42578125" style="40"/>
    <col min="9729" max="9729" width="58.28515625" style="40" customWidth="1"/>
    <col min="9730" max="9739" width="15.7109375" style="40" customWidth="1"/>
    <col min="9740" max="9984" width="11.42578125" style="40"/>
    <col min="9985" max="9985" width="58.28515625" style="40" customWidth="1"/>
    <col min="9986" max="9995" width="15.7109375" style="40" customWidth="1"/>
    <col min="9996" max="10240" width="11.42578125" style="40"/>
    <col min="10241" max="10241" width="58.28515625" style="40" customWidth="1"/>
    <col min="10242" max="10251" width="15.7109375" style="40" customWidth="1"/>
    <col min="10252" max="10496" width="11.42578125" style="40"/>
    <col min="10497" max="10497" width="58.28515625" style="40" customWidth="1"/>
    <col min="10498" max="10507" width="15.7109375" style="40" customWidth="1"/>
    <col min="10508" max="10752" width="11.42578125" style="40"/>
    <col min="10753" max="10753" width="58.28515625" style="40" customWidth="1"/>
    <col min="10754" max="10763" width="15.7109375" style="40" customWidth="1"/>
    <col min="10764" max="11008" width="11.42578125" style="40"/>
    <col min="11009" max="11009" width="58.28515625" style="40" customWidth="1"/>
    <col min="11010" max="11019" width="15.7109375" style="40" customWidth="1"/>
    <col min="11020" max="11264" width="11.42578125" style="40"/>
    <col min="11265" max="11265" width="58.28515625" style="40" customWidth="1"/>
    <col min="11266" max="11275" width="15.7109375" style="40" customWidth="1"/>
    <col min="11276" max="11520" width="11.42578125" style="40"/>
    <col min="11521" max="11521" width="58.28515625" style="40" customWidth="1"/>
    <col min="11522" max="11531" width="15.7109375" style="40" customWidth="1"/>
    <col min="11532" max="11776" width="11.42578125" style="40"/>
    <col min="11777" max="11777" width="58.28515625" style="40" customWidth="1"/>
    <col min="11778" max="11787" width="15.7109375" style="40" customWidth="1"/>
    <col min="11788" max="12032" width="11.42578125" style="40"/>
    <col min="12033" max="12033" width="58.28515625" style="40" customWidth="1"/>
    <col min="12034" max="12043" width="15.7109375" style="40" customWidth="1"/>
    <col min="12044" max="12288" width="11.42578125" style="40"/>
    <col min="12289" max="12289" width="58.28515625" style="40" customWidth="1"/>
    <col min="12290" max="12299" width="15.7109375" style="40" customWidth="1"/>
    <col min="12300" max="12544" width="11.42578125" style="40"/>
    <col min="12545" max="12545" width="58.28515625" style="40" customWidth="1"/>
    <col min="12546" max="12555" width="15.7109375" style="40" customWidth="1"/>
    <col min="12556" max="12800" width="11.42578125" style="40"/>
    <col min="12801" max="12801" width="58.28515625" style="40" customWidth="1"/>
    <col min="12802" max="12811" width="15.7109375" style="40" customWidth="1"/>
    <col min="12812" max="13056" width="11.42578125" style="40"/>
    <col min="13057" max="13057" width="58.28515625" style="40" customWidth="1"/>
    <col min="13058" max="13067" width="15.7109375" style="40" customWidth="1"/>
    <col min="13068" max="13312" width="11.42578125" style="40"/>
    <col min="13313" max="13313" width="58.28515625" style="40" customWidth="1"/>
    <col min="13314" max="13323" width="15.7109375" style="40" customWidth="1"/>
    <col min="13324" max="13568" width="11.42578125" style="40"/>
    <col min="13569" max="13569" width="58.28515625" style="40" customWidth="1"/>
    <col min="13570" max="13579" width="15.7109375" style="40" customWidth="1"/>
    <col min="13580" max="13824" width="11.42578125" style="40"/>
    <col min="13825" max="13825" width="58.28515625" style="40" customWidth="1"/>
    <col min="13826" max="13835" width="15.7109375" style="40" customWidth="1"/>
    <col min="13836" max="14080" width="11.42578125" style="40"/>
    <col min="14081" max="14081" width="58.28515625" style="40" customWidth="1"/>
    <col min="14082" max="14091" width="15.7109375" style="40" customWidth="1"/>
    <col min="14092" max="14336" width="11.42578125" style="40"/>
    <col min="14337" max="14337" width="58.28515625" style="40" customWidth="1"/>
    <col min="14338" max="14347" width="15.7109375" style="40" customWidth="1"/>
    <col min="14348" max="14592" width="11.42578125" style="40"/>
    <col min="14593" max="14593" width="58.28515625" style="40" customWidth="1"/>
    <col min="14594" max="14603" width="15.7109375" style="40" customWidth="1"/>
    <col min="14604" max="14848" width="11.42578125" style="40"/>
    <col min="14849" max="14849" width="58.28515625" style="40" customWidth="1"/>
    <col min="14850" max="14859" width="15.7109375" style="40" customWidth="1"/>
    <col min="14860" max="15104" width="11.42578125" style="40"/>
    <col min="15105" max="15105" width="58.28515625" style="40" customWidth="1"/>
    <col min="15106" max="15115" width="15.7109375" style="40" customWidth="1"/>
    <col min="15116" max="15360" width="11.42578125" style="40"/>
    <col min="15361" max="15361" width="58.28515625" style="40" customWidth="1"/>
    <col min="15362" max="15371" width="15.7109375" style="40" customWidth="1"/>
    <col min="15372" max="15616" width="11.42578125" style="40"/>
    <col min="15617" max="15617" width="58.28515625" style="40" customWidth="1"/>
    <col min="15618" max="15627" width="15.7109375" style="40" customWidth="1"/>
    <col min="15628" max="15872" width="11.42578125" style="40"/>
    <col min="15873" max="15873" width="58.28515625" style="40" customWidth="1"/>
    <col min="15874" max="15883" width="15.7109375" style="40" customWidth="1"/>
    <col min="15884" max="16128" width="11.42578125" style="40"/>
    <col min="16129" max="16129" width="58.28515625" style="40" customWidth="1"/>
    <col min="16130" max="16139" width="15.7109375" style="40" customWidth="1"/>
    <col min="16140" max="16384" width="11.42578125" style="40"/>
  </cols>
  <sheetData>
    <row r="1" spans="1:11" s="88" customFormat="1" ht="30" customHeight="1" x14ac:dyDescent="0.25">
      <c r="A1" s="199" t="s">
        <v>339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s="88" customFormat="1" ht="15" customHeight="1" x14ac:dyDescent="0.25">
      <c r="A2" s="200" t="s">
        <v>201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s="88" customFormat="1" ht="1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s="89" customFormat="1" ht="30" customHeight="1" x14ac:dyDescent="0.2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ht="15" customHeight="1" x14ac:dyDescent="0.2">
      <c r="A5" s="37"/>
      <c r="B5" s="39"/>
      <c r="C5" s="48"/>
      <c r="D5" s="48"/>
      <c r="E5" s="48"/>
      <c r="F5" s="48"/>
      <c r="G5" s="48"/>
      <c r="H5" s="48"/>
      <c r="I5" s="48"/>
      <c r="J5" s="39"/>
      <c r="K5" s="38"/>
    </row>
    <row r="6" spans="1:11" ht="30" customHeight="1" x14ac:dyDescent="0.2">
      <c r="A6" s="49" t="s">
        <v>284</v>
      </c>
      <c r="B6" s="90" t="s">
        <v>340</v>
      </c>
      <c r="C6" s="90" t="s">
        <v>341</v>
      </c>
      <c r="D6" s="90" t="s">
        <v>342</v>
      </c>
      <c r="E6" s="90" t="s">
        <v>343</v>
      </c>
      <c r="F6" s="90" t="s">
        <v>344</v>
      </c>
      <c r="G6" s="90" t="s">
        <v>345</v>
      </c>
      <c r="H6" s="90" t="s">
        <v>346</v>
      </c>
      <c r="I6" s="90" t="s">
        <v>347</v>
      </c>
      <c r="J6" s="91" t="s">
        <v>351</v>
      </c>
      <c r="K6" s="267" t="s">
        <v>18</v>
      </c>
    </row>
    <row r="7" spans="1:11" s="39" customFormat="1" ht="15" customHeight="1" x14ac:dyDescent="0.2">
      <c r="A7" s="47" t="s">
        <v>183</v>
      </c>
      <c r="B7" s="48">
        <v>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56">
        <v>0</v>
      </c>
    </row>
    <row r="8" spans="1:11" s="39" customFormat="1" ht="15" customHeight="1" x14ac:dyDescent="0.2">
      <c r="A8" s="47" t="s">
        <v>184</v>
      </c>
      <c r="B8" s="48">
        <v>26951.93159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26951.93159</v>
      </c>
      <c r="K8" s="56">
        <v>3.3422575111433138E-3</v>
      </c>
    </row>
    <row r="9" spans="1:11" s="39" customFormat="1" ht="15" customHeight="1" x14ac:dyDescent="0.2">
      <c r="A9" s="47" t="s">
        <v>185</v>
      </c>
      <c r="B9" s="48">
        <v>14580.17425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14580.17425</v>
      </c>
      <c r="K9" s="56">
        <v>1.8080595351066201E-3</v>
      </c>
    </row>
    <row r="10" spans="1:11" s="39" customFormat="1" ht="15" customHeight="1" x14ac:dyDescent="0.2">
      <c r="A10" s="47" t="s">
        <v>186</v>
      </c>
      <c r="B10" s="48">
        <v>41993.089879999992</v>
      </c>
      <c r="C10" s="48">
        <v>0</v>
      </c>
      <c r="D10" s="48">
        <v>20839.656490000001</v>
      </c>
      <c r="E10" s="48">
        <v>0</v>
      </c>
      <c r="F10" s="48">
        <v>0</v>
      </c>
      <c r="G10" s="48">
        <v>0</v>
      </c>
      <c r="H10" s="48">
        <v>0</v>
      </c>
      <c r="I10" s="48">
        <v>1731.96066</v>
      </c>
      <c r="J10" s="48">
        <v>64564.70702999999</v>
      </c>
      <c r="K10" s="56">
        <v>8.0065458872658479E-3</v>
      </c>
    </row>
    <row r="11" spans="1:11" s="39" customFormat="1" ht="15" customHeight="1" x14ac:dyDescent="0.2">
      <c r="A11" s="47" t="s">
        <v>187</v>
      </c>
      <c r="B11" s="48">
        <v>37835.817370000004</v>
      </c>
      <c r="C11" s="48">
        <v>800.00003000000004</v>
      </c>
      <c r="D11" s="48">
        <v>28949.059099999999</v>
      </c>
      <c r="E11" s="48">
        <v>2504.23281</v>
      </c>
      <c r="F11" s="48">
        <v>0</v>
      </c>
      <c r="G11" s="48">
        <v>0</v>
      </c>
      <c r="H11" s="48">
        <v>0</v>
      </c>
      <c r="I11" s="48">
        <v>8136.7783300000001</v>
      </c>
      <c r="J11" s="48">
        <v>78225.887640000015</v>
      </c>
      <c r="K11" s="56">
        <v>9.7006427779613904E-3</v>
      </c>
    </row>
    <row r="12" spans="1:11" s="39" customFormat="1" ht="15" customHeight="1" x14ac:dyDescent="0.2">
      <c r="A12" s="47" t="s">
        <v>188</v>
      </c>
      <c r="B12" s="48">
        <v>34423.623479999995</v>
      </c>
      <c r="C12" s="48">
        <v>21071.099030000001</v>
      </c>
      <c r="D12" s="48">
        <v>97428.899270000009</v>
      </c>
      <c r="E12" s="48">
        <v>6154.3232699999999</v>
      </c>
      <c r="F12" s="48">
        <v>0</v>
      </c>
      <c r="G12" s="48">
        <v>4677.3575700000001</v>
      </c>
      <c r="H12" s="48">
        <v>0</v>
      </c>
      <c r="I12" s="48">
        <v>32739.003579999997</v>
      </c>
      <c r="J12" s="48">
        <v>196494.30619999996</v>
      </c>
      <c r="K12" s="56">
        <v>2.4366883264037111E-2</v>
      </c>
    </row>
    <row r="13" spans="1:11" s="39" customFormat="1" ht="15" customHeight="1" x14ac:dyDescent="0.2">
      <c r="A13" s="47" t="s">
        <v>189</v>
      </c>
      <c r="B13" s="48">
        <v>36040.545969999999</v>
      </c>
      <c r="C13" s="48">
        <v>144054.88476999998</v>
      </c>
      <c r="D13" s="48">
        <v>145820.72436999998</v>
      </c>
      <c r="E13" s="48">
        <v>4247.3545000000004</v>
      </c>
      <c r="F13" s="48">
        <v>261</v>
      </c>
      <c r="G13" s="48">
        <v>24580.118950000004</v>
      </c>
      <c r="H13" s="48">
        <v>0</v>
      </c>
      <c r="I13" s="48">
        <v>34844.059259999995</v>
      </c>
      <c r="J13" s="48">
        <v>389848.68781999999</v>
      </c>
      <c r="K13" s="56">
        <v>4.8344390483656609E-2</v>
      </c>
    </row>
    <row r="14" spans="1:11" s="39" customFormat="1" ht="15" customHeight="1" x14ac:dyDescent="0.2">
      <c r="A14" s="47" t="s">
        <v>190</v>
      </c>
      <c r="B14" s="48">
        <v>20224.284950000005</v>
      </c>
      <c r="C14" s="48">
        <v>269391.38721999998</v>
      </c>
      <c r="D14" s="48">
        <v>129811.92933999999</v>
      </c>
      <c r="E14" s="48">
        <v>6044.4429900000005</v>
      </c>
      <c r="F14" s="48">
        <v>3984.1958300000001</v>
      </c>
      <c r="G14" s="48">
        <v>22593.596870000001</v>
      </c>
      <c r="H14" s="48">
        <v>140</v>
      </c>
      <c r="I14" s="48">
        <v>147853.62213</v>
      </c>
      <c r="J14" s="48">
        <v>600043.45932999998</v>
      </c>
      <c r="K14" s="56">
        <v>7.4410242258933765E-2</v>
      </c>
    </row>
    <row r="15" spans="1:11" s="39" customFormat="1" ht="15" customHeight="1" x14ac:dyDescent="0.2">
      <c r="A15" s="47" t="s">
        <v>191</v>
      </c>
      <c r="B15" s="48">
        <v>36781.174500000001</v>
      </c>
      <c r="C15" s="48">
        <v>351525.58474999998</v>
      </c>
      <c r="D15" s="48">
        <v>136879.29686</v>
      </c>
      <c r="E15" s="48">
        <v>3518.4511499999999</v>
      </c>
      <c r="F15" s="48">
        <v>9205.8735299999989</v>
      </c>
      <c r="G15" s="48">
        <v>17584.263859999999</v>
      </c>
      <c r="H15" s="48">
        <v>335.13261999999997</v>
      </c>
      <c r="I15" s="48">
        <v>162968.49692000001</v>
      </c>
      <c r="J15" s="48">
        <v>718798.27419000003</v>
      </c>
      <c r="K15" s="56">
        <v>8.9136799820304771E-2</v>
      </c>
    </row>
    <row r="16" spans="1:11" s="39" customFormat="1" ht="15" customHeight="1" x14ac:dyDescent="0.2">
      <c r="A16" s="47" t="s">
        <v>192</v>
      </c>
      <c r="B16" s="48">
        <v>74332.353759999998</v>
      </c>
      <c r="C16" s="48">
        <v>536701.75820000004</v>
      </c>
      <c r="D16" s="48">
        <v>248756.30513999998</v>
      </c>
      <c r="E16" s="48">
        <v>5674.1992900000005</v>
      </c>
      <c r="F16" s="48">
        <v>44120.932419999997</v>
      </c>
      <c r="G16" s="48">
        <v>50656.095699999998</v>
      </c>
      <c r="H16" s="48">
        <v>713.17084</v>
      </c>
      <c r="I16" s="48">
        <v>223632.13905000006</v>
      </c>
      <c r="J16" s="48">
        <v>1184586.9543999999</v>
      </c>
      <c r="K16" s="56">
        <v>0.1468983635820286</v>
      </c>
    </row>
    <row r="17" spans="1:11" s="39" customFormat="1" ht="15" customHeight="1" x14ac:dyDescent="0.2">
      <c r="A17" s="47" t="s">
        <v>193</v>
      </c>
      <c r="B17" s="48">
        <v>187884.37912999999</v>
      </c>
      <c r="C17" s="48">
        <v>875476.90577999991</v>
      </c>
      <c r="D17" s="48">
        <v>368947.86652000004</v>
      </c>
      <c r="E17" s="48">
        <v>12648.295699999999</v>
      </c>
      <c r="F17" s="48">
        <v>219012.88953000004</v>
      </c>
      <c r="G17" s="48">
        <v>297436.15604999993</v>
      </c>
      <c r="H17" s="48">
        <v>5160.851560000001</v>
      </c>
      <c r="I17" s="48">
        <v>343098.47591999994</v>
      </c>
      <c r="J17" s="48">
        <v>2309665.8201899999</v>
      </c>
      <c r="K17" s="56">
        <v>0.28641724286006953</v>
      </c>
    </row>
    <row r="18" spans="1:11" s="39" customFormat="1" ht="15" customHeight="1" x14ac:dyDescent="0.2">
      <c r="A18" s="47" t="s">
        <v>194</v>
      </c>
      <c r="B18" s="48">
        <v>313443.98151000007</v>
      </c>
      <c r="C18" s="48">
        <v>566807.92826999992</v>
      </c>
      <c r="D18" s="48">
        <v>579760.0350400001</v>
      </c>
      <c r="E18" s="48">
        <v>15690.54904</v>
      </c>
      <c r="F18" s="48">
        <v>218541.22255000001</v>
      </c>
      <c r="G18" s="48">
        <v>377281.83534999995</v>
      </c>
      <c r="H18" s="48">
        <v>9164.0933600000008</v>
      </c>
      <c r="I18" s="48">
        <v>253661.69171999997</v>
      </c>
      <c r="J18" s="48">
        <v>2334351.33684</v>
      </c>
      <c r="K18" s="56">
        <v>0.2894784465873203</v>
      </c>
    </row>
    <row r="19" spans="1:11" s="39" customFormat="1" ht="15" customHeight="1" x14ac:dyDescent="0.2">
      <c r="A19" s="47" t="s">
        <v>195</v>
      </c>
      <c r="B19" s="48">
        <v>9000.72084</v>
      </c>
      <c r="C19" s="48">
        <v>23384.015330000002</v>
      </c>
      <c r="D19" s="48">
        <v>36823.502520000002</v>
      </c>
      <c r="E19" s="48">
        <v>632.7423</v>
      </c>
      <c r="F19" s="48">
        <v>9816.6563400000032</v>
      </c>
      <c r="G19" s="48">
        <v>20854.730310000003</v>
      </c>
      <c r="H19" s="48">
        <v>1289.03666</v>
      </c>
      <c r="I19" s="48">
        <v>11765.60096</v>
      </c>
      <c r="J19" s="48">
        <v>113567.00525999999</v>
      </c>
      <c r="K19" s="56">
        <v>1.4083227210665652E-2</v>
      </c>
    </row>
    <row r="20" spans="1:11" s="39" customFormat="1" ht="15" customHeight="1" x14ac:dyDescent="0.2">
      <c r="A20" s="47" t="s">
        <v>196</v>
      </c>
      <c r="B20" s="48">
        <v>2397.4647799999998</v>
      </c>
      <c r="C20" s="48">
        <v>5768.3508499999998</v>
      </c>
      <c r="D20" s="48">
        <v>11280.78047</v>
      </c>
      <c r="E20" s="48">
        <v>116.25952999999998</v>
      </c>
      <c r="F20" s="48">
        <v>2353.7508800000005</v>
      </c>
      <c r="G20" s="48">
        <v>5425.1466900000005</v>
      </c>
      <c r="H20" s="48">
        <v>626.62569999999994</v>
      </c>
      <c r="I20" s="48">
        <v>4343.2088200000007</v>
      </c>
      <c r="J20" s="48">
        <v>32311.58772</v>
      </c>
      <c r="K20" s="56">
        <v>4.0068982215065076E-3</v>
      </c>
    </row>
    <row r="21" spans="1:11" s="180" customFormat="1" ht="15" customHeight="1" thickBot="1" x14ac:dyDescent="0.25">
      <c r="A21" s="346" t="s">
        <v>37</v>
      </c>
      <c r="B21" s="347">
        <v>835889.54201000009</v>
      </c>
      <c r="C21" s="347">
        <v>2794981.9142299998</v>
      </c>
      <c r="D21" s="347">
        <v>1805298.0551200002</v>
      </c>
      <c r="E21" s="347">
        <v>57230.850579999998</v>
      </c>
      <c r="F21" s="347">
        <v>507296.52108000003</v>
      </c>
      <c r="G21" s="347">
        <v>821089.30134999985</v>
      </c>
      <c r="H21" s="347">
        <v>17428.910740000003</v>
      </c>
      <c r="I21" s="347">
        <v>1224775.0373499999</v>
      </c>
      <c r="J21" s="347">
        <v>8063990.13246</v>
      </c>
      <c r="K21" s="348">
        <v>1</v>
      </c>
    </row>
    <row r="22" spans="1:11" s="183" customFormat="1" ht="15" customHeight="1" thickTop="1" x14ac:dyDescent="0.2">
      <c r="A22" s="349" t="s">
        <v>152</v>
      </c>
      <c r="B22" s="56">
        <v>0.10365706409353005</v>
      </c>
      <c r="C22" s="56">
        <v>0.34660036387933463</v>
      </c>
      <c r="D22" s="56">
        <v>0.22387156053839022</v>
      </c>
      <c r="E22" s="56">
        <v>7.0970883693952588E-3</v>
      </c>
      <c r="F22" s="56">
        <v>6.2908871755432597E-2</v>
      </c>
      <c r="G22" s="56">
        <v>0.10182171454363108</v>
      </c>
      <c r="H22" s="56">
        <v>2.1613259011619276E-3</v>
      </c>
      <c r="I22" s="56">
        <v>0.15188201091912423</v>
      </c>
      <c r="J22" s="350">
        <v>1</v>
      </c>
      <c r="K22" s="350"/>
    </row>
    <row r="23" spans="1:11" ht="30" customHeight="1" x14ac:dyDescent="0.2">
      <c r="A23" s="351" t="s">
        <v>204</v>
      </c>
      <c r="B23" s="91" t="s">
        <v>340</v>
      </c>
      <c r="C23" s="91" t="s">
        <v>341</v>
      </c>
      <c r="D23" s="91" t="s">
        <v>342</v>
      </c>
      <c r="E23" s="91" t="s">
        <v>343</v>
      </c>
      <c r="F23" s="91" t="s">
        <v>344</v>
      </c>
      <c r="G23" s="91" t="s">
        <v>345</v>
      </c>
      <c r="H23" s="91" t="s">
        <v>346</v>
      </c>
      <c r="I23" s="91" t="s">
        <v>347</v>
      </c>
      <c r="J23" s="91" t="s">
        <v>351</v>
      </c>
      <c r="K23" s="267" t="s">
        <v>18</v>
      </c>
    </row>
    <row r="24" spans="1:11" s="39" customFormat="1" ht="15" customHeight="1" x14ac:dyDescent="0.2">
      <c r="A24" s="47" t="s">
        <v>183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56">
        <v>0</v>
      </c>
    </row>
    <row r="25" spans="1:11" s="39" customFormat="1" ht="15" customHeight="1" x14ac:dyDescent="0.2">
      <c r="A25" s="47" t="s">
        <v>184</v>
      </c>
      <c r="B25" s="48">
        <v>3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3</v>
      </c>
      <c r="K25" s="56">
        <v>1.2671862130140023E-5</v>
      </c>
    </row>
    <row r="26" spans="1:11" s="39" customFormat="1" ht="15" customHeight="1" x14ac:dyDescent="0.2">
      <c r="A26" s="47" t="s">
        <v>185</v>
      </c>
      <c r="B26" s="48">
        <v>4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4</v>
      </c>
      <c r="K26" s="56">
        <v>1.6895816173520031E-5</v>
      </c>
    </row>
    <row r="27" spans="1:11" s="39" customFormat="1" ht="15" customHeight="1" x14ac:dyDescent="0.2">
      <c r="A27" s="47" t="s">
        <v>186</v>
      </c>
      <c r="B27" s="48">
        <v>22</v>
      </c>
      <c r="C27" s="48">
        <v>0</v>
      </c>
      <c r="D27" s="48">
        <v>10</v>
      </c>
      <c r="E27" s="48">
        <v>0</v>
      </c>
      <c r="F27" s="48">
        <v>0</v>
      </c>
      <c r="G27" s="48">
        <v>0</v>
      </c>
      <c r="H27" s="48">
        <v>0</v>
      </c>
      <c r="I27" s="48">
        <v>1</v>
      </c>
      <c r="J27" s="48">
        <v>33</v>
      </c>
      <c r="K27" s="56">
        <v>1.3939048343154027E-4</v>
      </c>
    </row>
    <row r="28" spans="1:11" s="39" customFormat="1" ht="15" customHeight="1" x14ac:dyDescent="0.2">
      <c r="A28" s="47" t="s">
        <v>187</v>
      </c>
      <c r="B28" s="48">
        <v>42</v>
      </c>
      <c r="C28" s="48">
        <v>1</v>
      </c>
      <c r="D28" s="48">
        <v>32</v>
      </c>
      <c r="E28" s="48">
        <v>3</v>
      </c>
      <c r="F28" s="48">
        <v>0</v>
      </c>
      <c r="G28" s="48">
        <v>0</v>
      </c>
      <c r="H28" s="48">
        <v>0</v>
      </c>
      <c r="I28" s="48">
        <v>9</v>
      </c>
      <c r="J28" s="48">
        <v>87</v>
      </c>
      <c r="K28" s="56">
        <v>3.6748400177406072E-4</v>
      </c>
    </row>
    <row r="29" spans="1:11" s="39" customFormat="1" ht="15" customHeight="1" x14ac:dyDescent="0.2">
      <c r="A29" s="47" t="s">
        <v>188</v>
      </c>
      <c r="B29" s="48">
        <v>76</v>
      </c>
      <c r="C29" s="48">
        <v>54</v>
      </c>
      <c r="D29" s="48">
        <v>218</v>
      </c>
      <c r="E29" s="48">
        <v>14</v>
      </c>
      <c r="F29" s="48">
        <v>0</v>
      </c>
      <c r="G29" s="48">
        <v>10</v>
      </c>
      <c r="H29" s="48">
        <v>0</v>
      </c>
      <c r="I29" s="48">
        <v>71</v>
      </c>
      <c r="J29" s="48">
        <v>443</v>
      </c>
      <c r="K29" s="56">
        <v>1.8712116412173436E-3</v>
      </c>
    </row>
    <row r="30" spans="1:11" s="39" customFormat="1" ht="15" customHeight="1" x14ac:dyDescent="0.2">
      <c r="A30" s="47" t="s">
        <v>189</v>
      </c>
      <c r="B30" s="48">
        <v>135</v>
      </c>
      <c r="C30" s="48">
        <v>566</v>
      </c>
      <c r="D30" s="48">
        <v>548</v>
      </c>
      <c r="E30" s="48">
        <v>17</v>
      </c>
      <c r="F30" s="48">
        <v>1</v>
      </c>
      <c r="G30" s="48">
        <v>98</v>
      </c>
      <c r="H30" s="48">
        <v>0</v>
      </c>
      <c r="I30" s="48">
        <v>130</v>
      </c>
      <c r="J30" s="48">
        <v>1495</v>
      </c>
      <c r="K30" s="56">
        <v>6.3148112948531116E-3</v>
      </c>
    </row>
    <row r="31" spans="1:11" s="39" customFormat="1" ht="15" customHeight="1" x14ac:dyDescent="0.2">
      <c r="A31" s="47" t="s">
        <v>190</v>
      </c>
      <c r="B31" s="48">
        <v>124</v>
      </c>
      <c r="C31" s="48">
        <v>1652</v>
      </c>
      <c r="D31" s="48">
        <v>779</v>
      </c>
      <c r="E31" s="48">
        <v>36</v>
      </c>
      <c r="F31" s="48">
        <v>26</v>
      </c>
      <c r="G31" s="48">
        <v>135</v>
      </c>
      <c r="H31" s="48">
        <v>1</v>
      </c>
      <c r="I31" s="48">
        <v>889</v>
      </c>
      <c r="J31" s="48">
        <v>3642</v>
      </c>
      <c r="K31" s="56">
        <v>1.538364062598999E-2</v>
      </c>
    </row>
    <row r="32" spans="1:11" s="39" customFormat="1" ht="15" customHeight="1" x14ac:dyDescent="0.2">
      <c r="A32" s="47" t="s">
        <v>191</v>
      </c>
      <c r="B32" s="48">
        <v>314</v>
      </c>
      <c r="C32" s="48">
        <v>2967</v>
      </c>
      <c r="D32" s="48">
        <v>1152</v>
      </c>
      <c r="E32" s="48">
        <v>30</v>
      </c>
      <c r="F32" s="48">
        <v>78</v>
      </c>
      <c r="G32" s="48">
        <v>150</v>
      </c>
      <c r="H32" s="48">
        <v>3</v>
      </c>
      <c r="I32" s="48">
        <v>1369</v>
      </c>
      <c r="J32" s="48">
        <v>6063</v>
      </c>
      <c r="K32" s="56">
        <v>2.5609833365012987E-2</v>
      </c>
    </row>
    <row r="33" spans="1:11" s="39" customFormat="1" ht="15" customHeight="1" x14ac:dyDescent="0.2">
      <c r="A33" s="47" t="s">
        <v>192</v>
      </c>
      <c r="B33" s="48">
        <v>930</v>
      </c>
      <c r="C33" s="48">
        <v>6430</v>
      </c>
      <c r="D33" s="48">
        <v>2968</v>
      </c>
      <c r="E33" s="48">
        <v>68</v>
      </c>
      <c r="F33" s="48">
        <v>526</v>
      </c>
      <c r="G33" s="48">
        <v>608</v>
      </c>
      <c r="H33" s="48">
        <v>9</v>
      </c>
      <c r="I33" s="48">
        <v>2668</v>
      </c>
      <c r="J33" s="48">
        <v>14207</v>
      </c>
      <c r="K33" s="56">
        <v>6.0009715094299775E-2</v>
      </c>
    </row>
    <row r="34" spans="1:11" s="39" customFormat="1" ht="15" customHeight="1" x14ac:dyDescent="0.2">
      <c r="A34" s="47" t="s">
        <v>193</v>
      </c>
      <c r="B34" s="48">
        <v>3890</v>
      </c>
      <c r="C34" s="48">
        <v>18064</v>
      </c>
      <c r="D34" s="48">
        <v>7593</v>
      </c>
      <c r="E34" s="48">
        <v>265</v>
      </c>
      <c r="F34" s="48">
        <v>4897</v>
      </c>
      <c r="G34" s="48">
        <v>5977</v>
      </c>
      <c r="H34" s="48">
        <v>111</v>
      </c>
      <c r="I34" s="48">
        <v>6854</v>
      </c>
      <c r="J34" s="48">
        <v>47651</v>
      </c>
      <c r="K34" s="56">
        <v>0.20127563412110075</v>
      </c>
    </row>
    <row r="35" spans="1:11" s="39" customFormat="1" ht="15" customHeight="1" x14ac:dyDescent="0.2">
      <c r="A35" s="47" t="s">
        <v>194</v>
      </c>
      <c r="B35" s="48">
        <v>15516</v>
      </c>
      <c r="C35" s="48">
        <v>29042</v>
      </c>
      <c r="D35" s="48">
        <v>32149</v>
      </c>
      <c r="E35" s="48">
        <v>849</v>
      </c>
      <c r="F35" s="48">
        <v>11505</v>
      </c>
      <c r="G35" s="48">
        <v>21463</v>
      </c>
      <c r="H35" s="48">
        <v>565</v>
      </c>
      <c r="I35" s="48">
        <v>13416</v>
      </c>
      <c r="J35" s="48">
        <v>124505</v>
      </c>
      <c r="K35" s="56">
        <v>0.52590339817102794</v>
      </c>
    </row>
    <row r="36" spans="1:11" s="39" customFormat="1" ht="15" customHeight="1" x14ac:dyDescent="0.2">
      <c r="A36" s="47" t="s">
        <v>195</v>
      </c>
      <c r="B36" s="48">
        <v>1733</v>
      </c>
      <c r="C36" s="48">
        <v>4545</v>
      </c>
      <c r="D36" s="48">
        <v>7173</v>
      </c>
      <c r="E36" s="48">
        <v>119</v>
      </c>
      <c r="F36" s="48">
        <v>1925</v>
      </c>
      <c r="G36" s="48">
        <v>4056</v>
      </c>
      <c r="H36" s="48">
        <v>256</v>
      </c>
      <c r="I36" s="48">
        <v>2278</v>
      </c>
      <c r="J36" s="48">
        <v>22085</v>
      </c>
      <c r="K36" s="56">
        <v>9.3286025048047477E-2</v>
      </c>
    </row>
    <row r="37" spans="1:11" s="39" customFormat="1" ht="15" customHeight="1" x14ac:dyDescent="0.2">
      <c r="A37" s="57" t="s">
        <v>196</v>
      </c>
      <c r="B37" s="48">
        <v>1330</v>
      </c>
      <c r="C37" s="48">
        <v>2870</v>
      </c>
      <c r="D37" s="48">
        <v>5896</v>
      </c>
      <c r="E37" s="48">
        <v>60</v>
      </c>
      <c r="F37" s="48">
        <v>1167</v>
      </c>
      <c r="G37" s="48">
        <v>2614</v>
      </c>
      <c r="H37" s="48">
        <v>333</v>
      </c>
      <c r="I37" s="48">
        <v>2257</v>
      </c>
      <c r="J37" s="48">
        <v>16527</v>
      </c>
      <c r="K37" s="56">
        <v>6.9809288474941389E-2</v>
      </c>
    </row>
    <row r="38" spans="1:11" s="39" customFormat="1" ht="15" customHeight="1" x14ac:dyDescent="0.2">
      <c r="A38" s="94" t="s">
        <v>214</v>
      </c>
      <c r="B38" s="50">
        <v>24119</v>
      </c>
      <c r="C38" s="50">
        <v>66191</v>
      </c>
      <c r="D38" s="50">
        <v>58518</v>
      </c>
      <c r="E38" s="50">
        <v>1461</v>
      </c>
      <c r="F38" s="50">
        <v>20125</v>
      </c>
      <c r="G38" s="50">
        <v>35111</v>
      </c>
      <c r="H38" s="50">
        <v>1278</v>
      </c>
      <c r="I38" s="50">
        <v>29942</v>
      </c>
      <c r="J38" s="50">
        <v>236745</v>
      </c>
      <c r="K38" s="95">
        <v>1</v>
      </c>
    </row>
    <row r="39" spans="1:11" ht="15" customHeight="1" x14ac:dyDescent="0.2">
      <c r="A39" s="93" t="s">
        <v>152</v>
      </c>
      <c r="B39" s="56">
        <v>0.10187754757228241</v>
      </c>
      <c r="C39" s="56">
        <v>0.27958774208536613</v>
      </c>
      <c r="D39" s="56">
        <v>0.24717734271051131</v>
      </c>
      <c r="E39" s="56">
        <v>6.1711968573781913E-3</v>
      </c>
      <c r="F39" s="56">
        <v>8.5007075123022663E-2</v>
      </c>
      <c r="G39" s="56">
        <v>0.14830725041711545</v>
      </c>
      <c r="H39" s="56">
        <v>5.3982132674396501E-3</v>
      </c>
      <c r="I39" s="56">
        <v>0.12647363196688419</v>
      </c>
      <c r="J39" s="56">
        <v>1</v>
      </c>
      <c r="K39" s="56"/>
    </row>
    <row r="40" spans="1:11" ht="15" customHeight="1" thickBot="1" x14ac:dyDescent="0.25">
      <c r="A40" s="110"/>
      <c r="B40" s="98"/>
      <c r="C40" s="99"/>
      <c r="D40" s="99"/>
      <c r="E40" s="99"/>
      <c r="F40" s="99"/>
      <c r="G40" s="99"/>
      <c r="H40" s="99"/>
      <c r="I40" s="99"/>
      <c r="J40" s="98"/>
      <c r="K40" s="100"/>
    </row>
    <row r="41" spans="1:11" ht="15" customHeight="1" thickTop="1" x14ac:dyDescent="0.2">
      <c r="A41" s="54" t="s">
        <v>39</v>
      </c>
      <c r="B41" s="55"/>
      <c r="C41" s="56"/>
      <c r="D41" s="56"/>
      <c r="E41" s="56"/>
      <c r="F41" s="56"/>
      <c r="G41" s="56"/>
      <c r="H41" s="56"/>
      <c r="I41" s="56"/>
      <c r="J41" s="55"/>
      <c r="K41" s="55"/>
    </row>
    <row r="42" spans="1:11" ht="15" customHeight="1" x14ac:dyDescent="0.2">
      <c r="A42" s="39"/>
      <c r="B42" s="39"/>
      <c r="C42" s="48"/>
      <c r="D42" s="48"/>
      <c r="E42" s="48"/>
      <c r="F42" s="48"/>
      <c r="G42" s="48"/>
      <c r="H42" s="48"/>
      <c r="I42" s="48"/>
      <c r="J42" s="39"/>
      <c r="K42" s="55"/>
    </row>
  </sheetData>
  <mergeCells count="4">
    <mergeCell ref="A1:K1"/>
    <mergeCell ref="A2:K2"/>
    <mergeCell ref="A3:K3"/>
    <mergeCell ref="A4:K4"/>
  </mergeCells>
  <pageMargins left="0.93" right="0.66" top="0.68" bottom="0.6" header="0.5" footer="0.5"/>
  <pageSetup scale="45" orientation="landscape" horizontalDpi="300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B0865-E479-4783-B7D5-41BF1CA8DB9D}">
  <sheetPr>
    <pageSetUpPr fitToPage="1"/>
  </sheetPr>
  <dimension ref="A1:O76"/>
  <sheetViews>
    <sheetView zoomScale="85" zoomScaleNormal="85" workbookViewId="0">
      <selection activeCell="P18" sqref="P18"/>
    </sheetView>
  </sheetViews>
  <sheetFormatPr baseColWidth="10" defaultColWidth="9.140625" defaultRowHeight="9" x14ac:dyDescent="0.15"/>
  <cols>
    <col min="1" max="1" width="73.5703125" style="368" customWidth="1"/>
    <col min="2" max="13" width="10.7109375" style="369" customWidth="1"/>
    <col min="14" max="256" width="9.140625" style="156"/>
    <col min="257" max="257" width="73.5703125" style="156" customWidth="1"/>
    <col min="258" max="269" width="10.7109375" style="156" customWidth="1"/>
    <col min="270" max="512" width="9.140625" style="156"/>
    <col min="513" max="513" width="73.5703125" style="156" customWidth="1"/>
    <col min="514" max="525" width="10.7109375" style="156" customWidth="1"/>
    <col min="526" max="768" width="9.140625" style="156"/>
    <col min="769" max="769" width="73.5703125" style="156" customWidth="1"/>
    <col min="770" max="781" width="10.7109375" style="156" customWidth="1"/>
    <col min="782" max="1024" width="9.140625" style="156"/>
    <col min="1025" max="1025" width="73.5703125" style="156" customWidth="1"/>
    <col min="1026" max="1037" width="10.7109375" style="156" customWidth="1"/>
    <col min="1038" max="1280" width="9.140625" style="156"/>
    <col min="1281" max="1281" width="73.5703125" style="156" customWidth="1"/>
    <col min="1282" max="1293" width="10.7109375" style="156" customWidth="1"/>
    <col min="1294" max="1536" width="9.140625" style="156"/>
    <col min="1537" max="1537" width="73.5703125" style="156" customWidth="1"/>
    <col min="1538" max="1549" width="10.7109375" style="156" customWidth="1"/>
    <col min="1550" max="1792" width="9.140625" style="156"/>
    <col min="1793" max="1793" width="73.5703125" style="156" customWidth="1"/>
    <col min="1794" max="1805" width="10.7109375" style="156" customWidth="1"/>
    <col min="1806" max="2048" width="9.140625" style="156"/>
    <col min="2049" max="2049" width="73.5703125" style="156" customWidth="1"/>
    <col min="2050" max="2061" width="10.7109375" style="156" customWidth="1"/>
    <col min="2062" max="2304" width="9.140625" style="156"/>
    <col min="2305" max="2305" width="73.5703125" style="156" customWidth="1"/>
    <col min="2306" max="2317" width="10.7109375" style="156" customWidth="1"/>
    <col min="2318" max="2560" width="9.140625" style="156"/>
    <col min="2561" max="2561" width="73.5703125" style="156" customWidth="1"/>
    <col min="2562" max="2573" width="10.7109375" style="156" customWidth="1"/>
    <col min="2574" max="2816" width="9.140625" style="156"/>
    <col min="2817" max="2817" width="73.5703125" style="156" customWidth="1"/>
    <col min="2818" max="2829" width="10.7109375" style="156" customWidth="1"/>
    <col min="2830" max="3072" width="9.140625" style="156"/>
    <col min="3073" max="3073" width="73.5703125" style="156" customWidth="1"/>
    <col min="3074" max="3085" width="10.7109375" style="156" customWidth="1"/>
    <col min="3086" max="3328" width="9.140625" style="156"/>
    <col min="3329" max="3329" width="73.5703125" style="156" customWidth="1"/>
    <col min="3330" max="3341" width="10.7109375" style="156" customWidth="1"/>
    <col min="3342" max="3584" width="9.140625" style="156"/>
    <col min="3585" max="3585" width="73.5703125" style="156" customWidth="1"/>
    <col min="3586" max="3597" width="10.7109375" style="156" customWidth="1"/>
    <col min="3598" max="3840" width="9.140625" style="156"/>
    <col min="3841" max="3841" width="73.5703125" style="156" customWidth="1"/>
    <col min="3842" max="3853" width="10.7109375" style="156" customWidth="1"/>
    <col min="3854" max="4096" width="9.140625" style="156"/>
    <col min="4097" max="4097" width="73.5703125" style="156" customWidth="1"/>
    <col min="4098" max="4109" width="10.7109375" style="156" customWidth="1"/>
    <col min="4110" max="4352" width="9.140625" style="156"/>
    <col min="4353" max="4353" width="73.5703125" style="156" customWidth="1"/>
    <col min="4354" max="4365" width="10.7109375" style="156" customWidth="1"/>
    <col min="4366" max="4608" width="9.140625" style="156"/>
    <col min="4609" max="4609" width="73.5703125" style="156" customWidth="1"/>
    <col min="4610" max="4621" width="10.7109375" style="156" customWidth="1"/>
    <col min="4622" max="4864" width="9.140625" style="156"/>
    <col min="4865" max="4865" width="73.5703125" style="156" customWidth="1"/>
    <col min="4866" max="4877" width="10.7109375" style="156" customWidth="1"/>
    <col min="4878" max="5120" width="9.140625" style="156"/>
    <col min="5121" max="5121" width="73.5703125" style="156" customWidth="1"/>
    <col min="5122" max="5133" width="10.7109375" style="156" customWidth="1"/>
    <col min="5134" max="5376" width="9.140625" style="156"/>
    <col min="5377" max="5377" width="73.5703125" style="156" customWidth="1"/>
    <col min="5378" max="5389" width="10.7109375" style="156" customWidth="1"/>
    <col min="5390" max="5632" width="9.140625" style="156"/>
    <col min="5633" max="5633" width="73.5703125" style="156" customWidth="1"/>
    <col min="5634" max="5645" width="10.7109375" style="156" customWidth="1"/>
    <col min="5646" max="5888" width="9.140625" style="156"/>
    <col min="5889" max="5889" width="73.5703125" style="156" customWidth="1"/>
    <col min="5890" max="5901" width="10.7109375" style="156" customWidth="1"/>
    <col min="5902" max="6144" width="9.140625" style="156"/>
    <col min="6145" max="6145" width="73.5703125" style="156" customWidth="1"/>
    <col min="6146" max="6157" width="10.7109375" style="156" customWidth="1"/>
    <col min="6158" max="6400" width="9.140625" style="156"/>
    <col min="6401" max="6401" width="73.5703125" style="156" customWidth="1"/>
    <col min="6402" max="6413" width="10.7109375" style="156" customWidth="1"/>
    <col min="6414" max="6656" width="9.140625" style="156"/>
    <col min="6657" max="6657" width="73.5703125" style="156" customWidth="1"/>
    <col min="6658" max="6669" width="10.7109375" style="156" customWidth="1"/>
    <col min="6670" max="6912" width="9.140625" style="156"/>
    <col min="6913" max="6913" width="73.5703125" style="156" customWidth="1"/>
    <col min="6914" max="6925" width="10.7109375" style="156" customWidth="1"/>
    <col min="6926" max="7168" width="9.140625" style="156"/>
    <col min="7169" max="7169" width="73.5703125" style="156" customWidth="1"/>
    <col min="7170" max="7181" width="10.7109375" style="156" customWidth="1"/>
    <col min="7182" max="7424" width="9.140625" style="156"/>
    <col min="7425" max="7425" width="73.5703125" style="156" customWidth="1"/>
    <col min="7426" max="7437" width="10.7109375" style="156" customWidth="1"/>
    <col min="7438" max="7680" width="9.140625" style="156"/>
    <col min="7681" max="7681" width="73.5703125" style="156" customWidth="1"/>
    <col min="7682" max="7693" width="10.7109375" style="156" customWidth="1"/>
    <col min="7694" max="7936" width="9.140625" style="156"/>
    <col min="7937" max="7937" width="73.5703125" style="156" customWidth="1"/>
    <col min="7938" max="7949" width="10.7109375" style="156" customWidth="1"/>
    <col min="7950" max="8192" width="9.140625" style="156"/>
    <col min="8193" max="8193" width="73.5703125" style="156" customWidth="1"/>
    <col min="8194" max="8205" width="10.7109375" style="156" customWidth="1"/>
    <col min="8206" max="8448" width="9.140625" style="156"/>
    <col min="8449" max="8449" width="73.5703125" style="156" customWidth="1"/>
    <col min="8450" max="8461" width="10.7109375" style="156" customWidth="1"/>
    <col min="8462" max="8704" width="9.140625" style="156"/>
    <col min="8705" max="8705" width="73.5703125" style="156" customWidth="1"/>
    <col min="8706" max="8717" width="10.7109375" style="156" customWidth="1"/>
    <col min="8718" max="8960" width="9.140625" style="156"/>
    <col min="8961" max="8961" width="73.5703125" style="156" customWidth="1"/>
    <col min="8962" max="8973" width="10.7109375" style="156" customWidth="1"/>
    <col min="8974" max="9216" width="9.140625" style="156"/>
    <col min="9217" max="9217" width="73.5703125" style="156" customWidth="1"/>
    <col min="9218" max="9229" width="10.7109375" style="156" customWidth="1"/>
    <col min="9230" max="9472" width="9.140625" style="156"/>
    <col min="9473" max="9473" width="73.5703125" style="156" customWidth="1"/>
    <col min="9474" max="9485" width="10.7109375" style="156" customWidth="1"/>
    <col min="9486" max="9728" width="9.140625" style="156"/>
    <col min="9729" max="9729" width="73.5703125" style="156" customWidth="1"/>
    <col min="9730" max="9741" width="10.7109375" style="156" customWidth="1"/>
    <col min="9742" max="9984" width="9.140625" style="156"/>
    <col min="9985" max="9985" width="73.5703125" style="156" customWidth="1"/>
    <col min="9986" max="9997" width="10.7109375" style="156" customWidth="1"/>
    <col min="9998" max="10240" width="9.140625" style="156"/>
    <col min="10241" max="10241" width="73.5703125" style="156" customWidth="1"/>
    <col min="10242" max="10253" width="10.7109375" style="156" customWidth="1"/>
    <col min="10254" max="10496" width="9.140625" style="156"/>
    <col min="10497" max="10497" width="73.5703125" style="156" customWidth="1"/>
    <col min="10498" max="10509" width="10.7109375" style="156" customWidth="1"/>
    <col min="10510" max="10752" width="9.140625" style="156"/>
    <col min="10753" max="10753" width="73.5703125" style="156" customWidth="1"/>
    <col min="10754" max="10765" width="10.7109375" style="156" customWidth="1"/>
    <col min="10766" max="11008" width="9.140625" style="156"/>
    <col min="11009" max="11009" width="73.5703125" style="156" customWidth="1"/>
    <col min="11010" max="11021" width="10.7109375" style="156" customWidth="1"/>
    <col min="11022" max="11264" width="9.140625" style="156"/>
    <col min="11265" max="11265" width="73.5703125" style="156" customWidth="1"/>
    <col min="11266" max="11277" width="10.7109375" style="156" customWidth="1"/>
    <col min="11278" max="11520" width="9.140625" style="156"/>
    <col min="11521" max="11521" width="73.5703125" style="156" customWidth="1"/>
    <col min="11522" max="11533" width="10.7109375" style="156" customWidth="1"/>
    <col min="11534" max="11776" width="9.140625" style="156"/>
    <col min="11777" max="11777" width="73.5703125" style="156" customWidth="1"/>
    <col min="11778" max="11789" width="10.7109375" style="156" customWidth="1"/>
    <col min="11790" max="12032" width="9.140625" style="156"/>
    <col min="12033" max="12033" width="73.5703125" style="156" customWidth="1"/>
    <col min="12034" max="12045" width="10.7109375" style="156" customWidth="1"/>
    <col min="12046" max="12288" width="9.140625" style="156"/>
    <col min="12289" max="12289" width="73.5703125" style="156" customWidth="1"/>
    <col min="12290" max="12301" width="10.7109375" style="156" customWidth="1"/>
    <col min="12302" max="12544" width="9.140625" style="156"/>
    <col min="12545" max="12545" width="73.5703125" style="156" customWidth="1"/>
    <col min="12546" max="12557" width="10.7109375" style="156" customWidth="1"/>
    <col min="12558" max="12800" width="9.140625" style="156"/>
    <col min="12801" max="12801" width="73.5703125" style="156" customWidth="1"/>
    <col min="12802" max="12813" width="10.7109375" style="156" customWidth="1"/>
    <col min="12814" max="13056" width="9.140625" style="156"/>
    <col min="13057" max="13057" width="73.5703125" style="156" customWidth="1"/>
    <col min="13058" max="13069" width="10.7109375" style="156" customWidth="1"/>
    <col min="13070" max="13312" width="9.140625" style="156"/>
    <col min="13313" max="13313" width="73.5703125" style="156" customWidth="1"/>
    <col min="13314" max="13325" width="10.7109375" style="156" customWidth="1"/>
    <col min="13326" max="13568" width="9.140625" style="156"/>
    <col min="13569" max="13569" width="73.5703125" style="156" customWidth="1"/>
    <col min="13570" max="13581" width="10.7109375" style="156" customWidth="1"/>
    <col min="13582" max="13824" width="9.140625" style="156"/>
    <col min="13825" max="13825" width="73.5703125" style="156" customWidth="1"/>
    <col min="13826" max="13837" width="10.7109375" style="156" customWidth="1"/>
    <col min="13838" max="14080" width="9.140625" style="156"/>
    <col min="14081" max="14081" width="73.5703125" style="156" customWidth="1"/>
    <col min="14082" max="14093" width="10.7109375" style="156" customWidth="1"/>
    <col min="14094" max="14336" width="9.140625" style="156"/>
    <col min="14337" max="14337" width="73.5703125" style="156" customWidth="1"/>
    <col min="14338" max="14349" width="10.7109375" style="156" customWidth="1"/>
    <col min="14350" max="14592" width="9.140625" style="156"/>
    <col min="14593" max="14593" width="73.5703125" style="156" customWidth="1"/>
    <col min="14594" max="14605" width="10.7109375" style="156" customWidth="1"/>
    <col min="14606" max="14848" width="9.140625" style="156"/>
    <col min="14849" max="14849" width="73.5703125" style="156" customWidth="1"/>
    <col min="14850" max="14861" width="10.7109375" style="156" customWidth="1"/>
    <col min="14862" max="15104" width="9.140625" style="156"/>
    <col min="15105" max="15105" width="73.5703125" style="156" customWidth="1"/>
    <col min="15106" max="15117" width="10.7109375" style="156" customWidth="1"/>
    <col min="15118" max="15360" width="9.140625" style="156"/>
    <col min="15361" max="15361" width="73.5703125" style="156" customWidth="1"/>
    <col min="15362" max="15373" width="10.7109375" style="156" customWidth="1"/>
    <col min="15374" max="15616" width="9.140625" style="156"/>
    <col min="15617" max="15617" width="73.5703125" style="156" customWidth="1"/>
    <col min="15618" max="15629" width="10.7109375" style="156" customWidth="1"/>
    <col min="15630" max="15872" width="9.140625" style="156"/>
    <col min="15873" max="15873" width="73.5703125" style="156" customWidth="1"/>
    <col min="15874" max="15885" width="10.7109375" style="156" customWidth="1"/>
    <col min="15886" max="16128" width="9.140625" style="156"/>
    <col min="16129" max="16129" width="73.5703125" style="156" customWidth="1"/>
    <col min="16130" max="16141" width="10.7109375" style="156" customWidth="1"/>
    <col min="16142" max="16384" width="9.140625" style="156"/>
  </cols>
  <sheetData>
    <row r="1" spans="1:15" s="352" customFormat="1" ht="32.25" customHeight="1" x14ac:dyDescent="0.25">
      <c r="A1" s="199" t="s">
        <v>352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5" s="352" customFormat="1" ht="15" customHeight="1" x14ac:dyDescent="0.15">
      <c r="A2" s="200" t="s">
        <v>353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5" s="352" customFormat="1" ht="15" customHeight="1" x14ac:dyDescent="0.15">
      <c r="A3" s="353"/>
      <c r="B3" s="353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</row>
    <row r="4" spans="1:15" ht="3.75" customHeight="1" x14ac:dyDescent="0.15">
      <c r="A4" s="37"/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</row>
    <row r="5" spans="1:15" ht="30" customHeight="1" thickBot="1" x14ac:dyDescent="0.2">
      <c r="A5" s="49"/>
      <c r="B5" s="356" t="s">
        <v>354</v>
      </c>
      <c r="C5" s="356" t="s">
        <v>355</v>
      </c>
      <c r="D5" s="356" t="s">
        <v>356</v>
      </c>
      <c r="E5" s="356" t="s">
        <v>357</v>
      </c>
      <c r="F5" s="356" t="s">
        <v>358</v>
      </c>
      <c r="G5" s="356" t="s">
        <v>359</v>
      </c>
      <c r="H5" s="356" t="s">
        <v>360</v>
      </c>
      <c r="I5" s="356" t="s">
        <v>361</v>
      </c>
      <c r="J5" s="356" t="s">
        <v>362</v>
      </c>
      <c r="K5" s="356" t="s">
        <v>363</v>
      </c>
      <c r="L5" s="356" t="s">
        <v>364</v>
      </c>
      <c r="M5" s="356" t="s">
        <v>365</v>
      </c>
    </row>
    <row r="6" spans="1:15" ht="15" x14ac:dyDescent="0.25">
      <c r="A6" s="357" t="s">
        <v>78</v>
      </c>
      <c r="B6" s="358">
        <f>SUM(B7,B10)</f>
        <v>166</v>
      </c>
      <c r="C6" s="358">
        <v>190</v>
      </c>
      <c r="D6" s="358">
        <v>210</v>
      </c>
      <c r="E6" s="358">
        <v>250</v>
      </c>
      <c r="F6" s="358">
        <v>265</v>
      </c>
      <c r="G6" s="358">
        <v>280</v>
      </c>
      <c r="H6" s="358">
        <v>298</v>
      </c>
      <c r="I6" s="358">
        <v>297</v>
      </c>
      <c r="J6" s="358">
        <v>336</v>
      </c>
      <c r="K6" s="358">
        <v>365</v>
      </c>
      <c r="L6" s="358">
        <v>414</v>
      </c>
      <c r="M6" s="358">
        <v>427</v>
      </c>
      <c r="N6" s="359"/>
    </row>
    <row r="7" spans="1:15" ht="15" x14ac:dyDescent="0.25">
      <c r="A7" s="360" t="s">
        <v>366</v>
      </c>
      <c r="B7" s="361">
        <f>SUM(B8:B9)</f>
        <v>146</v>
      </c>
      <c r="C7" s="361">
        <v>162</v>
      </c>
      <c r="D7" s="361">
        <v>179</v>
      </c>
      <c r="E7" s="361">
        <v>215</v>
      </c>
      <c r="F7" s="361">
        <v>230</v>
      </c>
      <c r="G7" s="361">
        <v>242</v>
      </c>
      <c r="H7" s="361">
        <v>259</v>
      </c>
      <c r="I7" s="361">
        <v>256</v>
      </c>
      <c r="J7" s="361">
        <v>290</v>
      </c>
      <c r="K7" s="361">
        <v>314</v>
      </c>
      <c r="L7" s="361">
        <v>358</v>
      </c>
      <c r="M7" s="361">
        <v>370</v>
      </c>
      <c r="N7" s="359"/>
      <c r="O7" s="362"/>
    </row>
    <row r="8" spans="1:15" ht="15" x14ac:dyDescent="0.25">
      <c r="A8" s="363" t="s">
        <v>367</v>
      </c>
      <c r="B8" s="364">
        <v>56</v>
      </c>
      <c r="C8" s="364">
        <v>60</v>
      </c>
      <c r="D8" s="364">
        <v>69</v>
      </c>
      <c r="E8" s="364">
        <v>92</v>
      </c>
      <c r="F8" s="364">
        <v>102</v>
      </c>
      <c r="G8" s="364">
        <v>105</v>
      </c>
      <c r="H8" s="364">
        <v>113</v>
      </c>
      <c r="I8" s="364">
        <v>106</v>
      </c>
      <c r="J8" s="364">
        <v>134</v>
      </c>
      <c r="K8" s="364">
        <v>155</v>
      </c>
      <c r="L8" s="364">
        <v>194</v>
      </c>
      <c r="M8" s="364">
        <v>204</v>
      </c>
      <c r="N8" s="359"/>
    </row>
    <row r="9" spans="1:15" ht="15" x14ac:dyDescent="0.25">
      <c r="A9" s="363" t="s">
        <v>368</v>
      </c>
      <c r="B9" s="364">
        <v>90</v>
      </c>
      <c r="C9" s="364">
        <v>102</v>
      </c>
      <c r="D9" s="364">
        <v>110</v>
      </c>
      <c r="E9" s="364">
        <v>123</v>
      </c>
      <c r="F9" s="364">
        <v>128</v>
      </c>
      <c r="G9" s="364">
        <v>137</v>
      </c>
      <c r="H9" s="364">
        <v>146</v>
      </c>
      <c r="I9" s="364">
        <v>150</v>
      </c>
      <c r="J9" s="364">
        <v>156</v>
      </c>
      <c r="K9" s="364">
        <v>159</v>
      </c>
      <c r="L9" s="364">
        <v>164</v>
      </c>
      <c r="M9" s="364">
        <v>166</v>
      </c>
      <c r="N9" s="359"/>
    </row>
    <row r="10" spans="1:15" ht="15" x14ac:dyDescent="0.25">
      <c r="A10" s="360" t="s">
        <v>369</v>
      </c>
      <c r="B10" s="361">
        <f>SUM(B11:B12)</f>
        <v>20</v>
      </c>
      <c r="C10" s="361">
        <v>28</v>
      </c>
      <c r="D10" s="361">
        <v>31</v>
      </c>
      <c r="E10" s="361">
        <v>35</v>
      </c>
      <c r="F10" s="361">
        <v>35</v>
      </c>
      <c r="G10" s="361">
        <v>38</v>
      </c>
      <c r="H10" s="361">
        <v>39</v>
      </c>
      <c r="I10" s="361">
        <v>41</v>
      </c>
      <c r="J10" s="361">
        <v>46</v>
      </c>
      <c r="K10" s="361">
        <v>51</v>
      </c>
      <c r="L10" s="361">
        <v>56</v>
      </c>
      <c r="M10" s="361">
        <v>57</v>
      </c>
      <c r="N10" s="359"/>
    </row>
    <row r="11" spans="1:15" ht="15" x14ac:dyDescent="0.25">
      <c r="A11" s="363" t="s">
        <v>367</v>
      </c>
      <c r="B11" s="364">
        <v>17</v>
      </c>
      <c r="C11" s="364">
        <v>24</v>
      </c>
      <c r="D11" s="364">
        <v>23</v>
      </c>
      <c r="E11" s="364">
        <v>26</v>
      </c>
      <c r="F11" s="364">
        <v>26</v>
      </c>
      <c r="G11" s="364">
        <v>27</v>
      </c>
      <c r="H11" s="364">
        <v>28</v>
      </c>
      <c r="I11" s="364">
        <v>30</v>
      </c>
      <c r="J11" s="364">
        <v>36</v>
      </c>
      <c r="K11" s="364">
        <v>40</v>
      </c>
      <c r="L11" s="364">
        <v>45</v>
      </c>
      <c r="M11" s="364">
        <v>46</v>
      </c>
      <c r="N11" s="359"/>
    </row>
    <row r="12" spans="1:15" ht="15.75" thickBot="1" x14ac:dyDescent="0.3">
      <c r="A12" s="363" t="s">
        <v>368</v>
      </c>
      <c r="B12" s="364">
        <v>3</v>
      </c>
      <c r="C12" s="364">
        <v>4</v>
      </c>
      <c r="D12" s="364">
        <v>8</v>
      </c>
      <c r="E12" s="364">
        <v>9</v>
      </c>
      <c r="F12" s="364">
        <v>9</v>
      </c>
      <c r="G12" s="364">
        <v>11</v>
      </c>
      <c r="H12" s="364">
        <v>11</v>
      </c>
      <c r="I12" s="364">
        <v>11</v>
      </c>
      <c r="J12" s="364">
        <v>10</v>
      </c>
      <c r="K12" s="364">
        <v>11</v>
      </c>
      <c r="L12" s="364">
        <v>11</v>
      </c>
      <c r="M12" s="364">
        <v>11</v>
      </c>
      <c r="N12" s="359"/>
    </row>
    <row r="13" spans="1:15" ht="15" x14ac:dyDescent="0.25">
      <c r="A13" s="357" t="s">
        <v>79</v>
      </c>
      <c r="B13" s="358">
        <f>SUM(B14,B17,B20)</f>
        <v>1116</v>
      </c>
      <c r="C13" s="358">
        <v>1255</v>
      </c>
      <c r="D13" s="358">
        <v>1311</v>
      </c>
      <c r="E13" s="358">
        <v>1504</v>
      </c>
      <c r="F13" s="358">
        <v>1641</v>
      </c>
      <c r="G13" s="358">
        <v>1796</v>
      </c>
      <c r="H13" s="358">
        <v>2031</v>
      </c>
      <c r="I13" s="358">
        <v>2111</v>
      </c>
      <c r="J13" s="358">
        <v>2358</v>
      </c>
      <c r="K13" s="358">
        <v>2414</v>
      </c>
      <c r="L13" s="358">
        <v>2852</v>
      </c>
      <c r="M13" s="358">
        <v>3019</v>
      </c>
      <c r="N13" s="359"/>
    </row>
    <row r="14" spans="1:15" ht="15" x14ac:dyDescent="0.25">
      <c r="A14" s="360" t="s">
        <v>370</v>
      </c>
      <c r="B14" s="361">
        <f>SUM(B15:B16)</f>
        <v>716</v>
      </c>
      <c r="C14" s="361">
        <v>799</v>
      </c>
      <c r="D14" s="361">
        <v>846</v>
      </c>
      <c r="E14" s="361">
        <v>964</v>
      </c>
      <c r="F14" s="361">
        <v>1013</v>
      </c>
      <c r="G14" s="361">
        <v>1092</v>
      </c>
      <c r="H14" s="361">
        <v>1196</v>
      </c>
      <c r="I14" s="361">
        <v>1243</v>
      </c>
      <c r="J14" s="361">
        <v>1350</v>
      </c>
      <c r="K14" s="361">
        <v>1368</v>
      </c>
      <c r="L14" s="361">
        <v>1605</v>
      </c>
      <c r="M14" s="361">
        <v>1668</v>
      </c>
      <c r="N14" s="359"/>
    </row>
    <row r="15" spans="1:15" ht="15" x14ac:dyDescent="0.25">
      <c r="A15" s="363" t="s">
        <v>367</v>
      </c>
      <c r="B15" s="364">
        <v>237</v>
      </c>
      <c r="C15" s="364">
        <v>260</v>
      </c>
      <c r="D15" s="364">
        <v>273</v>
      </c>
      <c r="E15" s="364">
        <v>350</v>
      </c>
      <c r="F15" s="364">
        <v>381</v>
      </c>
      <c r="G15" s="364">
        <v>435</v>
      </c>
      <c r="H15" s="364">
        <v>524</v>
      </c>
      <c r="I15" s="364">
        <v>536</v>
      </c>
      <c r="J15" s="364">
        <v>639</v>
      </c>
      <c r="K15" s="364">
        <v>671</v>
      </c>
      <c r="L15" s="364">
        <v>885</v>
      </c>
      <c r="M15" s="364">
        <v>945</v>
      </c>
      <c r="N15" s="359"/>
    </row>
    <row r="16" spans="1:15" ht="15" x14ac:dyDescent="0.25">
      <c r="A16" s="363" t="s">
        <v>368</v>
      </c>
      <c r="B16" s="364">
        <v>479</v>
      </c>
      <c r="C16" s="364">
        <v>539</v>
      </c>
      <c r="D16" s="364">
        <v>573</v>
      </c>
      <c r="E16" s="364">
        <v>614</v>
      </c>
      <c r="F16" s="364">
        <v>632</v>
      </c>
      <c r="G16" s="364">
        <v>657</v>
      </c>
      <c r="H16" s="364">
        <v>672</v>
      </c>
      <c r="I16" s="364">
        <v>707</v>
      </c>
      <c r="J16" s="364">
        <v>711</v>
      </c>
      <c r="K16" s="364">
        <v>697</v>
      </c>
      <c r="L16" s="364">
        <v>720</v>
      </c>
      <c r="M16" s="364">
        <v>723</v>
      </c>
      <c r="N16" s="359"/>
    </row>
    <row r="17" spans="1:14" ht="15" x14ac:dyDescent="0.25">
      <c r="A17" s="360" t="s">
        <v>371</v>
      </c>
      <c r="B17" s="361">
        <f>SUM(B18:B19)</f>
        <v>322</v>
      </c>
      <c r="C17" s="361">
        <v>370</v>
      </c>
      <c r="D17" s="361">
        <v>381</v>
      </c>
      <c r="E17" s="361">
        <v>439</v>
      </c>
      <c r="F17" s="361">
        <v>509</v>
      </c>
      <c r="G17" s="361">
        <v>566</v>
      </c>
      <c r="H17" s="361">
        <v>679</v>
      </c>
      <c r="I17" s="361">
        <v>688</v>
      </c>
      <c r="J17" s="361">
        <v>784</v>
      </c>
      <c r="K17" s="361">
        <v>820</v>
      </c>
      <c r="L17" s="361">
        <v>953</v>
      </c>
      <c r="M17" s="361">
        <v>1037</v>
      </c>
      <c r="N17" s="359"/>
    </row>
    <row r="18" spans="1:14" ht="15" x14ac:dyDescent="0.25">
      <c r="A18" s="363" t="s">
        <v>367</v>
      </c>
      <c r="B18" s="364">
        <v>171</v>
      </c>
      <c r="C18" s="364">
        <v>197</v>
      </c>
      <c r="D18" s="364">
        <v>201</v>
      </c>
      <c r="E18" s="364">
        <v>238</v>
      </c>
      <c r="F18" s="364">
        <v>298</v>
      </c>
      <c r="G18" s="364">
        <v>341</v>
      </c>
      <c r="H18" s="364">
        <v>443</v>
      </c>
      <c r="I18" s="364">
        <v>447</v>
      </c>
      <c r="J18" s="364">
        <v>539</v>
      </c>
      <c r="K18" s="364">
        <v>580</v>
      </c>
      <c r="L18" s="364">
        <v>700</v>
      </c>
      <c r="M18" s="364">
        <v>785</v>
      </c>
      <c r="N18" s="359"/>
    </row>
    <row r="19" spans="1:14" ht="15" x14ac:dyDescent="0.25">
      <c r="A19" s="363" t="s">
        <v>368</v>
      </c>
      <c r="B19" s="364">
        <v>151</v>
      </c>
      <c r="C19" s="364">
        <v>173</v>
      </c>
      <c r="D19" s="364">
        <v>180</v>
      </c>
      <c r="E19" s="364">
        <v>201</v>
      </c>
      <c r="F19" s="364">
        <v>211</v>
      </c>
      <c r="G19" s="364">
        <v>225</v>
      </c>
      <c r="H19" s="364">
        <v>236</v>
      </c>
      <c r="I19" s="364">
        <v>241</v>
      </c>
      <c r="J19" s="364">
        <v>245</v>
      </c>
      <c r="K19" s="364">
        <v>240</v>
      </c>
      <c r="L19" s="364">
        <v>253</v>
      </c>
      <c r="M19" s="364">
        <v>252</v>
      </c>
      <c r="N19" s="359"/>
    </row>
    <row r="20" spans="1:14" ht="15" x14ac:dyDescent="0.25">
      <c r="A20" s="360" t="s">
        <v>369</v>
      </c>
      <c r="B20" s="361">
        <f>SUM(B21:B22)</f>
        <v>78</v>
      </c>
      <c r="C20" s="361">
        <v>86</v>
      </c>
      <c r="D20" s="361">
        <v>84</v>
      </c>
      <c r="E20" s="361">
        <v>101</v>
      </c>
      <c r="F20" s="361">
        <v>119</v>
      </c>
      <c r="G20" s="361">
        <v>138</v>
      </c>
      <c r="H20" s="361">
        <v>156</v>
      </c>
      <c r="I20" s="361">
        <v>180</v>
      </c>
      <c r="J20" s="361">
        <v>224</v>
      </c>
      <c r="K20" s="361">
        <v>226</v>
      </c>
      <c r="L20" s="361">
        <v>294</v>
      </c>
      <c r="M20" s="361">
        <v>314</v>
      </c>
      <c r="N20" s="359"/>
    </row>
    <row r="21" spans="1:14" ht="15" x14ac:dyDescent="0.25">
      <c r="A21" s="363" t="s">
        <v>367</v>
      </c>
      <c r="B21" s="364">
        <v>61</v>
      </c>
      <c r="C21" s="364">
        <v>64</v>
      </c>
      <c r="D21" s="364">
        <v>58</v>
      </c>
      <c r="E21" s="364">
        <v>75</v>
      </c>
      <c r="F21" s="364">
        <v>92</v>
      </c>
      <c r="G21" s="364">
        <v>105</v>
      </c>
      <c r="H21" s="364">
        <v>123</v>
      </c>
      <c r="I21" s="364">
        <v>146</v>
      </c>
      <c r="J21" s="364">
        <v>190</v>
      </c>
      <c r="K21" s="364">
        <v>189</v>
      </c>
      <c r="L21" s="364">
        <v>256</v>
      </c>
      <c r="M21" s="364">
        <v>276</v>
      </c>
      <c r="N21" s="359"/>
    </row>
    <row r="22" spans="1:14" ht="15.75" thickBot="1" x14ac:dyDescent="0.3">
      <c r="A22" s="363" t="s">
        <v>368</v>
      </c>
      <c r="B22" s="364">
        <v>17</v>
      </c>
      <c r="C22" s="364">
        <v>22</v>
      </c>
      <c r="D22" s="364">
        <v>26</v>
      </c>
      <c r="E22" s="364">
        <v>26</v>
      </c>
      <c r="F22" s="364">
        <v>27</v>
      </c>
      <c r="G22" s="364">
        <v>33</v>
      </c>
      <c r="H22" s="364">
        <v>33</v>
      </c>
      <c r="I22" s="364">
        <v>34</v>
      </c>
      <c r="J22" s="364">
        <v>34</v>
      </c>
      <c r="K22" s="364">
        <v>37</v>
      </c>
      <c r="L22" s="364">
        <v>38</v>
      </c>
      <c r="M22" s="364">
        <v>38</v>
      </c>
      <c r="N22" s="359"/>
    </row>
    <row r="23" spans="1:14" ht="15" x14ac:dyDescent="0.25">
      <c r="A23" s="357" t="s">
        <v>87</v>
      </c>
      <c r="B23" s="358">
        <f>SUM(B24,B27)</f>
        <v>661</v>
      </c>
      <c r="C23" s="358">
        <v>701</v>
      </c>
      <c r="D23" s="358">
        <v>745</v>
      </c>
      <c r="E23" s="358">
        <v>851</v>
      </c>
      <c r="F23" s="358">
        <v>928</v>
      </c>
      <c r="G23" s="358">
        <v>1003</v>
      </c>
      <c r="H23" s="358">
        <v>1086</v>
      </c>
      <c r="I23" s="358">
        <v>1126</v>
      </c>
      <c r="J23" s="358">
        <v>1325</v>
      </c>
      <c r="K23" s="358">
        <v>1349</v>
      </c>
      <c r="L23" s="358">
        <v>1554</v>
      </c>
      <c r="M23" s="358">
        <v>1584</v>
      </c>
      <c r="N23" s="359"/>
    </row>
    <row r="24" spans="1:14" ht="15" x14ac:dyDescent="0.25">
      <c r="A24" s="360" t="s">
        <v>372</v>
      </c>
      <c r="B24" s="361">
        <f>SUM(B25:B26)</f>
        <v>491</v>
      </c>
      <c r="C24" s="361">
        <v>521</v>
      </c>
      <c r="D24" s="361">
        <v>570</v>
      </c>
      <c r="E24" s="361">
        <v>634</v>
      </c>
      <c r="F24" s="361">
        <v>683</v>
      </c>
      <c r="G24" s="361">
        <v>729</v>
      </c>
      <c r="H24" s="361">
        <v>795</v>
      </c>
      <c r="I24" s="361">
        <v>811</v>
      </c>
      <c r="J24" s="361">
        <v>936</v>
      </c>
      <c r="K24" s="361">
        <v>970</v>
      </c>
      <c r="L24" s="361">
        <v>1101</v>
      </c>
      <c r="M24" s="361">
        <v>1114</v>
      </c>
      <c r="N24" s="359"/>
    </row>
    <row r="25" spans="1:14" ht="15" x14ac:dyDescent="0.25">
      <c r="A25" s="363" t="s">
        <v>367</v>
      </c>
      <c r="B25" s="364">
        <v>164</v>
      </c>
      <c r="C25" s="364">
        <v>171</v>
      </c>
      <c r="D25" s="364">
        <v>198</v>
      </c>
      <c r="E25" s="364">
        <v>235</v>
      </c>
      <c r="F25" s="364">
        <v>263</v>
      </c>
      <c r="G25" s="364">
        <v>297</v>
      </c>
      <c r="H25" s="364">
        <v>348</v>
      </c>
      <c r="I25" s="364">
        <v>353</v>
      </c>
      <c r="J25" s="364">
        <v>469</v>
      </c>
      <c r="K25" s="364">
        <v>508</v>
      </c>
      <c r="L25" s="364">
        <v>605</v>
      </c>
      <c r="M25" s="364">
        <v>620</v>
      </c>
      <c r="N25" s="359"/>
    </row>
    <row r="26" spans="1:14" ht="15" x14ac:dyDescent="0.25">
      <c r="A26" s="363" t="s">
        <v>368</v>
      </c>
      <c r="B26" s="364">
        <v>327</v>
      </c>
      <c r="C26" s="364">
        <v>350</v>
      </c>
      <c r="D26" s="364">
        <v>372</v>
      </c>
      <c r="E26" s="364">
        <v>399</v>
      </c>
      <c r="F26" s="364">
        <v>420</v>
      </c>
      <c r="G26" s="364">
        <v>432</v>
      </c>
      <c r="H26" s="364">
        <v>447</v>
      </c>
      <c r="I26" s="364">
        <v>458</v>
      </c>
      <c r="J26" s="364">
        <v>467</v>
      </c>
      <c r="K26" s="364">
        <v>462</v>
      </c>
      <c r="L26" s="364">
        <v>496</v>
      </c>
      <c r="M26" s="364">
        <v>494</v>
      </c>
      <c r="N26" s="359"/>
    </row>
    <row r="27" spans="1:14" ht="15" x14ac:dyDescent="0.25">
      <c r="A27" s="360" t="s">
        <v>369</v>
      </c>
      <c r="B27" s="361">
        <f>SUM(B28:B29)</f>
        <v>170</v>
      </c>
      <c r="C27" s="361">
        <v>180</v>
      </c>
      <c r="D27" s="361">
        <v>175</v>
      </c>
      <c r="E27" s="361">
        <v>217</v>
      </c>
      <c r="F27" s="361">
        <v>245</v>
      </c>
      <c r="G27" s="361">
        <v>274</v>
      </c>
      <c r="H27" s="361">
        <v>291</v>
      </c>
      <c r="I27" s="361">
        <v>315</v>
      </c>
      <c r="J27" s="361">
        <v>389</v>
      </c>
      <c r="K27" s="361">
        <v>379</v>
      </c>
      <c r="L27" s="361">
        <v>453</v>
      </c>
      <c r="M27" s="361">
        <v>470</v>
      </c>
      <c r="N27" s="359"/>
    </row>
    <row r="28" spans="1:14" ht="15" x14ac:dyDescent="0.25">
      <c r="A28" s="363" t="s">
        <v>367</v>
      </c>
      <c r="B28" s="364">
        <v>104</v>
      </c>
      <c r="C28" s="364">
        <v>105</v>
      </c>
      <c r="D28" s="364">
        <v>96</v>
      </c>
      <c r="E28" s="364">
        <v>121</v>
      </c>
      <c r="F28" s="364">
        <v>143</v>
      </c>
      <c r="G28" s="364">
        <v>165</v>
      </c>
      <c r="H28" s="364">
        <v>180</v>
      </c>
      <c r="I28" s="364">
        <v>197</v>
      </c>
      <c r="J28" s="364">
        <v>252</v>
      </c>
      <c r="K28" s="364">
        <v>262</v>
      </c>
      <c r="L28" s="364">
        <v>327</v>
      </c>
      <c r="M28" s="364">
        <v>342</v>
      </c>
      <c r="N28" s="359"/>
    </row>
    <row r="29" spans="1:14" ht="15.75" thickBot="1" x14ac:dyDescent="0.3">
      <c r="A29" s="363" t="s">
        <v>368</v>
      </c>
      <c r="B29" s="364">
        <v>66</v>
      </c>
      <c r="C29" s="364">
        <v>75</v>
      </c>
      <c r="D29" s="364">
        <v>79</v>
      </c>
      <c r="E29" s="364">
        <v>96</v>
      </c>
      <c r="F29" s="364">
        <v>102</v>
      </c>
      <c r="G29" s="364">
        <v>109</v>
      </c>
      <c r="H29" s="364">
        <v>111</v>
      </c>
      <c r="I29" s="364">
        <v>118</v>
      </c>
      <c r="J29" s="364">
        <v>137</v>
      </c>
      <c r="K29" s="364">
        <v>117</v>
      </c>
      <c r="L29" s="364">
        <v>126</v>
      </c>
      <c r="M29" s="364">
        <v>128</v>
      </c>
      <c r="N29" s="359"/>
    </row>
    <row r="30" spans="1:14" ht="15" x14ac:dyDescent="0.25">
      <c r="A30" s="357" t="s">
        <v>88</v>
      </c>
      <c r="B30" s="358">
        <f>SUM(B31,B34)</f>
        <v>135</v>
      </c>
      <c r="C30" s="358">
        <v>144</v>
      </c>
      <c r="D30" s="358">
        <v>157</v>
      </c>
      <c r="E30" s="358">
        <v>172</v>
      </c>
      <c r="F30" s="358">
        <v>197</v>
      </c>
      <c r="G30" s="358">
        <v>226</v>
      </c>
      <c r="H30" s="358">
        <v>221</v>
      </c>
      <c r="I30" s="358">
        <v>226</v>
      </c>
      <c r="J30" s="358">
        <v>282</v>
      </c>
      <c r="K30" s="358">
        <v>295</v>
      </c>
      <c r="L30" s="358">
        <v>359</v>
      </c>
      <c r="M30" s="358">
        <v>365</v>
      </c>
      <c r="N30" s="359"/>
    </row>
    <row r="31" spans="1:14" ht="15" x14ac:dyDescent="0.25">
      <c r="A31" s="360" t="s">
        <v>373</v>
      </c>
      <c r="B31" s="361">
        <f>SUM(B32:B33)</f>
        <v>122</v>
      </c>
      <c r="C31" s="361">
        <v>127</v>
      </c>
      <c r="D31" s="361">
        <v>141</v>
      </c>
      <c r="E31" s="361">
        <v>154</v>
      </c>
      <c r="F31" s="361">
        <v>178</v>
      </c>
      <c r="G31" s="361">
        <v>201</v>
      </c>
      <c r="H31" s="361">
        <v>196</v>
      </c>
      <c r="I31" s="361">
        <v>200</v>
      </c>
      <c r="J31" s="361">
        <v>253</v>
      </c>
      <c r="K31" s="361">
        <v>265</v>
      </c>
      <c r="L31" s="361">
        <v>320</v>
      </c>
      <c r="M31" s="361">
        <v>325</v>
      </c>
      <c r="N31" s="359"/>
    </row>
    <row r="32" spans="1:14" ht="15" x14ac:dyDescent="0.25">
      <c r="A32" s="363" t="s">
        <v>367</v>
      </c>
      <c r="B32" s="364">
        <v>50</v>
      </c>
      <c r="C32" s="364">
        <v>51</v>
      </c>
      <c r="D32" s="364">
        <v>58</v>
      </c>
      <c r="E32" s="364">
        <v>61</v>
      </c>
      <c r="F32" s="364">
        <v>81</v>
      </c>
      <c r="G32" s="364">
        <v>97</v>
      </c>
      <c r="H32" s="364">
        <v>88</v>
      </c>
      <c r="I32" s="364">
        <v>89</v>
      </c>
      <c r="J32" s="364">
        <v>136</v>
      </c>
      <c r="K32" s="364">
        <v>149</v>
      </c>
      <c r="L32" s="364">
        <v>196</v>
      </c>
      <c r="M32" s="364">
        <v>198</v>
      </c>
      <c r="N32" s="359"/>
    </row>
    <row r="33" spans="1:14" ht="15" x14ac:dyDescent="0.25">
      <c r="A33" s="363" t="s">
        <v>368</v>
      </c>
      <c r="B33" s="364">
        <v>72</v>
      </c>
      <c r="C33" s="364">
        <v>76</v>
      </c>
      <c r="D33" s="364">
        <v>83</v>
      </c>
      <c r="E33" s="364">
        <v>93</v>
      </c>
      <c r="F33" s="364">
        <v>97</v>
      </c>
      <c r="G33" s="364">
        <v>104</v>
      </c>
      <c r="H33" s="364">
        <v>108</v>
      </c>
      <c r="I33" s="364">
        <v>111</v>
      </c>
      <c r="J33" s="364">
        <v>117</v>
      </c>
      <c r="K33" s="364">
        <v>116</v>
      </c>
      <c r="L33" s="364">
        <v>124</v>
      </c>
      <c r="M33" s="364">
        <v>127</v>
      </c>
      <c r="N33" s="359"/>
    </row>
    <row r="34" spans="1:14" ht="15" x14ac:dyDescent="0.25">
      <c r="A34" s="360" t="s">
        <v>369</v>
      </c>
      <c r="B34" s="361">
        <f>SUM(B35:B36)</f>
        <v>13</v>
      </c>
      <c r="C34" s="361">
        <v>17</v>
      </c>
      <c r="D34" s="361">
        <v>16</v>
      </c>
      <c r="E34" s="361">
        <v>18</v>
      </c>
      <c r="F34" s="361">
        <v>19</v>
      </c>
      <c r="G34" s="361">
        <v>25</v>
      </c>
      <c r="H34" s="361">
        <v>25</v>
      </c>
      <c r="I34" s="361">
        <v>26</v>
      </c>
      <c r="J34" s="361">
        <v>29</v>
      </c>
      <c r="K34" s="361">
        <v>30</v>
      </c>
      <c r="L34" s="361">
        <v>39</v>
      </c>
      <c r="M34" s="361">
        <v>40</v>
      </c>
      <c r="N34" s="359"/>
    </row>
    <row r="35" spans="1:14" ht="15" x14ac:dyDescent="0.25">
      <c r="A35" s="363" t="s">
        <v>367</v>
      </c>
      <c r="B35" s="364">
        <v>11</v>
      </c>
      <c r="C35" s="364">
        <v>14</v>
      </c>
      <c r="D35" s="364">
        <v>13</v>
      </c>
      <c r="E35" s="364">
        <v>15</v>
      </c>
      <c r="F35" s="364">
        <v>16</v>
      </c>
      <c r="G35" s="364">
        <v>21</v>
      </c>
      <c r="H35" s="364">
        <v>21</v>
      </c>
      <c r="I35" s="364">
        <v>22</v>
      </c>
      <c r="J35" s="364">
        <v>25</v>
      </c>
      <c r="K35" s="364">
        <v>26</v>
      </c>
      <c r="L35" s="364">
        <v>35</v>
      </c>
      <c r="M35" s="364">
        <v>36</v>
      </c>
      <c r="N35" s="359"/>
    </row>
    <row r="36" spans="1:14" ht="15.75" thickBot="1" x14ac:dyDescent="0.3">
      <c r="A36" s="363" t="s">
        <v>368</v>
      </c>
      <c r="B36" s="364">
        <v>2</v>
      </c>
      <c r="C36" s="364">
        <v>3</v>
      </c>
      <c r="D36" s="364">
        <v>3</v>
      </c>
      <c r="E36" s="364">
        <v>3</v>
      </c>
      <c r="F36" s="364">
        <v>3</v>
      </c>
      <c r="G36" s="364">
        <v>4</v>
      </c>
      <c r="H36" s="364">
        <v>4</v>
      </c>
      <c r="I36" s="364">
        <v>4</v>
      </c>
      <c r="J36" s="364">
        <v>4</v>
      </c>
      <c r="K36" s="364">
        <v>4</v>
      </c>
      <c r="L36" s="364">
        <v>4</v>
      </c>
      <c r="M36" s="364">
        <v>4</v>
      </c>
      <c r="N36" s="359"/>
    </row>
    <row r="37" spans="1:14" ht="15" x14ac:dyDescent="0.25">
      <c r="A37" s="357" t="s">
        <v>89</v>
      </c>
      <c r="B37" s="358">
        <f>SUM(B38,B41)</f>
        <v>133</v>
      </c>
      <c r="C37" s="358">
        <v>144</v>
      </c>
      <c r="D37" s="358">
        <v>163</v>
      </c>
      <c r="E37" s="358">
        <v>188</v>
      </c>
      <c r="F37" s="358">
        <v>195</v>
      </c>
      <c r="G37" s="358">
        <v>205</v>
      </c>
      <c r="H37" s="358">
        <v>218</v>
      </c>
      <c r="I37" s="358">
        <v>218</v>
      </c>
      <c r="J37" s="358">
        <v>242</v>
      </c>
      <c r="K37" s="358">
        <v>261</v>
      </c>
      <c r="L37" s="358">
        <v>294</v>
      </c>
      <c r="M37" s="358">
        <v>307</v>
      </c>
      <c r="N37" s="359"/>
    </row>
    <row r="38" spans="1:14" ht="15" x14ac:dyDescent="0.25">
      <c r="A38" s="360" t="s">
        <v>374</v>
      </c>
      <c r="B38" s="361">
        <f>SUM(B39:B40)</f>
        <v>84</v>
      </c>
      <c r="C38" s="361">
        <v>94</v>
      </c>
      <c r="D38" s="361">
        <v>110</v>
      </c>
      <c r="E38" s="361">
        <v>126</v>
      </c>
      <c r="F38" s="361">
        <v>128</v>
      </c>
      <c r="G38" s="361">
        <v>132</v>
      </c>
      <c r="H38" s="361">
        <v>140</v>
      </c>
      <c r="I38" s="361">
        <v>140</v>
      </c>
      <c r="J38" s="361">
        <v>162</v>
      </c>
      <c r="K38" s="361">
        <v>172</v>
      </c>
      <c r="L38" s="361">
        <v>196</v>
      </c>
      <c r="M38" s="361">
        <v>207</v>
      </c>
      <c r="N38" s="359"/>
    </row>
    <row r="39" spans="1:14" ht="15" x14ac:dyDescent="0.25">
      <c r="A39" s="363" t="s">
        <v>367</v>
      </c>
      <c r="B39" s="364">
        <v>34</v>
      </c>
      <c r="C39" s="364">
        <v>38</v>
      </c>
      <c r="D39" s="364">
        <v>47</v>
      </c>
      <c r="E39" s="364">
        <v>57</v>
      </c>
      <c r="F39" s="364">
        <v>59</v>
      </c>
      <c r="G39" s="364">
        <v>61</v>
      </c>
      <c r="H39" s="364">
        <v>67</v>
      </c>
      <c r="I39" s="364">
        <v>66</v>
      </c>
      <c r="J39" s="364">
        <v>79</v>
      </c>
      <c r="K39" s="364">
        <v>87</v>
      </c>
      <c r="L39" s="364">
        <v>97</v>
      </c>
      <c r="M39" s="364">
        <v>107</v>
      </c>
      <c r="N39" s="359"/>
    </row>
    <row r="40" spans="1:14" ht="15" x14ac:dyDescent="0.25">
      <c r="A40" s="363" t="s">
        <v>368</v>
      </c>
      <c r="B40" s="364">
        <v>50</v>
      </c>
      <c r="C40" s="364">
        <v>56</v>
      </c>
      <c r="D40" s="364">
        <v>63</v>
      </c>
      <c r="E40" s="364">
        <v>69</v>
      </c>
      <c r="F40" s="364">
        <v>69</v>
      </c>
      <c r="G40" s="364">
        <v>71</v>
      </c>
      <c r="H40" s="364">
        <v>73</v>
      </c>
      <c r="I40" s="364">
        <v>74</v>
      </c>
      <c r="J40" s="364">
        <v>83</v>
      </c>
      <c r="K40" s="364">
        <v>85</v>
      </c>
      <c r="L40" s="364">
        <v>99</v>
      </c>
      <c r="M40" s="364">
        <v>100</v>
      </c>
      <c r="N40" s="359"/>
    </row>
    <row r="41" spans="1:14" ht="15" x14ac:dyDescent="0.25">
      <c r="A41" s="360" t="s">
        <v>369</v>
      </c>
      <c r="B41" s="361">
        <f>SUM(B42:B43)</f>
        <v>49</v>
      </c>
      <c r="C41" s="361">
        <v>50</v>
      </c>
      <c r="D41" s="361">
        <v>53</v>
      </c>
      <c r="E41" s="361">
        <v>62</v>
      </c>
      <c r="F41" s="361">
        <v>67</v>
      </c>
      <c r="G41" s="361">
        <v>73</v>
      </c>
      <c r="H41" s="361">
        <v>78</v>
      </c>
      <c r="I41" s="361">
        <v>78</v>
      </c>
      <c r="J41" s="361">
        <v>80</v>
      </c>
      <c r="K41" s="361">
        <v>89</v>
      </c>
      <c r="L41" s="361">
        <v>98</v>
      </c>
      <c r="M41" s="361">
        <v>100</v>
      </c>
      <c r="N41" s="359"/>
    </row>
    <row r="42" spans="1:14" ht="15" x14ac:dyDescent="0.25">
      <c r="A42" s="363" t="s">
        <v>367</v>
      </c>
      <c r="B42" s="364">
        <v>32</v>
      </c>
      <c r="C42" s="364">
        <v>35</v>
      </c>
      <c r="D42" s="364">
        <v>36</v>
      </c>
      <c r="E42" s="364">
        <v>39</v>
      </c>
      <c r="F42" s="364">
        <v>44</v>
      </c>
      <c r="G42" s="364">
        <v>46</v>
      </c>
      <c r="H42" s="364">
        <v>50</v>
      </c>
      <c r="I42" s="364">
        <v>50</v>
      </c>
      <c r="J42" s="364">
        <v>52</v>
      </c>
      <c r="K42" s="364">
        <v>56</v>
      </c>
      <c r="L42" s="364">
        <v>63</v>
      </c>
      <c r="M42" s="364">
        <v>65</v>
      </c>
      <c r="N42" s="359"/>
    </row>
    <row r="43" spans="1:14" ht="15.75" thickBot="1" x14ac:dyDescent="0.3">
      <c r="A43" s="363" t="s">
        <v>368</v>
      </c>
      <c r="B43" s="364">
        <v>17</v>
      </c>
      <c r="C43" s="364">
        <v>15</v>
      </c>
      <c r="D43" s="364">
        <v>17</v>
      </c>
      <c r="E43" s="364">
        <v>23</v>
      </c>
      <c r="F43" s="364">
        <v>23</v>
      </c>
      <c r="G43" s="364">
        <v>27</v>
      </c>
      <c r="H43" s="364">
        <v>28</v>
      </c>
      <c r="I43" s="364">
        <v>28</v>
      </c>
      <c r="J43" s="364">
        <v>28</v>
      </c>
      <c r="K43" s="364">
        <v>33</v>
      </c>
      <c r="L43" s="364">
        <v>35</v>
      </c>
      <c r="M43" s="364">
        <v>35</v>
      </c>
      <c r="N43" s="359"/>
    </row>
    <row r="44" spans="1:14" ht="15" x14ac:dyDescent="0.25">
      <c r="A44" s="357" t="s">
        <v>90</v>
      </c>
      <c r="B44" s="358">
        <f>SUM(B45,B48)</f>
        <v>210</v>
      </c>
      <c r="C44" s="358">
        <v>222</v>
      </c>
      <c r="D44" s="358">
        <v>232</v>
      </c>
      <c r="E44" s="358">
        <v>258</v>
      </c>
      <c r="F44" s="358">
        <v>282</v>
      </c>
      <c r="G44" s="358">
        <v>294</v>
      </c>
      <c r="H44" s="358">
        <v>305</v>
      </c>
      <c r="I44" s="358">
        <v>291</v>
      </c>
      <c r="J44" s="358">
        <v>322</v>
      </c>
      <c r="K44" s="358">
        <v>331</v>
      </c>
      <c r="L44" s="358">
        <v>386</v>
      </c>
      <c r="M44" s="358">
        <v>393</v>
      </c>
      <c r="N44" s="359"/>
    </row>
    <row r="45" spans="1:14" ht="15" x14ac:dyDescent="0.25">
      <c r="A45" s="360" t="s">
        <v>375</v>
      </c>
      <c r="B45" s="361">
        <f>SUM(B46:B47)</f>
        <v>145</v>
      </c>
      <c r="C45" s="361">
        <v>151</v>
      </c>
      <c r="D45" s="361">
        <v>162</v>
      </c>
      <c r="E45" s="361">
        <v>184</v>
      </c>
      <c r="F45" s="361">
        <v>207</v>
      </c>
      <c r="G45" s="361">
        <v>215</v>
      </c>
      <c r="H45" s="361">
        <v>225</v>
      </c>
      <c r="I45" s="361">
        <v>212</v>
      </c>
      <c r="J45" s="361">
        <v>234</v>
      </c>
      <c r="K45" s="361">
        <v>247</v>
      </c>
      <c r="L45" s="361">
        <v>296</v>
      </c>
      <c r="M45" s="361">
        <v>299</v>
      </c>
      <c r="N45" s="359"/>
    </row>
    <row r="46" spans="1:14" ht="15" x14ac:dyDescent="0.25">
      <c r="A46" s="363" t="s">
        <v>367</v>
      </c>
      <c r="B46" s="364">
        <v>61</v>
      </c>
      <c r="C46" s="364">
        <v>58</v>
      </c>
      <c r="D46" s="364">
        <v>61</v>
      </c>
      <c r="E46" s="364">
        <v>72</v>
      </c>
      <c r="F46" s="364">
        <v>93</v>
      </c>
      <c r="G46" s="364">
        <v>95</v>
      </c>
      <c r="H46" s="364">
        <v>103</v>
      </c>
      <c r="I46" s="364">
        <v>91</v>
      </c>
      <c r="J46" s="364">
        <v>108</v>
      </c>
      <c r="K46" s="364">
        <v>125</v>
      </c>
      <c r="L46" s="364">
        <v>158</v>
      </c>
      <c r="M46" s="364">
        <v>162</v>
      </c>
      <c r="N46" s="359"/>
    </row>
    <row r="47" spans="1:14" ht="15" x14ac:dyDescent="0.25">
      <c r="A47" s="363" t="s">
        <v>368</v>
      </c>
      <c r="B47" s="364">
        <v>84</v>
      </c>
      <c r="C47" s="364">
        <v>93</v>
      </c>
      <c r="D47" s="364">
        <v>101</v>
      </c>
      <c r="E47" s="364">
        <v>112</v>
      </c>
      <c r="F47" s="364">
        <v>114</v>
      </c>
      <c r="G47" s="364">
        <v>120</v>
      </c>
      <c r="H47" s="364">
        <v>122</v>
      </c>
      <c r="I47" s="364">
        <v>121</v>
      </c>
      <c r="J47" s="364">
        <v>126</v>
      </c>
      <c r="K47" s="364">
        <v>122</v>
      </c>
      <c r="L47" s="364">
        <v>138</v>
      </c>
      <c r="M47" s="364">
        <v>137</v>
      </c>
      <c r="N47" s="359"/>
    </row>
    <row r="48" spans="1:14" ht="15" x14ac:dyDescent="0.25">
      <c r="A48" s="360" t="s">
        <v>369</v>
      </c>
      <c r="B48" s="361">
        <f>SUM(B49:B50)</f>
        <v>65</v>
      </c>
      <c r="C48" s="361">
        <v>71</v>
      </c>
      <c r="D48" s="361">
        <v>70</v>
      </c>
      <c r="E48" s="361">
        <v>74</v>
      </c>
      <c r="F48" s="361">
        <v>75</v>
      </c>
      <c r="G48" s="361">
        <v>79</v>
      </c>
      <c r="H48" s="361">
        <v>80</v>
      </c>
      <c r="I48" s="361">
        <v>79</v>
      </c>
      <c r="J48" s="361">
        <v>88</v>
      </c>
      <c r="K48" s="361">
        <v>84</v>
      </c>
      <c r="L48" s="361">
        <v>90</v>
      </c>
      <c r="M48" s="361">
        <v>94</v>
      </c>
      <c r="N48" s="359"/>
    </row>
    <row r="49" spans="1:14" ht="15" x14ac:dyDescent="0.25">
      <c r="A49" s="363" t="s">
        <v>367</v>
      </c>
      <c r="B49" s="364">
        <v>40</v>
      </c>
      <c r="C49" s="364">
        <v>45</v>
      </c>
      <c r="D49" s="364">
        <v>41</v>
      </c>
      <c r="E49" s="364">
        <v>44</v>
      </c>
      <c r="F49" s="364">
        <v>43</v>
      </c>
      <c r="G49" s="364">
        <v>45</v>
      </c>
      <c r="H49" s="364">
        <v>46</v>
      </c>
      <c r="I49" s="364">
        <v>45</v>
      </c>
      <c r="J49" s="364">
        <v>52</v>
      </c>
      <c r="K49" s="364">
        <v>50</v>
      </c>
      <c r="L49" s="364">
        <v>53</v>
      </c>
      <c r="M49" s="364">
        <v>57</v>
      </c>
      <c r="N49" s="359"/>
    </row>
    <row r="50" spans="1:14" ht="15.75" thickBot="1" x14ac:dyDescent="0.3">
      <c r="A50" s="363" t="s">
        <v>368</v>
      </c>
      <c r="B50" s="364">
        <v>25</v>
      </c>
      <c r="C50" s="364">
        <v>26</v>
      </c>
      <c r="D50" s="364">
        <v>29</v>
      </c>
      <c r="E50" s="364">
        <v>30</v>
      </c>
      <c r="F50" s="364">
        <v>32</v>
      </c>
      <c r="G50" s="364">
        <v>34</v>
      </c>
      <c r="H50" s="364">
        <v>34</v>
      </c>
      <c r="I50" s="364">
        <v>34</v>
      </c>
      <c r="J50" s="364">
        <v>36</v>
      </c>
      <c r="K50" s="364">
        <v>34</v>
      </c>
      <c r="L50" s="364">
        <v>37</v>
      </c>
      <c r="M50" s="364">
        <v>37</v>
      </c>
      <c r="N50" s="359"/>
    </row>
    <row r="51" spans="1:14" ht="15" x14ac:dyDescent="0.25">
      <c r="A51" s="357" t="s">
        <v>91</v>
      </c>
      <c r="B51" s="358">
        <f>SUM(B52,B55)</f>
        <v>1293</v>
      </c>
      <c r="C51" s="358">
        <v>1387</v>
      </c>
      <c r="D51" s="358">
        <v>1461</v>
      </c>
      <c r="E51" s="358">
        <v>1542</v>
      </c>
      <c r="F51" s="358">
        <v>1701</v>
      </c>
      <c r="G51" s="358">
        <v>1848</v>
      </c>
      <c r="H51" s="358">
        <v>1941</v>
      </c>
      <c r="I51" s="358">
        <v>2109</v>
      </c>
      <c r="J51" s="358">
        <v>2624</v>
      </c>
      <c r="K51" s="358">
        <v>2357</v>
      </c>
      <c r="L51" s="358">
        <v>2606</v>
      </c>
      <c r="M51" s="358">
        <v>2671</v>
      </c>
      <c r="N51" s="359"/>
    </row>
    <row r="52" spans="1:14" ht="15" x14ac:dyDescent="0.25">
      <c r="A52" s="360" t="s">
        <v>376</v>
      </c>
      <c r="B52" s="361">
        <f>SUM(B53:B54)</f>
        <v>1051</v>
      </c>
      <c r="C52" s="361">
        <v>1124</v>
      </c>
      <c r="D52" s="361">
        <v>1179</v>
      </c>
      <c r="E52" s="361">
        <v>1225</v>
      </c>
      <c r="F52" s="361">
        <v>1348</v>
      </c>
      <c r="G52" s="361">
        <v>1463</v>
      </c>
      <c r="H52" s="361">
        <v>1542</v>
      </c>
      <c r="I52" s="361">
        <v>1665</v>
      </c>
      <c r="J52" s="361">
        <v>2082</v>
      </c>
      <c r="K52" s="361">
        <v>1897</v>
      </c>
      <c r="L52" s="361">
        <v>2077</v>
      </c>
      <c r="M52" s="361">
        <v>2131</v>
      </c>
      <c r="N52" s="359"/>
    </row>
    <row r="53" spans="1:14" ht="15" x14ac:dyDescent="0.25">
      <c r="A53" s="363" t="s">
        <v>367</v>
      </c>
      <c r="B53" s="365">
        <v>391</v>
      </c>
      <c r="C53" s="365">
        <v>391</v>
      </c>
      <c r="D53" s="365">
        <v>410</v>
      </c>
      <c r="E53" s="365">
        <v>418</v>
      </c>
      <c r="F53" s="365">
        <v>501</v>
      </c>
      <c r="G53" s="364">
        <v>544</v>
      </c>
      <c r="H53" s="364">
        <v>604</v>
      </c>
      <c r="I53" s="364">
        <v>671</v>
      </c>
      <c r="J53" s="364">
        <v>1006</v>
      </c>
      <c r="K53" s="364">
        <v>1044</v>
      </c>
      <c r="L53" s="364">
        <v>1164</v>
      </c>
      <c r="M53" s="364">
        <v>1209</v>
      </c>
      <c r="N53" s="359"/>
    </row>
    <row r="54" spans="1:14" ht="15" x14ac:dyDescent="0.25">
      <c r="A54" s="363" t="s">
        <v>368</v>
      </c>
      <c r="B54" s="365">
        <v>660</v>
      </c>
      <c r="C54" s="365">
        <v>733</v>
      </c>
      <c r="D54" s="365">
        <v>769</v>
      </c>
      <c r="E54" s="365">
        <v>807</v>
      </c>
      <c r="F54" s="365">
        <v>847</v>
      </c>
      <c r="G54" s="364">
        <v>919</v>
      </c>
      <c r="H54" s="364">
        <v>938</v>
      </c>
      <c r="I54" s="364">
        <v>994</v>
      </c>
      <c r="J54" s="364">
        <v>1076</v>
      </c>
      <c r="K54" s="364">
        <v>853</v>
      </c>
      <c r="L54" s="364">
        <v>913</v>
      </c>
      <c r="M54" s="364">
        <v>922</v>
      </c>
      <c r="N54" s="359"/>
    </row>
    <row r="55" spans="1:14" ht="15" x14ac:dyDescent="0.25">
      <c r="A55" s="360" t="s">
        <v>369</v>
      </c>
      <c r="B55" s="361">
        <f>SUM(B56:B57)</f>
        <v>242</v>
      </c>
      <c r="C55" s="361">
        <v>263</v>
      </c>
      <c r="D55" s="361">
        <v>282</v>
      </c>
      <c r="E55" s="361">
        <v>317</v>
      </c>
      <c r="F55" s="361">
        <v>353</v>
      </c>
      <c r="G55" s="361">
        <v>385</v>
      </c>
      <c r="H55" s="361">
        <v>399</v>
      </c>
      <c r="I55" s="361">
        <v>444</v>
      </c>
      <c r="J55" s="361">
        <v>542</v>
      </c>
      <c r="K55" s="361">
        <v>460</v>
      </c>
      <c r="L55" s="361">
        <v>529</v>
      </c>
      <c r="M55" s="361">
        <v>540</v>
      </c>
      <c r="N55" s="359"/>
    </row>
    <row r="56" spans="1:14" ht="15" x14ac:dyDescent="0.25">
      <c r="A56" s="363" t="s">
        <v>367</v>
      </c>
      <c r="B56" s="365">
        <v>148</v>
      </c>
      <c r="C56" s="365">
        <v>155</v>
      </c>
      <c r="D56" s="365">
        <v>161</v>
      </c>
      <c r="E56" s="365">
        <v>179</v>
      </c>
      <c r="F56" s="365">
        <v>202</v>
      </c>
      <c r="G56" s="364">
        <v>218</v>
      </c>
      <c r="H56" s="364">
        <v>224</v>
      </c>
      <c r="I56" s="364">
        <v>255</v>
      </c>
      <c r="J56" s="364">
        <v>322</v>
      </c>
      <c r="K56" s="364">
        <v>303</v>
      </c>
      <c r="L56" s="364">
        <v>353</v>
      </c>
      <c r="M56" s="364">
        <v>361</v>
      </c>
      <c r="N56" s="359"/>
    </row>
    <row r="57" spans="1:14" ht="15.75" thickBot="1" x14ac:dyDescent="0.3">
      <c r="A57" s="363" t="s">
        <v>368</v>
      </c>
      <c r="B57" s="365">
        <v>94</v>
      </c>
      <c r="C57" s="365">
        <v>108</v>
      </c>
      <c r="D57" s="365">
        <v>121</v>
      </c>
      <c r="E57" s="365">
        <v>138</v>
      </c>
      <c r="F57" s="365">
        <v>151</v>
      </c>
      <c r="G57" s="364">
        <v>167</v>
      </c>
      <c r="H57" s="364">
        <v>175</v>
      </c>
      <c r="I57" s="364">
        <v>189</v>
      </c>
      <c r="J57" s="364">
        <v>220</v>
      </c>
      <c r="K57" s="364">
        <v>157</v>
      </c>
      <c r="L57" s="364">
        <v>176</v>
      </c>
      <c r="M57" s="364">
        <v>179</v>
      </c>
      <c r="N57" s="359"/>
    </row>
    <row r="58" spans="1:14" ht="15" x14ac:dyDescent="0.25">
      <c r="A58" s="357" t="s">
        <v>92</v>
      </c>
      <c r="B58" s="358">
        <f>SUM(B59,B62)</f>
        <v>119</v>
      </c>
      <c r="C58" s="358">
        <v>133</v>
      </c>
      <c r="D58" s="358">
        <v>136</v>
      </c>
      <c r="E58" s="358">
        <v>153</v>
      </c>
      <c r="F58" s="358">
        <v>155</v>
      </c>
      <c r="G58" s="358">
        <v>157</v>
      </c>
      <c r="H58" s="358">
        <v>163</v>
      </c>
      <c r="I58" s="358">
        <v>164</v>
      </c>
      <c r="J58" s="358">
        <v>172</v>
      </c>
      <c r="K58" s="358">
        <v>177</v>
      </c>
      <c r="L58" s="358">
        <v>208</v>
      </c>
      <c r="M58" s="358">
        <v>213</v>
      </c>
      <c r="N58" s="359"/>
    </row>
    <row r="59" spans="1:14" ht="15" x14ac:dyDescent="0.25">
      <c r="A59" s="360" t="s">
        <v>377</v>
      </c>
      <c r="B59" s="361">
        <f>SUM(B60:B61)</f>
        <v>56</v>
      </c>
      <c r="C59" s="361">
        <v>64</v>
      </c>
      <c r="D59" s="361">
        <v>64</v>
      </c>
      <c r="E59" s="361">
        <v>74</v>
      </c>
      <c r="F59" s="361">
        <v>76</v>
      </c>
      <c r="G59" s="361">
        <v>77</v>
      </c>
      <c r="H59" s="361">
        <v>82</v>
      </c>
      <c r="I59" s="361">
        <v>81</v>
      </c>
      <c r="J59" s="361">
        <v>87</v>
      </c>
      <c r="K59" s="361">
        <v>87</v>
      </c>
      <c r="L59" s="361">
        <v>103</v>
      </c>
      <c r="M59" s="361">
        <v>105</v>
      </c>
      <c r="N59" s="359"/>
    </row>
    <row r="60" spans="1:14" ht="15" x14ac:dyDescent="0.25">
      <c r="A60" s="363" t="s">
        <v>367</v>
      </c>
      <c r="B60" s="365">
        <v>21</v>
      </c>
      <c r="C60" s="365">
        <v>26</v>
      </c>
      <c r="D60" s="365">
        <v>19</v>
      </c>
      <c r="E60" s="365">
        <v>23</v>
      </c>
      <c r="F60" s="365">
        <v>26</v>
      </c>
      <c r="G60" s="364">
        <v>27</v>
      </c>
      <c r="H60" s="364">
        <v>32</v>
      </c>
      <c r="I60" s="364">
        <v>30</v>
      </c>
      <c r="J60" s="364">
        <v>37</v>
      </c>
      <c r="K60" s="364">
        <v>36</v>
      </c>
      <c r="L60" s="364">
        <v>46</v>
      </c>
      <c r="M60" s="364">
        <v>48</v>
      </c>
      <c r="N60" s="359"/>
    </row>
    <row r="61" spans="1:14" ht="15" x14ac:dyDescent="0.25">
      <c r="A61" s="363" t="s">
        <v>368</v>
      </c>
      <c r="B61" s="365">
        <v>35</v>
      </c>
      <c r="C61" s="365">
        <v>38</v>
      </c>
      <c r="D61" s="365">
        <v>45</v>
      </c>
      <c r="E61" s="365">
        <v>51</v>
      </c>
      <c r="F61" s="365">
        <v>50</v>
      </c>
      <c r="G61" s="364">
        <v>50</v>
      </c>
      <c r="H61" s="364">
        <v>50</v>
      </c>
      <c r="I61" s="364">
        <v>51</v>
      </c>
      <c r="J61" s="364">
        <v>50</v>
      </c>
      <c r="K61" s="364">
        <v>51</v>
      </c>
      <c r="L61" s="364">
        <v>57</v>
      </c>
      <c r="M61" s="364">
        <v>57</v>
      </c>
      <c r="N61" s="359"/>
    </row>
    <row r="62" spans="1:14" ht="15" x14ac:dyDescent="0.25">
      <c r="A62" s="360" t="s">
        <v>369</v>
      </c>
      <c r="B62" s="361">
        <f>SUM(B63:B64)</f>
        <v>63</v>
      </c>
      <c r="C62" s="361">
        <v>69</v>
      </c>
      <c r="D62" s="361">
        <v>72</v>
      </c>
      <c r="E62" s="361">
        <v>79</v>
      </c>
      <c r="F62" s="361">
        <v>79</v>
      </c>
      <c r="G62" s="361">
        <v>80</v>
      </c>
      <c r="H62" s="361">
        <v>81</v>
      </c>
      <c r="I62" s="361">
        <v>83</v>
      </c>
      <c r="J62" s="361">
        <v>85</v>
      </c>
      <c r="K62" s="361">
        <v>90</v>
      </c>
      <c r="L62" s="361">
        <v>105</v>
      </c>
      <c r="M62" s="361">
        <v>108</v>
      </c>
      <c r="N62" s="359"/>
    </row>
    <row r="63" spans="1:14" ht="15" x14ac:dyDescent="0.25">
      <c r="A63" s="363" t="s">
        <v>367</v>
      </c>
      <c r="B63" s="365">
        <v>39</v>
      </c>
      <c r="C63" s="365">
        <v>41</v>
      </c>
      <c r="D63" s="365">
        <v>42</v>
      </c>
      <c r="E63" s="365">
        <v>45</v>
      </c>
      <c r="F63" s="365">
        <v>46</v>
      </c>
      <c r="G63" s="364">
        <v>47</v>
      </c>
      <c r="H63" s="364">
        <v>50</v>
      </c>
      <c r="I63" s="364">
        <v>50</v>
      </c>
      <c r="J63" s="364">
        <v>51</v>
      </c>
      <c r="K63" s="364">
        <v>54</v>
      </c>
      <c r="L63" s="364">
        <v>61</v>
      </c>
      <c r="M63" s="364">
        <v>64</v>
      </c>
      <c r="N63" s="359"/>
    </row>
    <row r="64" spans="1:14" ht="15.75" thickBot="1" x14ac:dyDescent="0.3">
      <c r="A64" s="363" t="s">
        <v>368</v>
      </c>
      <c r="B64" s="365">
        <v>24</v>
      </c>
      <c r="C64" s="365">
        <v>28</v>
      </c>
      <c r="D64" s="365">
        <v>30</v>
      </c>
      <c r="E64" s="365">
        <v>34</v>
      </c>
      <c r="F64" s="365">
        <v>33</v>
      </c>
      <c r="G64" s="364">
        <v>33</v>
      </c>
      <c r="H64" s="364">
        <v>31</v>
      </c>
      <c r="I64" s="364">
        <v>33</v>
      </c>
      <c r="J64" s="364">
        <v>34</v>
      </c>
      <c r="K64" s="364">
        <v>36</v>
      </c>
      <c r="L64" s="364">
        <v>44</v>
      </c>
      <c r="M64" s="364">
        <v>44</v>
      </c>
      <c r="N64" s="359"/>
    </row>
    <row r="65" spans="1:14" ht="15" x14ac:dyDescent="0.25">
      <c r="A65" s="357" t="s">
        <v>93</v>
      </c>
      <c r="B65" s="358">
        <f>SUM(B66,B69)</f>
        <v>40</v>
      </c>
      <c r="C65" s="358">
        <v>45</v>
      </c>
      <c r="D65" s="358">
        <v>45</v>
      </c>
      <c r="E65" s="358">
        <v>45</v>
      </c>
      <c r="F65" s="358">
        <v>40</v>
      </c>
      <c r="G65" s="358">
        <v>41</v>
      </c>
      <c r="H65" s="358">
        <v>46</v>
      </c>
      <c r="I65" s="358">
        <v>46</v>
      </c>
      <c r="J65" s="358">
        <v>47</v>
      </c>
      <c r="K65" s="358">
        <v>51</v>
      </c>
      <c r="L65" s="358">
        <v>58</v>
      </c>
      <c r="M65" s="358">
        <v>60</v>
      </c>
      <c r="N65" s="359"/>
    </row>
    <row r="66" spans="1:14" ht="15" x14ac:dyDescent="0.25">
      <c r="A66" s="360" t="s">
        <v>378</v>
      </c>
      <c r="B66" s="361">
        <f>SUM(B67:B68)</f>
        <v>38</v>
      </c>
      <c r="C66" s="361">
        <v>43</v>
      </c>
      <c r="D66" s="361">
        <v>43</v>
      </c>
      <c r="E66" s="361">
        <v>43</v>
      </c>
      <c r="F66" s="361">
        <v>38</v>
      </c>
      <c r="G66" s="361">
        <v>39</v>
      </c>
      <c r="H66" s="361">
        <v>44</v>
      </c>
      <c r="I66" s="361">
        <v>43</v>
      </c>
      <c r="J66" s="361">
        <v>44</v>
      </c>
      <c r="K66" s="361">
        <v>45</v>
      </c>
      <c r="L66" s="361">
        <v>48</v>
      </c>
      <c r="M66" s="361">
        <v>49</v>
      </c>
      <c r="N66" s="359"/>
    </row>
    <row r="67" spans="1:14" ht="15" x14ac:dyDescent="0.25">
      <c r="A67" s="363" t="s">
        <v>367</v>
      </c>
      <c r="B67" s="365">
        <v>14</v>
      </c>
      <c r="C67" s="365">
        <v>16</v>
      </c>
      <c r="D67" s="365">
        <v>16</v>
      </c>
      <c r="E67" s="365">
        <v>15</v>
      </c>
      <c r="F67" s="365">
        <v>14</v>
      </c>
      <c r="G67" s="364">
        <v>14</v>
      </c>
      <c r="H67" s="364">
        <v>19</v>
      </c>
      <c r="I67" s="364">
        <v>18</v>
      </c>
      <c r="J67" s="364">
        <v>20</v>
      </c>
      <c r="K67" s="364">
        <v>22</v>
      </c>
      <c r="L67" s="364">
        <v>24</v>
      </c>
      <c r="M67" s="364">
        <v>23</v>
      </c>
      <c r="N67" s="359"/>
    </row>
    <row r="68" spans="1:14" ht="15" x14ac:dyDescent="0.25">
      <c r="A68" s="363" t="s">
        <v>368</v>
      </c>
      <c r="B68" s="365">
        <v>24</v>
      </c>
      <c r="C68" s="365">
        <v>27</v>
      </c>
      <c r="D68" s="365">
        <v>27</v>
      </c>
      <c r="E68" s="365">
        <v>28</v>
      </c>
      <c r="F68" s="365">
        <v>24</v>
      </c>
      <c r="G68" s="364">
        <v>25</v>
      </c>
      <c r="H68" s="364">
        <v>25</v>
      </c>
      <c r="I68" s="364">
        <v>25</v>
      </c>
      <c r="J68" s="364">
        <v>24</v>
      </c>
      <c r="K68" s="364">
        <v>23</v>
      </c>
      <c r="L68" s="364">
        <v>24</v>
      </c>
      <c r="M68" s="364">
        <v>26</v>
      </c>
      <c r="N68" s="359"/>
    </row>
    <row r="69" spans="1:14" ht="15" x14ac:dyDescent="0.25">
      <c r="A69" s="360" t="s">
        <v>369</v>
      </c>
      <c r="B69" s="361">
        <f>SUM(B70:B71)</f>
        <v>2</v>
      </c>
      <c r="C69" s="361">
        <v>2</v>
      </c>
      <c r="D69" s="361">
        <v>2</v>
      </c>
      <c r="E69" s="361">
        <v>2</v>
      </c>
      <c r="F69" s="361">
        <v>2</v>
      </c>
      <c r="G69" s="361">
        <v>2</v>
      </c>
      <c r="H69" s="361">
        <v>2</v>
      </c>
      <c r="I69" s="361">
        <v>3</v>
      </c>
      <c r="J69" s="361">
        <v>3</v>
      </c>
      <c r="K69" s="361">
        <v>6</v>
      </c>
      <c r="L69" s="361">
        <v>10</v>
      </c>
      <c r="M69" s="361">
        <v>11</v>
      </c>
      <c r="N69" s="359"/>
    </row>
    <row r="70" spans="1:14" ht="15" x14ac:dyDescent="0.25">
      <c r="A70" s="363" t="s">
        <v>367</v>
      </c>
      <c r="B70" s="365">
        <v>2</v>
      </c>
      <c r="C70" s="365">
        <v>2</v>
      </c>
      <c r="D70" s="365">
        <v>2</v>
      </c>
      <c r="E70" s="365">
        <v>2</v>
      </c>
      <c r="F70" s="365">
        <v>2</v>
      </c>
      <c r="G70" s="364">
        <v>2</v>
      </c>
      <c r="H70" s="364">
        <v>2</v>
      </c>
      <c r="I70" s="364">
        <v>3</v>
      </c>
      <c r="J70" s="364">
        <v>3</v>
      </c>
      <c r="K70" s="364">
        <v>5</v>
      </c>
      <c r="L70" s="364">
        <v>7</v>
      </c>
      <c r="M70" s="364">
        <v>8</v>
      </c>
      <c r="N70" s="359"/>
    </row>
    <row r="71" spans="1:14" ht="15" x14ac:dyDescent="0.25">
      <c r="A71" s="363" t="s">
        <v>368</v>
      </c>
      <c r="B71" s="365">
        <v>0</v>
      </c>
      <c r="C71" s="365">
        <v>0</v>
      </c>
      <c r="D71" s="365">
        <v>0</v>
      </c>
      <c r="E71" s="365">
        <v>0</v>
      </c>
      <c r="F71" s="365">
        <v>0</v>
      </c>
      <c r="G71" s="365">
        <v>0</v>
      </c>
      <c r="H71" s="365">
        <v>0</v>
      </c>
      <c r="I71" s="365">
        <v>0</v>
      </c>
      <c r="J71" s="365">
        <v>0</v>
      </c>
      <c r="K71" s="365">
        <v>1</v>
      </c>
      <c r="L71" s="365">
        <v>3</v>
      </c>
      <c r="M71" s="365">
        <v>3</v>
      </c>
      <c r="N71" s="359"/>
    </row>
    <row r="72" spans="1:14" ht="15" x14ac:dyDescent="0.25">
      <c r="A72" s="135" t="s">
        <v>105</v>
      </c>
      <c r="B72" s="90">
        <f>SUM(B65,B58,B51,B44,B37,B30,B23,B13,B6)</f>
        <v>3873</v>
      </c>
      <c r="C72" s="90">
        <v>4221</v>
      </c>
      <c r="D72" s="90">
        <v>4460</v>
      </c>
      <c r="E72" s="90">
        <v>4963</v>
      </c>
      <c r="F72" s="90">
        <v>5404</v>
      </c>
      <c r="G72" s="90">
        <v>5850</v>
      </c>
      <c r="H72" s="90">
        <v>6309</v>
      </c>
      <c r="I72" s="90">
        <v>6588</v>
      </c>
      <c r="J72" s="90">
        <v>7708</v>
      </c>
      <c r="K72" s="90">
        <v>7600</v>
      </c>
      <c r="L72" s="90">
        <v>8731</v>
      </c>
      <c r="M72" s="90">
        <v>9039</v>
      </c>
      <c r="N72" s="359"/>
    </row>
    <row r="73" spans="1:14" ht="3.75" customHeight="1" thickBot="1" x14ac:dyDescent="0.2">
      <c r="A73" s="110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</row>
    <row r="74" spans="1:14" ht="13.5" thickTop="1" x14ac:dyDescent="0.15">
      <c r="A74" s="54" t="s">
        <v>379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</row>
    <row r="75" spans="1:14" ht="30" customHeight="1" x14ac:dyDescent="0.15">
      <c r="A75" s="366" t="s">
        <v>380</v>
      </c>
      <c r="B75" s="366"/>
      <c r="C75" s="366"/>
      <c r="D75" s="366"/>
      <c r="E75" s="366"/>
      <c r="F75" s="366"/>
      <c r="G75" s="366"/>
      <c r="H75" s="366"/>
      <c r="I75" s="366"/>
      <c r="J75" s="366"/>
      <c r="K75" s="366"/>
      <c r="L75" s="366"/>
      <c r="M75" s="366"/>
    </row>
    <row r="76" spans="1:14" ht="12.75" x14ac:dyDescent="0.15">
      <c r="A76" s="367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</row>
  </sheetData>
  <mergeCells count="4">
    <mergeCell ref="A1:M1"/>
    <mergeCell ref="A2:M2"/>
    <mergeCell ref="A3:B3"/>
    <mergeCell ref="A75:M75"/>
  </mergeCells>
  <pageMargins left="0.7" right="0.7" top="0.75" bottom="0.75" header="0.3" footer="0.3"/>
  <pageSetup scale="75" orientation="portrait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C1A9C-7343-4B0A-A7B4-5F5EF5BD0803}">
  <sheetPr>
    <pageSetUpPr fitToPage="1"/>
  </sheetPr>
  <dimension ref="A1:O76"/>
  <sheetViews>
    <sheetView zoomScaleNormal="100" workbookViewId="0">
      <selection activeCell="O12" sqref="O12"/>
    </sheetView>
  </sheetViews>
  <sheetFormatPr baseColWidth="10" defaultColWidth="9.140625" defaultRowHeight="9" x14ac:dyDescent="0.15"/>
  <cols>
    <col min="1" max="1" width="55.85546875" style="368" customWidth="1"/>
    <col min="2" max="13" width="10.7109375" style="156" customWidth="1"/>
    <col min="14" max="256" width="9.140625" style="156"/>
    <col min="257" max="257" width="55.85546875" style="156" customWidth="1"/>
    <col min="258" max="269" width="10.7109375" style="156" customWidth="1"/>
    <col min="270" max="512" width="9.140625" style="156"/>
    <col min="513" max="513" width="55.85546875" style="156" customWidth="1"/>
    <col min="514" max="525" width="10.7109375" style="156" customWidth="1"/>
    <col min="526" max="768" width="9.140625" style="156"/>
    <col min="769" max="769" width="55.85546875" style="156" customWidth="1"/>
    <col min="770" max="781" width="10.7109375" style="156" customWidth="1"/>
    <col min="782" max="1024" width="9.140625" style="156"/>
    <col min="1025" max="1025" width="55.85546875" style="156" customWidth="1"/>
    <col min="1026" max="1037" width="10.7109375" style="156" customWidth="1"/>
    <col min="1038" max="1280" width="9.140625" style="156"/>
    <col min="1281" max="1281" width="55.85546875" style="156" customWidth="1"/>
    <col min="1282" max="1293" width="10.7109375" style="156" customWidth="1"/>
    <col min="1294" max="1536" width="9.140625" style="156"/>
    <col min="1537" max="1537" width="55.85546875" style="156" customWidth="1"/>
    <col min="1538" max="1549" width="10.7109375" style="156" customWidth="1"/>
    <col min="1550" max="1792" width="9.140625" style="156"/>
    <col min="1793" max="1793" width="55.85546875" style="156" customWidth="1"/>
    <col min="1794" max="1805" width="10.7109375" style="156" customWidth="1"/>
    <col min="1806" max="2048" width="9.140625" style="156"/>
    <col min="2049" max="2049" width="55.85546875" style="156" customWidth="1"/>
    <col min="2050" max="2061" width="10.7109375" style="156" customWidth="1"/>
    <col min="2062" max="2304" width="9.140625" style="156"/>
    <col min="2305" max="2305" width="55.85546875" style="156" customWidth="1"/>
    <col min="2306" max="2317" width="10.7109375" style="156" customWidth="1"/>
    <col min="2318" max="2560" width="9.140625" style="156"/>
    <col min="2561" max="2561" width="55.85546875" style="156" customWidth="1"/>
    <col min="2562" max="2573" width="10.7109375" style="156" customWidth="1"/>
    <col min="2574" max="2816" width="9.140625" style="156"/>
    <col min="2817" max="2817" width="55.85546875" style="156" customWidth="1"/>
    <col min="2818" max="2829" width="10.7109375" style="156" customWidth="1"/>
    <col min="2830" max="3072" width="9.140625" style="156"/>
    <col min="3073" max="3073" width="55.85546875" style="156" customWidth="1"/>
    <col min="3074" max="3085" width="10.7109375" style="156" customWidth="1"/>
    <col min="3086" max="3328" width="9.140625" style="156"/>
    <col min="3329" max="3329" width="55.85546875" style="156" customWidth="1"/>
    <col min="3330" max="3341" width="10.7109375" style="156" customWidth="1"/>
    <col min="3342" max="3584" width="9.140625" style="156"/>
    <col min="3585" max="3585" width="55.85546875" style="156" customWidth="1"/>
    <col min="3586" max="3597" width="10.7109375" style="156" customWidth="1"/>
    <col min="3598" max="3840" width="9.140625" style="156"/>
    <col min="3841" max="3841" width="55.85546875" style="156" customWidth="1"/>
    <col min="3842" max="3853" width="10.7109375" style="156" customWidth="1"/>
    <col min="3854" max="4096" width="9.140625" style="156"/>
    <col min="4097" max="4097" width="55.85546875" style="156" customWidth="1"/>
    <col min="4098" max="4109" width="10.7109375" style="156" customWidth="1"/>
    <col min="4110" max="4352" width="9.140625" style="156"/>
    <col min="4353" max="4353" width="55.85546875" style="156" customWidth="1"/>
    <col min="4354" max="4365" width="10.7109375" style="156" customWidth="1"/>
    <col min="4366" max="4608" width="9.140625" style="156"/>
    <col min="4609" max="4609" width="55.85546875" style="156" customWidth="1"/>
    <col min="4610" max="4621" width="10.7109375" style="156" customWidth="1"/>
    <col min="4622" max="4864" width="9.140625" style="156"/>
    <col min="4865" max="4865" width="55.85546875" style="156" customWidth="1"/>
    <col min="4866" max="4877" width="10.7109375" style="156" customWidth="1"/>
    <col min="4878" max="5120" width="9.140625" style="156"/>
    <col min="5121" max="5121" width="55.85546875" style="156" customWidth="1"/>
    <col min="5122" max="5133" width="10.7109375" style="156" customWidth="1"/>
    <col min="5134" max="5376" width="9.140625" style="156"/>
    <col min="5377" max="5377" width="55.85546875" style="156" customWidth="1"/>
    <col min="5378" max="5389" width="10.7109375" style="156" customWidth="1"/>
    <col min="5390" max="5632" width="9.140625" style="156"/>
    <col min="5633" max="5633" width="55.85546875" style="156" customWidth="1"/>
    <col min="5634" max="5645" width="10.7109375" style="156" customWidth="1"/>
    <col min="5646" max="5888" width="9.140625" style="156"/>
    <col min="5889" max="5889" width="55.85546875" style="156" customWidth="1"/>
    <col min="5890" max="5901" width="10.7109375" style="156" customWidth="1"/>
    <col min="5902" max="6144" width="9.140625" style="156"/>
    <col min="6145" max="6145" width="55.85546875" style="156" customWidth="1"/>
    <col min="6146" max="6157" width="10.7109375" style="156" customWidth="1"/>
    <col min="6158" max="6400" width="9.140625" style="156"/>
    <col min="6401" max="6401" width="55.85546875" style="156" customWidth="1"/>
    <col min="6402" max="6413" width="10.7109375" style="156" customWidth="1"/>
    <col min="6414" max="6656" width="9.140625" style="156"/>
    <col min="6657" max="6657" width="55.85546875" style="156" customWidth="1"/>
    <col min="6658" max="6669" width="10.7109375" style="156" customWidth="1"/>
    <col min="6670" max="6912" width="9.140625" style="156"/>
    <col min="6913" max="6913" width="55.85546875" style="156" customWidth="1"/>
    <col min="6914" max="6925" width="10.7109375" style="156" customWidth="1"/>
    <col min="6926" max="7168" width="9.140625" style="156"/>
    <col min="7169" max="7169" width="55.85546875" style="156" customWidth="1"/>
    <col min="7170" max="7181" width="10.7109375" style="156" customWidth="1"/>
    <col min="7182" max="7424" width="9.140625" style="156"/>
    <col min="7425" max="7425" width="55.85546875" style="156" customWidth="1"/>
    <col min="7426" max="7437" width="10.7109375" style="156" customWidth="1"/>
    <col min="7438" max="7680" width="9.140625" style="156"/>
    <col min="7681" max="7681" width="55.85546875" style="156" customWidth="1"/>
    <col min="7682" max="7693" width="10.7109375" style="156" customWidth="1"/>
    <col min="7694" max="7936" width="9.140625" style="156"/>
    <col min="7937" max="7937" width="55.85546875" style="156" customWidth="1"/>
    <col min="7938" max="7949" width="10.7109375" style="156" customWidth="1"/>
    <col min="7950" max="8192" width="9.140625" style="156"/>
    <col min="8193" max="8193" width="55.85546875" style="156" customWidth="1"/>
    <col min="8194" max="8205" width="10.7109375" style="156" customWidth="1"/>
    <col min="8206" max="8448" width="9.140625" style="156"/>
    <col min="8449" max="8449" width="55.85546875" style="156" customWidth="1"/>
    <col min="8450" max="8461" width="10.7109375" style="156" customWidth="1"/>
    <col min="8462" max="8704" width="9.140625" style="156"/>
    <col min="8705" max="8705" width="55.85546875" style="156" customWidth="1"/>
    <col min="8706" max="8717" width="10.7109375" style="156" customWidth="1"/>
    <col min="8718" max="8960" width="9.140625" style="156"/>
    <col min="8961" max="8961" width="55.85546875" style="156" customWidth="1"/>
    <col min="8962" max="8973" width="10.7109375" style="156" customWidth="1"/>
    <col min="8974" max="9216" width="9.140625" style="156"/>
    <col min="9217" max="9217" width="55.85546875" style="156" customWidth="1"/>
    <col min="9218" max="9229" width="10.7109375" style="156" customWidth="1"/>
    <col min="9230" max="9472" width="9.140625" style="156"/>
    <col min="9473" max="9473" width="55.85546875" style="156" customWidth="1"/>
    <col min="9474" max="9485" width="10.7109375" style="156" customWidth="1"/>
    <col min="9486" max="9728" width="9.140625" style="156"/>
    <col min="9729" max="9729" width="55.85546875" style="156" customWidth="1"/>
    <col min="9730" max="9741" width="10.7109375" style="156" customWidth="1"/>
    <col min="9742" max="9984" width="9.140625" style="156"/>
    <col min="9985" max="9985" width="55.85546875" style="156" customWidth="1"/>
    <col min="9986" max="9997" width="10.7109375" style="156" customWidth="1"/>
    <col min="9998" max="10240" width="9.140625" style="156"/>
    <col min="10241" max="10241" width="55.85546875" style="156" customWidth="1"/>
    <col min="10242" max="10253" width="10.7109375" style="156" customWidth="1"/>
    <col min="10254" max="10496" width="9.140625" style="156"/>
    <col min="10497" max="10497" width="55.85546875" style="156" customWidth="1"/>
    <col min="10498" max="10509" width="10.7109375" style="156" customWidth="1"/>
    <col min="10510" max="10752" width="9.140625" style="156"/>
    <col min="10753" max="10753" width="55.85546875" style="156" customWidth="1"/>
    <col min="10754" max="10765" width="10.7109375" style="156" customWidth="1"/>
    <col min="10766" max="11008" width="9.140625" style="156"/>
    <col min="11009" max="11009" width="55.85546875" style="156" customWidth="1"/>
    <col min="11010" max="11021" width="10.7109375" style="156" customWidth="1"/>
    <col min="11022" max="11264" width="9.140625" style="156"/>
    <col min="11265" max="11265" width="55.85546875" style="156" customWidth="1"/>
    <col min="11266" max="11277" width="10.7109375" style="156" customWidth="1"/>
    <col min="11278" max="11520" width="9.140625" style="156"/>
    <col min="11521" max="11521" width="55.85546875" style="156" customWidth="1"/>
    <col min="11522" max="11533" width="10.7109375" style="156" customWidth="1"/>
    <col min="11534" max="11776" width="9.140625" style="156"/>
    <col min="11777" max="11777" width="55.85546875" style="156" customWidth="1"/>
    <col min="11778" max="11789" width="10.7109375" style="156" customWidth="1"/>
    <col min="11790" max="12032" width="9.140625" style="156"/>
    <col min="12033" max="12033" width="55.85546875" style="156" customWidth="1"/>
    <col min="12034" max="12045" width="10.7109375" style="156" customWidth="1"/>
    <col min="12046" max="12288" width="9.140625" style="156"/>
    <col min="12289" max="12289" width="55.85546875" style="156" customWidth="1"/>
    <col min="12290" max="12301" width="10.7109375" style="156" customWidth="1"/>
    <col min="12302" max="12544" width="9.140625" style="156"/>
    <col min="12545" max="12545" width="55.85546875" style="156" customWidth="1"/>
    <col min="12546" max="12557" width="10.7109375" style="156" customWidth="1"/>
    <col min="12558" max="12800" width="9.140625" style="156"/>
    <col min="12801" max="12801" width="55.85546875" style="156" customWidth="1"/>
    <col min="12802" max="12813" width="10.7109375" style="156" customWidth="1"/>
    <col min="12814" max="13056" width="9.140625" style="156"/>
    <col min="13057" max="13057" width="55.85546875" style="156" customWidth="1"/>
    <col min="13058" max="13069" width="10.7109375" style="156" customWidth="1"/>
    <col min="13070" max="13312" width="9.140625" style="156"/>
    <col min="13313" max="13313" width="55.85546875" style="156" customWidth="1"/>
    <col min="13314" max="13325" width="10.7109375" style="156" customWidth="1"/>
    <col min="13326" max="13568" width="9.140625" style="156"/>
    <col min="13569" max="13569" width="55.85546875" style="156" customWidth="1"/>
    <col min="13570" max="13581" width="10.7109375" style="156" customWidth="1"/>
    <col min="13582" max="13824" width="9.140625" style="156"/>
    <col min="13825" max="13825" width="55.85546875" style="156" customWidth="1"/>
    <col min="13826" max="13837" width="10.7109375" style="156" customWidth="1"/>
    <col min="13838" max="14080" width="9.140625" style="156"/>
    <col min="14081" max="14081" width="55.85546875" style="156" customWidth="1"/>
    <col min="14082" max="14093" width="10.7109375" style="156" customWidth="1"/>
    <col min="14094" max="14336" width="9.140625" style="156"/>
    <col min="14337" max="14337" width="55.85546875" style="156" customWidth="1"/>
    <col min="14338" max="14349" width="10.7109375" style="156" customWidth="1"/>
    <col min="14350" max="14592" width="9.140625" style="156"/>
    <col min="14593" max="14593" width="55.85546875" style="156" customWidth="1"/>
    <col min="14594" max="14605" width="10.7109375" style="156" customWidth="1"/>
    <col min="14606" max="14848" width="9.140625" style="156"/>
    <col min="14849" max="14849" width="55.85546875" style="156" customWidth="1"/>
    <col min="14850" max="14861" width="10.7109375" style="156" customWidth="1"/>
    <col min="14862" max="15104" width="9.140625" style="156"/>
    <col min="15105" max="15105" width="55.85546875" style="156" customWidth="1"/>
    <col min="15106" max="15117" width="10.7109375" style="156" customWidth="1"/>
    <col min="15118" max="15360" width="9.140625" style="156"/>
    <col min="15361" max="15361" width="55.85546875" style="156" customWidth="1"/>
    <col min="15362" max="15373" width="10.7109375" style="156" customWidth="1"/>
    <col min="15374" max="15616" width="9.140625" style="156"/>
    <col min="15617" max="15617" width="55.85546875" style="156" customWidth="1"/>
    <col min="15618" max="15629" width="10.7109375" style="156" customWidth="1"/>
    <col min="15630" max="15872" width="9.140625" style="156"/>
    <col min="15873" max="15873" width="55.85546875" style="156" customWidth="1"/>
    <col min="15874" max="15885" width="10.7109375" style="156" customWidth="1"/>
    <col min="15886" max="16128" width="9.140625" style="156"/>
    <col min="16129" max="16129" width="55.85546875" style="156" customWidth="1"/>
    <col min="16130" max="16141" width="10.7109375" style="156" customWidth="1"/>
    <col min="16142" max="16384" width="9.140625" style="156"/>
  </cols>
  <sheetData>
    <row r="1" spans="1:15" s="352" customFormat="1" ht="15" customHeight="1" x14ac:dyDescent="0.25">
      <c r="A1" s="370"/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</row>
    <row r="2" spans="1:15" s="352" customFormat="1" ht="15" customHeight="1" x14ac:dyDescent="0.25">
      <c r="A2" s="199" t="s">
        <v>205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5" s="352" customFormat="1" ht="18" x14ac:dyDescent="0.25">
      <c r="A3" s="199" t="s">
        <v>353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5" s="352" customFormat="1" ht="15" customHeight="1" x14ac:dyDescent="0.25">
      <c r="A4" s="370"/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</row>
    <row r="5" spans="1:15" ht="3.75" customHeight="1" x14ac:dyDescent="0.2">
      <c r="A5" s="371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5" ht="30" customHeight="1" thickBot="1" x14ac:dyDescent="0.2">
      <c r="A6" s="49"/>
      <c r="B6" s="356" t="s">
        <v>354</v>
      </c>
      <c r="C6" s="356" t="s">
        <v>355</v>
      </c>
      <c r="D6" s="356" t="s">
        <v>356</v>
      </c>
      <c r="E6" s="356" t="s">
        <v>357</v>
      </c>
      <c r="F6" s="356" t="s">
        <v>358</v>
      </c>
      <c r="G6" s="356" t="s">
        <v>359</v>
      </c>
      <c r="H6" s="356" t="s">
        <v>360</v>
      </c>
      <c r="I6" s="356" t="s">
        <v>361</v>
      </c>
      <c r="J6" s="356" t="s">
        <v>362</v>
      </c>
      <c r="K6" s="356" t="s">
        <v>363</v>
      </c>
      <c r="L6" s="356" t="s">
        <v>364</v>
      </c>
      <c r="M6" s="356" t="s">
        <v>365</v>
      </c>
    </row>
    <row r="7" spans="1:15" ht="15.75" customHeight="1" x14ac:dyDescent="0.25">
      <c r="A7" s="357" t="s">
        <v>78</v>
      </c>
      <c r="B7" s="358">
        <v>18</v>
      </c>
      <c r="C7" s="358">
        <v>22</v>
      </c>
      <c r="D7" s="358">
        <v>21</v>
      </c>
      <c r="E7" s="358">
        <v>10</v>
      </c>
      <c r="F7" s="358">
        <v>10</v>
      </c>
      <c r="G7" s="358">
        <v>9</v>
      </c>
      <c r="H7" s="358">
        <v>9</v>
      </c>
      <c r="I7" s="372">
        <v>9</v>
      </c>
      <c r="J7" s="372">
        <v>7</v>
      </c>
      <c r="K7" s="372">
        <v>7</v>
      </c>
      <c r="L7" s="372">
        <v>6</v>
      </c>
      <c r="M7" s="372">
        <v>7</v>
      </c>
      <c r="N7" s="359"/>
      <c r="O7" s="373"/>
    </row>
    <row r="8" spans="1:15" ht="14.25" customHeight="1" x14ac:dyDescent="0.25">
      <c r="A8" s="360" t="s">
        <v>366</v>
      </c>
      <c r="B8" s="361">
        <v>10</v>
      </c>
      <c r="C8" s="361">
        <v>17</v>
      </c>
      <c r="D8" s="361">
        <v>17</v>
      </c>
      <c r="E8" s="361">
        <v>6</v>
      </c>
      <c r="F8" s="361">
        <v>6</v>
      </c>
      <c r="G8" s="361">
        <v>6</v>
      </c>
      <c r="H8" s="361">
        <v>6</v>
      </c>
      <c r="I8" s="361">
        <v>6</v>
      </c>
      <c r="J8" s="361">
        <v>6</v>
      </c>
      <c r="K8" s="361">
        <v>6</v>
      </c>
      <c r="L8" s="361">
        <v>5</v>
      </c>
      <c r="M8" s="361">
        <v>5</v>
      </c>
      <c r="N8" s="359"/>
      <c r="O8" s="373"/>
    </row>
    <row r="9" spans="1:15" ht="12" customHeight="1" x14ac:dyDescent="0.25">
      <c r="A9" s="363" t="s">
        <v>381</v>
      </c>
      <c r="B9" s="364">
        <v>5</v>
      </c>
      <c r="C9" s="364">
        <v>5</v>
      </c>
      <c r="D9" s="364">
        <v>6</v>
      </c>
      <c r="E9" s="364">
        <v>3</v>
      </c>
      <c r="F9" s="364">
        <v>3</v>
      </c>
      <c r="G9" s="364">
        <v>3</v>
      </c>
      <c r="H9" s="364">
        <v>3</v>
      </c>
      <c r="I9" s="365">
        <v>3</v>
      </c>
      <c r="J9" s="365">
        <v>3</v>
      </c>
      <c r="K9" s="365">
        <v>3</v>
      </c>
      <c r="L9" s="365">
        <v>3</v>
      </c>
      <c r="M9" s="365">
        <v>3</v>
      </c>
      <c r="N9" s="359"/>
      <c r="O9" s="373"/>
    </row>
    <row r="10" spans="1:15" ht="12" customHeight="1" x14ac:dyDescent="0.25">
      <c r="A10" s="363" t="s">
        <v>368</v>
      </c>
      <c r="B10" s="364">
        <v>5</v>
      </c>
      <c r="C10" s="364">
        <v>12</v>
      </c>
      <c r="D10" s="364">
        <v>11</v>
      </c>
      <c r="E10" s="364">
        <v>3</v>
      </c>
      <c r="F10" s="364">
        <v>3</v>
      </c>
      <c r="G10" s="364">
        <v>3</v>
      </c>
      <c r="H10" s="364">
        <v>3</v>
      </c>
      <c r="I10" s="365">
        <v>3</v>
      </c>
      <c r="J10" s="365">
        <v>3</v>
      </c>
      <c r="K10" s="365">
        <v>3</v>
      </c>
      <c r="L10" s="365">
        <v>2</v>
      </c>
      <c r="M10" s="365">
        <v>2</v>
      </c>
      <c r="N10" s="359"/>
      <c r="O10" s="373"/>
    </row>
    <row r="11" spans="1:15" ht="12" customHeight="1" x14ac:dyDescent="0.25">
      <c r="A11" s="360" t="s">
        <v>369</v>
      </c>
      <c r="B11" s="361">
        <v>8</v>
      </c>
      <c r="C11" s="361">
        <v>5</v>
      </c>
      <c r="D11" s="361">
        <v>4</v>
      </c>
      <c r="E11" s="361">
        <v>4</v>
      </c>
      <c r="F11" s="361">
        <v>4</v>
      </c>
      <c r="G11" s="361">
        <v>3</v>
      </c>
      <c r="H11" s="361">
        <v>3</v>
      </c>
      <c r="I11" s="361">
        <v>3</v>
      </c>
      <c r="J11" s="361">
        <v>1</v>
      </c>
      <c r="K11" s="361">
        <v>1</v>
      </c>
      <c r="L11" s="361">
        <v>1</v>
      </c>
      <c r="M11" s="361">
        <v>2</v>
      </c>
      <c r="N11" s="359"/>
      <c r="O11" s="373"/>
    </row>
    <row r="12" spans="1:15" ht="12" customHeight="1" x14ac:dyDescent="0.25">
      <c r="A12" s="363" t="s">
        <v>381</v>
      </c>
      <c r="B12" s="364">
        <v>8</v>
      </c>
      <c r="C12" s="364">
        <v>5</v>
      </c>
      <c r="D12" s="364">
        <v>4</v>
      </c>
      <c r="E12" s="364">
        <v>4</v>
      </c>
      <c r="F12" s="364">
        <v>4</v>
      </c>
      <c r="G12" s="364">
        <v>3</v>
      </c>
      <c r="H12" s="364">
        <v>3</v>
      </c>
      <c r="I12" s="365">
        <v>3</v>
      </c>
      <c r="J12" s="365">
        <v>1</v>
      </c>
      <c r="K12" s="365">
        <v>1</v>
      </c>
      <c r="L12" s="365">
        <v>1</v>
      </c>
      <c r="M12" s="365">
        <v>1</v>
      </c>
      <c r="N12" s="359"/>
      <c r="O12" s="373"/>
    </row>
    <row r="13" spans="1:15" ht="12" customHeight="1" thickBot="1" x14ac:dyDescent="0.3">
      <c r="A13" s="363" t="s">
        <v>368</v>
      </c>
      <c r="B13" s="365">
        <v>0</v>
      </c>
      <c r="C13" s="365">
        <v>0</v>
      </c>
      <c r="D13" s="365">
        <v>0</v>
      </c>
      <c r="E13" s="365">
        <v>0</v>
      </c>
      <c r="F13" s="365">
        <v>0</v>
      </c>
      <c r="G13" s="365">
        <v>0</v>
      </c>
      <c r="H13" s="365">
        <v>0</v>
      </c>
      <c r="I13" s="365">
        <v>0</v>
      </c>
      <c r="J13" s="365">
        <v>0</v>
      </c>
      <c r="K13" s="365">
        <v>0</v>
      </c>
      <c r="L13" s="365">
        <v>0</v>
      </c>
      <c r="M13" s="365">
        <v>1</v>
      </c>
      <c r="N13" s="359"/>
      <c r="O13" s="373"/>
    </row>
    <row r="14" spans="1:15" ht="12" customHeight="1" x14ac:dyDescent="0.25">
      <c r="A14" s="357" t="s">
        <v>79</v>
      </c>
      <c r="B14" s="358">
        <v>81</v>
      </c>
      <c r="C14" s="358">
        <v>84</v>
      </c>
      <c r="D14" s="358">
        <v>97</v>
      </c>
      <c r="E14" s="358">
        <v>44</v>
      </c>
      <c r="F14" s="358">
        <v>42</v>
      </c>
      <c r="G14" s="358">
        <v>45</v>
      </c>
      <c r="H14" s="358">
        <v>46</v>
      </c>
      <c r="I14" s="372">
        <v>43</v>
      </c>
      <c r="J14" s="372">
        <v>45</v>
      </c>
      <c r="K14" s="372">
        <v>44</v>
      </c>
      <c r="L14" s="372">
        <v>44</v>
      </c>
      <c r="M14" s="372">
        <v>44</v>
      </c>
      <c r="N14" s="359"/>
      <c r="O14" s="373"/>
    </row>
    <row r="15" spans="1:15" ht="12" customHeight="1" x14ac:dyDescent="0.25">
      <c r="A15" s="360" t="s">
        <v>370</v>
      </c>
      <c r="B15" s="361">
        <v>41</v>
      </c>
      <c r="C15" s="361">
        <v>45</v>
      </c>
      <c r="D15" s="361">
        <v>57</v>
      </c>
      <c r="E15" s="361">
        <v>27</v>
      </c>
      <c r="F15" s="361">
        <v>23</v>
      </c>
      <c r="G15" s="361">
        <v>23</v>
      </c>
      <c r="H15" s="361">
        <v>24</v>
      </c>
      <c r="I15" s="361">
        <v>20</v>
      </c>
      <c r="J15" s="361">
        <v>21</v>
      </c>
      <c r="K15" s="361">
        <v>21</v>
      </c>
      <c r="L15" s="361">
        <v>20</v>
      </c>
      <c r="M15" s="361">
        <v>20</v>
      </c>
      <c r="N15" s="359"/>
      <c r="O15" s="373"/>
    </row>
    <row r="16" spans="1:15" ht="12" customHeight="1" x14ac:dyDescent="0.25">
      <c r="A16" s="363" t="s">
        <v>381</v>
      </c>
      <c r="B16" s="364">
        <v>20</v>
      </c>
      <c r="C16" s="364">
        <v>15</v>
      </c>
      <c r="D16" s="364">
        <v>17</v>
      </c>
      <c r="E16" s="364">
        <v>14</v>
      </c>
      <c r="F16" s="364">
        <v>12</v>
      </c>
      <c r="G16" s="364">
        <v>12</v>
      </c>
      <c r="H16" s="364">
        <v>12</v>
      </c>
      <c r="I16" s="365">
        <v>11</v>
      </c>
      <c r="J16" s="365">
        <v>11</v>
      </c>
      <c r="K16" s="365">
        <v>10</v>
      </c>
      <c r="L16" s="365">
        <v>10</v>
      </c>
      <c r="M16" s="365">
        <v>10</v>
      </c>
      <c r="N16" s="359"/>
      <c r="O16" s="373"/>
    </row>
    <row r="17" spans="1:15" ht="12" customHeight="1" x14ac:dyDescent="0.25">
      <c r="A17" s="363" t="s">
        <v>368</v>
      </c>
      <c r="B17" s="364">
        <v>21</v>
      </c>
      <c r="C17" s="364">
        <v>30</v>
      </c>
      <c r="D17" s="364">
        <v>40</v>
      </c>
      <c r="E17" s="364">
        <v>13</v>
      </c>
      <c r="F17" s="364">
        <v>11</v>
      </c>
      <c r="G17" s="364">
        <v>11</v>
      </c>
      <c r="H17" s="364">
        <v>12</v>
      </c>
      <c r="I17" s="365">
        <v>9</v>
      </c>
      <c r="J17" s="365">
        <v>10</v>
      </c>
      <c r="K17" s="365">
        <v>11</v>
      </c>
      <c r="L17" s="365">
        <v>10</v>
      </c>
      <c r="M17" s="365">
        <v>10</v>
      </c>
      <c r="N17" s="359"/>
      <c r="O17" s="373"/>
    </row>
    <row r="18" spans="1:15" ht="12" customHeight="1" x14ac:dyDescent="0.25">
      <c r="A18" s="360" t="s">
        <v>371</v>
      </c>
      <c r="B18" s="361">
        <v>20</v>
      </c>
      <c r="C18" s="361">
        <v>25</v>
      </c>
      <c r="D18" s="361">
        <v>27</v>
      </c>
      <c r="E18" s="361">
        <v>6</v>
      </c>
      <c r="F18" s="361">
        <v>10</v>
      </c>
      <c r="G18" s="361">
        <v>11</v>
      </c>
      <c r="H18" s="361">
        <v>11</v>
      </c>
      <c r="I18" s="361">
        <v>11</v>
      </c>
      <c r="J18" s="361">
        <v>11</v>
      </c>
      <c r="K18" s="361">
        <v>11</v>
      </c>
      <c r="L18" s="361">
        <v>12</v>
      </c>
      <c r="M18" s="361">
        <v>12</v>
      </c>
      <c r="N18" s="359"/>
      <c r="O18" s="373"/>
    </row>
    <row r="19" spans="1:15" ht="12" customHeight="1" x14ac:dyDescent="0.25">
      <c r="A19" s="363" t="s">
        <v>381</v>
      </c>
      <c r="B19" s="364">
        <v>14</v>
      </c>
      <c r="C19" s="364">
        <v>12</v>
      </c>
      <c r="D19" s="364">
        <v>13</v>
      </c>
      <c r="E19" s="364">
        <v>6</v>
      </c>
      <c r="F19" s="364">
        <v>7</v>
      </c>
      <c r="G19" s="364">
        <v>7</v>
      </c>
      <c r="H19" s="364">
        <v>7</v>
      </c>
      <c r="I19" s="365">
        <v>7</v>
      </c>
      <c r="J19" s="365">
        <v>7</v>
      </c>
      <c r="K19" s="365">
        <v>7</v>
      </c>
      <c r="L19" s="365">
        <v>8</v>
      </c>
      <c r="M19" s="365">
        <v>8</v>
      </c>
      <c r="N19" s="359"/>
      <c r="O19" s="373"/>
    </row>
    <row r="20" spans="1:15" ht="12" customHeight="1" x14ac:dyDescent="0.25">
      <c r="A20" s="363" t="s">
        <v>368</v>
      </c>
      <c r="B20" s="364">
        <v>6</v>
      </c>
      <c r="C20" s="364">
        <v>13</v>
      </c>
      <c r="D20" s="364">
        <v>14</v>
      </c>
      <c r="E20" s="364">
        <v>0</v>
      </c>
      <c r="F20" s="364">
        <v>3</v>
      </c>
      <c r="G20" s="364">
        <v>4</v>
      </c>
      <c r="H20" s="364">
        <v>4</v>
      </c>
      <c r="I20" s="365">
        <v>4</v>
      </c>
      <c r="J20" s="365">
        <v>4</v>
      </c>
      <c r="K20" s="365">
        <v>4</v>
      </c>
      <c r="L20" s="365">
        <v>4</v>
      </c>
      <c r="M20" s="365">
        <v>4</v>
      </c>
      <c r="N20" s="359"/>
      <c r="O20" s="373"/>
    </row>
    <row r="21" spans="1:15" ht="12" customHeight="1" x14ac:dyDescent="0.25">
      <c r="A21" s="360" t="s">
        <v>369</v>
      </c>
      <c r="B21" s="361">
        <v>20</v>
      </c>
      <c r="C21" s="361">
        <v>14</v>
      </c>
      <c r="D21" s="361">
        <v>13</v>
      </c>
      <c r="E21" s="361">
        <v>11</v>
      </c>
      <c r="F21" s="361">
        <v>9</v>
      </c>
      <c r="G21" s="361">
        <v>11</v>
      </c>
      <c r="H21" s="361">
        <v>11</v>
      </c>
      <c r="I21" s="361">
        <v>12</v>
      </c>
      <c r="J21" s="361">
        <v>13</v>
      </c>
      <c r="K21" s="361">
        <v>12</v>
      </c>
      <c r="L21" s="361">
        <v>12</v>
      </c>
      <c r="M21" s="361">
        <v>12</v>
      </c>
      <c r="N21" s="359"/>
      <c r="O21" s="373"/>
    </row>
    <row r="22" spans="1:15" ht="12" customHeight="1" x14ac:dyDescent="0.25">
      <c r="A22" s="363" t="s">
        <v>381</v>
      </c>
      <c r="B22" s="364">
        <v>19</v>
      </c>
      <c r="C22" s="364">
        <v>13</v>
      </c>
      <c r="D22" s="364">
        <v>12</v>
      </c>
      <c r="E22" s="364">
        <v>10</v>
      </c>
      <c r="F22" s="364">
        <v>9</v>
      </c>
      <c r="G22" s="364">
        <v>11</v>
      </c>
      <c r="H22" s="364">
        <v>11</v>
      </c>
      <c r="I22" s="365">
        <v>11</v>
      </c>
      <c r="J22" s="365">
        <v>12</v>
      </c>
      <c r="K22" s="365">
        <v>11</v>
      </c>
      <c r="L22" s="365">
        <v>11</v>
      </c>
      <c r="M22" s="365">
        <v>11</v>
      </c>
      <c r="N22" s="359"/>
      <c r="O22" s="373"/>
    </row>
    <row r="23" spans="1:15" ht="12" customHeight="1" thickBot="1" x14ac:dyDescent="0.3">
      <c r="A23" s="363" t="s">
        <v>368</v>
      </c>
      <c r="B23" s="364">
        <v>1</v>
      </c>
      <c r="C23" s="364">
        <v>1</v>
      </c>
      <c r="D23" s="364">
        <v>1</v>
      </c>
      <c r="E23" s="364">
        <v>1</v>
      </c>
      <c r="F23" s="365">
        <v>0</v>
      </c>
      <c r="G23" s="365">
        <v>0</v>
      </c>
      <c r="H23" s="365">
        <v>0</v>
      </c>
      <c r="I23" s="365">
        <v>1</v>
      </c>
      <c r="J23" s="365">
        <v>1</v>
      </c>
      <c r="K23" s="365">
        <v>1</v>
      </c>
      <c r="L23" s="365">
        <v>1</v>
      </c>
      <c r="M23" s="365">
        <v>1</v>
      </c>
      <c r="N23" s="359"/>
      <c r="O23" s="373"/>
    </row>
    <row r="24" spans="1:15" ht="12" customHeight="1" x14ac:dyDescent="0.25">
      <c r="A24" s="357" t="s">
        <v>87</v>
      </c>
      <c r="B24" s="358">
        <v>56</v>
      </c>
      <c r="C24" s="358">
        <v>62</v>
      </c>
      <c r="D24" s="358">
        <v>66</v>
      </c>
      <c r="E24" s="358">
        <v>25</v>
      </c>
      <c r="F24" s="358">
        <v>24</v>
      </c>
      <c r="G24" s="358">
        <v>24</v>
      </c>
      <c r="H24" s="358">
        <v>24</v>
      </c>
      <c r="I24" s="372">
        <v>25</v>
      </c>
      <c r="J24" s="372">
        <v>25</v>
      </c>
      <c r="K24" s="372">
        <v>26</v>
      </c>
      <c r="L24" s="372">
        <v>26</v>
      </c>
      <c r="M24" s="372">
        <v>26</v>
      </c>
      <c r="N24" s="359"/>
      <c r="O24" s="373"/>
    </row>
    <row r="25" spans="1:15" ht="12" customHeight="1" x14ac:dyDescent="0.25">
      <c r="A25" s="360" t="s">
        <v>372</v>
      </c>
      <c r="B25" s="361">
        <v>32</v>
      </c>
      <c r="C25" s="361">
        <v>37</v>
      </c>
      <c r="D25" s="361">
        <v>42</v>
      </c>
      <c r="E25" s="361">
        <v>17</v>
      </c>
      <c r="F25" s="361">
        <v>16</v>
      </c>
      <c r="G25" s="361">
        <v>15</v>
      </c>
      <c r="H25" s="361">
        <v>16</v>
      </c>
      <c r="I25" s="361">
        <v>16</v>
      </c>
      <c r="J25" s="361">
        <v>16</v>
      </c>
      <c r="K25" s="361">
        <v>16</v>
      </c>
      <c r="L25" s="361">
        <v>16</v>
      </c>
      <c r="M25" s="361">
        <f>SUM(M26:M27)</f>
        <v>16</v>
      </c>
      <c r="N25" s="359"/>
      <c r="O25" s="373"/>
    </row>
    <row r="26" spans="1:15" ht="12" customHeight="1" x14ac:dyDescent="0.25">
      <c r="A26" s="363" t="s">
        <v>381</v>
      </c>
      <c r="B26" s="364">
        <v>14</v>
      </c>
      <c r="C26" s="364">
        <v>13</v>
      </c>
      <c r="D26" s="364">
        <v>13</v>
      </c>
      <c r="E26" s="364">
        <v>10</v>
      </c>
      <c r="F26" s="364">
        <v>9</v>
      </c>
      <c r="G26" s="364">
        <v>7</v>
      </c>
      <c r="H26" s="364">
        <v>8</v>
      </c>
      <c r="I26" s="365">
        <v>8</v>
      </c>
      <c r="J26" s="365">
        <v>8</v>
      </c>
      <c r="K26" s="365">
        <v>8</v>
      </c>
      <c r="L26" s="365">
        <v>8</v>
      </c>
      <c r="M26" s="365">
        <v>8</v>
      </c>
      <c r="N26" s="359"/>
      <c r="O26" s="373"/>
    </row>
    <row r="27" spans="1:15" ht="12" customHeight="1" x14ac:dyDescent="0.25">
      <c r="A27" s="363" t="s">
        <v>368</v>
      </c>
      <c r="B27" s="364">
        <v>18</v>
      </c>
      <c r="C27" s="364">
        <v>24</v>
      </c>
      <c r="D27" s="364">
        <v>29</v>
      </c>
      <c r="E27" s="364">
        <v>7</v>
      </c>
      <c r="F27" s="364">
        <v>7</v>
      </c>
      <c r="G27" s="364">
        <v>8</v>
      </c>
      <c r="H27" s="364">
        <v>8</v>
      </c>
      <c r="I27" s="365">
        <v>8</v>
      </c>
      <c r="J27" s="365">
        <v>8</v>
      </c>
      <c r="K27" s="365">
        <v>8</v>
      </c>
      <c r="L27" s="365">
        <v>8</v>
      </c>
      <c r="M27" s="365">
        <v>8</v>
      </c>
      <c r="N27" s="359"/>
      <c r="O27" s="373"/>
    </row>
    <row r="28" spans="1:15" ht="12" customHeight="1" x14ac:dyDescent="0.25">
      <c r="A28" s="360" t="s">
        <v>369</v>
      </c>
      <c r="B28" s="361">
        <v>24</v>
      </c>
      <c r="C28" s="361">
        <v>25</v>
      </c>
      <c r="D28" s="361">
        <v>24</v>
      </c>
      <c r="E28" s="361">
        <v>8</v>
      </c>
      <c r="F28" s="361">
        <v>8</v>
      </c>
      <c r="G28" s="361">
        <v>9</v>
      </c>
      <c r="H28" s="361">
        <v>8</v>
      </c>
      <c r="I28" s="361">
        <v>9</v>
      </c>
      <c r="J28" s="361">
        <v>9</v>
      </c>
      <c r="K28" s="361">
        <v>10</v>
      </c>
      <c r="L28" s="361">
        <v>10</v>
      </c>
      <c r="M28" s="361">
        <v>10</v>
      </c>
      <c r="N28" s="359"/>
      <c r="O28" s="373"/>
    </row>
    <row r="29" spans="1:15" ht="12" customHeight="1" x14ac:dyDescent="0.25">
      <c r="A29" s="363" t="s">
        <v>381</v>
      </c>
      <c r="B29" s="364">
        <v>17</v>
      </c>
      <c r="C29" s="364">
        <v>15</v>
      </c>
      <c r="D29" s="364">
        <v>15</v>
      </c>
      <c r="E29" s="364">
        <v>7</v>
      </c>
      <c r="F29" s="364">
        <v>7</v>
      </c>
      <c r="G29" s="364">
        <v>8</v>
      </c>
      <c r="H29" s="364">
        <v>7</v>
      </c>
      <c r="I29" s="365">
        <v>8</v>
      </c>
      <c r="J29" s="365">
        <v>8</v>
      </c>
      <c r="K29" s="365">
        <v>9</v>
      </c>
      <c r="L29" s="365">
        <v>9</v>
      </c>
      <c r="M29" s="365">
        <v>9</v>
      </c>
      <c r="N29" s="359"/>
      <c r="O29" s="373"/>
    </row>
    <row r="30" spans="1:15" ht="12" customHeight="1" thickBot="1" x14ac:dyDescent="0.3">
      <c r="A30" s="363" t="s">
        <v>368</v>
      </c>
      <c r="B30" s="364">
        <v>7</v>
      </c>
      <c r="C30" s="364">
        <v>10</v>
      </c>
      <c r="D30" s="364">
        <v>9</v>
      </c>
      <c r="E30" s="364">
        <v>1</v>
      </c>
      <c r="F30" s="364">
        <v>1</v>
      </c>
      <c r="G30" s="364">
        <v>1</v>
      </c>
      <c r="H30" s="364">
        <v>1</v>
      </c>
      <c r="I30" s="365">
        <v>1</v>
      </c>
      <c r="J30" s="365">
        <v>1</v>
      </c>
      <c r="K30" s="365">
        <v>1</v>
      </c>
      <c r="L30" s="365">
        <v>1</v>
      </c>
      <c r="M30" s="365">
        <v>1</v>
      </c>
      <c r="N30" s="359"/>
      <c r="O30" s="373"/>
    </row>
    <row r="31" spans="1:15" ht="12" customHeight="1" x14ac:dyDescent="0.25">
      <c r="A31" s="357" t="s">
        <v>88</v>
      </c>
      <c r="B31" s="358">
        <v>17</v>
      </c>
      <c r="C31" s="358">
        <v>19</v>
      </c>
      <c r="D31" s="358">
        <v>19</v>
      </c>
      <c r="E31" s="358">
        <v>14</v>
      </c>
      <c r="F31" s="358">
        <v>15</v>
      </c>
      <c r="G31" s="358">
        <v>15</v>
      </c>
      <c r="H31" s="358">
        <v>16</v>
      </c>
      <c r="I31" s="372">
        <v>18</v>
      </c>
      <c r="J31" s="372">
        <v>18</v>
      </c>
      <c r="K31" s="372">
        <v>18</v>
      </c>
      <c r="L31" s="372">
        <v>18</v>
      </c>
      <c r="M31" s="372">
        <v>18</v>
      </c>
      <c r="N31" s="359"/>
      <c r="O31" s="373"/>
    </row>
    <row r="32" spans="1:15" ht="12" customHeight="1" x14ac:dyDescent="0.25">
      <c r="A32" s="360" t="s">
        <v>373</v>
      </c>
      <c r="B32" s="361">
        <v>14</v>
      </c>
      <c r="C32" s="361">
        <v>16</v>
      </c>
      <c r="D32" s="361">
        <v>16</v>
      </c>
      <c r="E32" s="361">
        <v>12</v>
      </c>
      <c r="F32" s="361">
        <v>13</v>
      </c>
      <c r="G32" s="361">
        <v>13</v>
      </c>
      <c r="H32" s="361">
        <v>14</v>
      </c>
      <c r="I32" s="361">
        <v>15</v>
      </c>
      <c r="J32" s="361">
        <v>15</v>
      </c>
      <c r="K32" s="361">
        <v>15</v>
      </c>
      <c r="L32" s="361">
        <v>15</v>
      </c>
      <c r="M32" s="361">
        <v>15</v>
      </c>
      <c r="N32" s="359"/>
      <c r="O32" s="373"/>
    </row>
    <row r="33" spans="1:15" ht="12" customHeight="1" x14ac:dyDescent="0.25">
      <c r="A33" s="363" t="s">
        <v>381</v>
      </c>
      <c r="B33" s="364">
        <v>8</v>
      </c>
      <c r="C33" s="364">
        <v>9</v>
      </c>
      <c r="D33" s="364">
        <v>9</v>
      </c>
      <c r="E33" s="364">
        <v>8</v>
      </c>
      <c r="F33" s="364">
        <v>9</v>
      </c>
      <c r="G33" s="364">
        <v>9</v>
      </c>
      <c r="H33" s="364">
        <v>9</v>
      </c>
      <c r="I33" s="365">
        <v>10</v>
      </c>
      <c r="J33" s="365">
        <v>10</v>
      </c>
      <c r="K33" s="365">
        <v>10</v>
      </c>
      <c r="L33" s="365">
        <v>10</v>
      </c>
      <c r="M33" s="365">
        <v>10</v>
      </c>
      <c r="N33" s="359"/>
      <c r="O33" s="373"/>
    </row>
    <row r="34" spans="1:15" ht="12" customHeight="1" x14ac:dyDescent="0.25">
      <c r="A34" s="363" t="s">
        <v>368</v>
      </c>
      <c r="B34" s="364">
        <v>6</v>
      </c>
      <c r="C34" s="364">
        <v>7</v>
      </c>
      <c r="D34" s="364">
        <v>7</v>
      </c>
      <c r="E34" s="364">
        <v>4</v>
      </c>
      <c r="F34" s="364">
        <v>4</v>
      </c>
      <c r="G34" s="364">
        <v>4</v>
      </c>
      <c r="H34" s="364">
        <v>5</v>
      </c>
      <c r="I34" s="365">
        <v>5</v>
      </c>
      <c r="J34" s="365">
        <v>5</v>
      </c>
      <c r="K34" s="365">
        <v>5</v>
      </c>
      <c r="L34" s="365">
        <v>5</v>
      </c>
      <c r="M34" s="365">
        <v>5</v>
      </c>
      <c r="N34" s="359"/>
      <c r="O34" s="373"/>
    </row>
    <row r="35" spans="1:15" ht="12" customHeight="1" x14ac:dyDescent="0.25">
      <c r="A35" s="360" t="s">
        <v>369</v>
      </c>
      <c r="B35" s="361">
        <v>3</v>
      </c>
      <c r="C35" s="361">
        <v>3</v>
      </c>
      <c r="D35" s="361">
        <v>3</v>
      </c>
      <c r="E35" s="361">
        <v>2</v>
      </c>
      <c r="F35" s="361">
        <v>2</v>
      </c>
      <c r="G35" s="361">
        <v>2</v>
      </c>
      <c r="H35" s="361">
        <v>2</v>
      </c>
      <c r="I35" s="361">
        <v>3</v>
      </c>
      <c r="J35" s="361">
        <v>3</v>
      </c>
      <c r="K35" s="361">
        <v>3</v>
      </c>
      <c r="L35" s="361">
        <v>3</v>
      </c>
      <c r="M35" s="361">
        <v>3</v>
      </c>
      <c r="N35" s="359"/>
      <c r="O35" s="373"/>
    </row>
    <row r="36" spans="1:15" ht="12" customHeight="1" x14ac:dyDescent="0.25">
      <c r="A36" s="363" t="s">
        <v>381</v>
      </c>
      <c r="B36" s="364">
        <v>3</v>
      </c>
      <c r="C36" s="364">
        <v>3</v>
      </c>
      <c r="D36" s="364">
        <v>3</v>
      </c>
      <c r="E36" s="364">
        <v>2</v>
      </c>
      <c r="F36" s="364">
        <v>2</v>
      </c>
      <c r="G36" s="364">
        <v>2</v>
      </c>
      <c r="H36" s="364">
        <v>2</v>
      </c>
      <c r="I36" s="365">
        <v>3</v>
      </c>
      <c r="J36" s="365">
        <v>3</v>
      </c>
      <c r="K36" s="365">
        <v>3</v>
      </c>
      <c r="L36" s="365">
        <v>3</v>
      </c>
      <c r="M36" s="365">
        <v>3</v>
      </c>
      <c r="N36" s="359"/>
      <c r="O36" s="373"/>
    </row>
    <row r="37" spans="1:15" ht="12" customHeight="1" thickBot="1" x14ac:dyDescent="0.3">
      <c r="A37" s="363" t="s">
        <v>368</v>
      </c>
      <c r="B37" s="365">
        <v>0</v>
      </c>
      <c r="C37" s="365">
        <v>0</v>
      </c>
      <c r="D37" s="365">
        <v>0</v>
      </c>
      <c r="E37" s="365">
        <v>0</v>
      </c>
      <c r="F37" s="365">
        <v>0</v>
      </c>
      <c r="G37" s="365">
        <v>0</v>
      </c>
      <c r="H37" s="365">
        <v>0</v>
      </c>
      <c r="I37" s="365">
        <v>0</v>
      </c>
      <c r="J37" s="365">
        <v>0</v>
      </c>
      <c r="K37" s="365">
        <v>0</v>
      </c>
      <c r="L37" s="365">
        <v>0</v>
      </c>
      <c r="M37" s="365">
        <v>0</v>
      </c>
      <c r="N37" s="359"/>
      <c r="O37" s="373"/>
    </row>
    <row r="38" spans="1:15" ht="12" customHeight="1" x14ac:dyDescent="0.25">
      <c r="A38" s="357" t="s">
        <v>89</v>
      </c>
      <c r="B38" s="358">
        <v>14</v>
      </c>
      <c r="C38" s="358">
        <v>14</v>
      </c>
      <c r="D38" s="358">
        <v>14</v>
      </c>
      <c r="E38" s="358">
        <v>9</v>
      </c>
      <c r="F38" s="358">
        <v>10</v>
      </c>
      <c r="G38" s="358">
        <v>10</v>
      </c>
      <c r="H38" s="358">
        <v>10</v>
      </c>
      <c r="I38" s="372">
        <v>9</v>
      </c>
      <c r="J38" s="372">
        <v>11</v>
      </c>
      <c r="K38" s="372">
        <v>11</v>
      </c>
      <c r="L38" s="372">
        <v>11</v>
      </c>
      <c r="M38" s="372">
        <v>11</v>
      </c>
      <c r="N38" s="359"/>
      <c r="O38" s="373"/>
    </row>
    <row r="39" spans="1:15" ht="12" customHeight="1" x14ac:dyDescent="0.25">
      <c r="A39" s="360" t="s">
        <v>374</v>
      </c>
      <c r="B39" s="361">
        <v>8</v>
      </c>
      <c r="C39" s="361">
        <v>9</v>
      </c>
      <c r="D39" s="361">
        <v>11</v>
      </c>
      <c r="E39" s="361">
        <v>6</v>
      </c>
      <c r="F39" s="361">
        <v>6</v>
      </c>
      <c r="G39" s="361">
        <v>6</v>
      </c>
      <c r="H39" s="361">
        <v>6</v>
      </c>
      <c r="I39" s="361">
        <v>5</v>
      </c>
      <c r="J39" s="361">
        <v>6</v>
      </c>
      <c r="K39" s="361">
        <v>6</v>
      </c>
      <c r="L39" s="361">
        <v>6</v>
      </c>
      <c r="M39" s="361">
        <v>6</v>
      </c>
      <c r="N39" s="359"/>
      <c r="O39" s="373"/>
    </row>
    <row r="40" spans="1:15" ht="12" customHeight="1" x14ac:dyDescent="0.25">
      <c r="A40" s="363" t="s">
        <v>381</v>
      </c>
      <c r="B40" s="364">
        <v>5</v>
      </c>
      <c r="C40" s="364">
        <v>4</v>
      </c>
      <c r="D40" s="364">
        <v>4</v>
      </c>
      <c r="E40" s="364">
        <v>3</v>
      </c>
      <c r="F40" s="364">
        <v>3</v>
      </c>
      <c r="G40" s="364">
        <v>3</v>
      </c>
      <c r="H40" s="364">
        <v>3</v>
      </c>
      <c r="I40" s="365">
        <v>3</v>
      </c>
      <c r="J40" s="365">
        <v>3</v>
      </c>
      <c r="K40" s="365">
        <v>3</v>
      </c>
      <c r="L40" s="365">
        <v>3</v>
      </c>
      <c r="M40" s="365">
        <v>3</v>
      </c>
      <c r="N40" s="359"/>
      <c r="O40" s="373"/>
    </row>
    <row r="41" spans="1:15" ht="12" customHeight="1" x14ac:dyDescent="0.25">
      <c r="A41" s="363" t="s">
        <v>368</v>
      </c>
      <c r="B41" s="364">
        <v>3</v>
      </c>
      <c r="C41" s="364">
        <v>5</v>
      </c>
      <c r="D41" s="364">
        <v>7</v>
      </c>
      <c r="E41" s="364">
        <v>3</v>
      </c>
      <c r="F41" s="364">
        <v>3</v>
      </c>
      <c r="G41" s="364">
        <v>3</v>
      </c>
      <c r="H41" s="364">
        <v>3</v>
      </c>
      <c r="I41" s="365">
        <v>2</v>
      </c>
      <c r="J41" s="365">
        <v>3</v>
      </c>
      <c r="K41" s="365">
        <v>3</v>
      </c>
      <c r="L41" s="365">
        <v>3</v>
      </c>
      <c r="M41" s="365">
        <v>3</v>
      </c>
      <c r="N41" s="359"/>
      <c r="O41" s="373"/>
    </row>
    <row r="42" spans="1:15" ht="12" customHeight="1" x14ac:dyDescent="0.25">
      <c r="A42" s="360" t="s">
        <v>369</v>
      </c>
      <c r="B42" s="361">
        <v>6</v>
      </c>
      <c r="C42" s="361">
        <v>5</v>
      </c>
      <c r="D42" s="361">
        <v>3</v>
      </c>
      <c r="E42" s="361">
        <v>3</v>
      </c>
      <c r="F42" s="361">
        <v>4</v>
      </c>
      <c r="G42" s="361">
        <v>4</v>
      </c>
      <c r="H42" s="361">
        <v>4</v>
      </c>
      <c r="I42" s="361">
        <v>4</v>
      </c>
      <c r="J42" s="361">
        <v>5</v>
      </c>
      <c r="K42" s="361">
        <v>5</v>
      </c>
      <c r="L42" s="361">
        <v>5</v>
      </c>
      <c r="M42" s="361">
        <v>5</v>
      </c>
      <c r="N42" s="359"/>
      <c r="O42" s="373"/>
    </row>
    <row r="43" spans="1:15" ht="12" customHeight="1" x14ac:dyDescent="0.25">
      <c r="A43" s="363" t="s">
        <v>381</v>
      </c>
      <c r="B43" s="364">
        <v>6</v>
      </c>
      <c r="C43" s="364">
        <v>4</v>
      </c>
      <c r="D43" s="364">
        <v>3</v>
      </c>
      <c r="E43" s="364">
        <v>3</v>
      </c>
      <c r="F43" s="364">
        <v>4</v>
      </c>
      <c r="G43" s="364">
        <v>4</v>
      </c>
      <c r="H43" s="364">
        <v>4</v>
      </c>
      <c r="I43" s="365">
        <v>4</v>
      </c>
      <c r="J43" s="365">
        <v>5</v>
      </c>
      <c r="K43" s="365">
        <v>5</v>
      </c>
      <c r="L43" s="365">
        <v>5</v>
      </c>
      <c r="M43" s="365">
        <v>5</v>
      </c>
      <c r="N43" s="359"/>
      <c r="O43" s="373"/>
    </row>
    <row r="44" spans="1:15" ht="12" customHeight="1" thickBot="1" x14ac:dyDescent="0.3">
      <c r="A44" s="363" t="s">
        <v>368</v>
      </c>
      <c r="B44" s="365">
        <v>0</v>
      </c>
      <c r="C44" s="364">
        <v>1</v>
      </c>
      <c r="D44" s="365">
        <v>0</v>
      </c>
      <c r="E44" s="365">
        <v>0</v>
      </c>
      <c r="F44" s="365">
        <v>0</v>
      </c>
      <c r="G44" s="365">
        <v>0</v>
      </c>
      <c r="H44" s="365">
        <v>0</v>
      </c>
      <c r="I44" s="365">
        <v>0</v>
      </c>
      <c r="J44" s="365">
        <v>0</v>
      </c>
      <c r="K44" s="365">
        <v>0</v>
      </c>
      <c r="L44" s="365">
        <v>0</v>
      </c>
      <c r="M44" s="365">
        <v>0</v>
      </c>
      <c r="N44" s="359"/>
      <c r="O44" s="373"/>
    </row>
    <row r="45" spans="1:15" ht="12" customHeight="1" x14ac:dyDescent="0.25">
      <c r="A45" s="357" t="s">
        <v>90</v>
      </c>
      <c r="B45" s="358">
        <v>18</v>
      </c>
      <c r="C45" s="358">
        <v>22</v>
      </c>
      <c r="D45" s="358">
        <v>22</v>
      </c>
      <c r="E45" s="358">
        <v>12</v>
      </c>
      <c r="F45" s="358">
        <v>11</v>
      </c>
      <c r="G45" s="358">
        <v>12</v>
      </c>
      <c r="H45" s="358">
        <v>12</v>
      </c>
      <c r="I45" s="372">
        <v>12</v>
      </c>
      <c r="J45" s="372">
        <v>11</v>
      </c>
      <c r="K45" s="372">
        <v>10</v>
      </c>
      <c r="L45" s="372">
        <v>10</v>
      </c>
      <c r="M45" s="372">
        <v>10</v>
      </c>
      <c r="N45" s="359"/>
      <c r="O45" s="373"/>
    </row>
    <row r="46" spans="1:15" ht="12" customHeight="1" x14ac:dyDescent="0.25">
      <c r="A46" s="360" t="s">
        <v>375</v>
      </c>
      <c r="B46" s="361">
        <v>10</v>
      </c>
      <c r="C46" s="361">
        <v>16</v>
      </c>
      <c r="D46" s="361">
        <v>17</v>
      </c>
      <c r="E46" s="361">
        <v>7</v>
      </c>
      <c r="F46" s="361">
        <v>6</v>
      </c>
      <c r="G46" s="361">
        <v>6</v>
      </c>
      <c r="H46" s="361">
        <v>6</v>
      </c>
      <c r="I46" s="361">
        <v>6</v>
      </c>
      <c r="J46" s="361">
        <v>6</v>
      </c>
      <c r="K46" s="361">
        <v>6</v>
      </c>
      <c r="L46" s="361">
        <v>5</v>
      </c>
      <c r="M46" s="361">
        <v>5</v>
      </c>
      <c r="N46" s="359"/>
      <c r="O46" s="373"/>
    </row>
    <row r="47" spans="1:15" ht="12" customHeight="1" x14ac:dyDescent="0.25">
      <c r="A47" s="363" t="s">
        <v>381</v>
      </c>
      <c r="B47" s="364">
        <v>5</v>
      </c>
      <c r="C47" s="364">
        <v>5</v>
      </c>
      <c r="D47" s="364">
        <v>6</v>
      </c>
      <c r="E47" s="364">
        <v>4</v>
      </c>
      <c r="F47" s="364">
        <v>4</v>
      </c>
      <c r="G47" s="364">
        <v>3</v>
      </c>
      <c r="H47" s="364">
        <v>3</v>
      </c>
      <c r="I47" s="365">
        <v>3</v>
      </c>
      <c r="J47" s="365">
        <v>3</v>
      </c>
      <c r="K47" s="365">
        <v>3</v>
      </c>
      <c r="L47" s="365">
        <v>3</v>
      </c>
      <c r="M47" s="365">
        <v>3</v>
      </c>
      <c r="N47" s="359"/>
      <c r="O47" s="373"/>
    </row>
    <row r="48" spans="1:15" ht="12" customHeight="1" x14ac:dyDescent="0.25">
      <c r="A48" s="363" t="s">
        <v>368</v>
      </c>
      <c r="B48" s="364">
        <v>5</v>
      </c>
      <c r="C48" s="364">
        <v>11</v>
      </c>
      <c r="D48" s="364">
        <v>11</v>
      </c>
      <c r="E48" s="364">
        <v>3</v>
      </c>
      <c r="F48" s="364">
        <v>2</v>
      </c>
      <c r="G48" s="364">
        <v>3</v>
      </c>
      <c r="H48" s="364">
        <v>3</v>
      </c>
      <c r="I48" s="365">
        <v>3</v>
      </c>
      <c r="J48" s="365">
        <v>3</v>
      </c>
      <c r="K48" s="365">
        <v>3</v>
      </c>
      <c r="L48" s="365">
        <v>2</v>
      </c>
      <c r="M48" s="365">
        <v>2</v>
      </c>
      <c r="N48" s="359"/>
      <c r="O48" s="373"/>
    </row>
    <row r="49" spans="1:15" ht="12" customHeight="1" x14ac:dyDescent="0.25">
      <c r="A49" s="360" t="s">
        <v>369</v>
      </c>
      <c r="B49" s="361">
        <v>8</v>
      </c>
      <c r="C49" s="361">
        <v>6</v>
      </c>
      <c r="D49" s="361">
        <v>5</v>
      </c>
      <c r="E49" s="361">
        <v>5</v>
      </c>
      <c r="F49" s="361">
        <v>5</v>
      </c>
      <c r="G49" s="361">
        <v>6</v>
      </c>
      <c r="H49" s="361">
        <v>6</v>
      </c>
      <c r="I49" s="361">
        <v>6</v>
      </c>
      <c r="J49" s="361">
        <v>5</v>
      </c>
      <c r="K49" s="361">
        <v>4</v>
      </c>
      <c r="L49" s="361">
        <v>5</v>
      </c>
      <c r="M49" s="361">
        <v>5</v>
      </c>
      <c r="N49" s="359"/>
      <c r="O49" s="373"/>
    </row>
    <row r="50" spans="1:15" ht="12" customHeight="1" x14ac:dyDescent="0.25">
      <c r="A50" s="363" t="s">
        <v>381</v>
      </c>
      <c r="B50" s="364">
        <v>8</v>
      </c>
      <c r="C50" s="364">
        <v>6</v>
      </c>
      <c r="D50" s="364">
        <v>5</v>
      </c>
      <c r="E50" s="364">
        <v>5</v>
      </c>
      <c r="F50" s="364">
        <v>5</v>
      </c>
      <c r="G50" s="364">
        <v>6</v>
      </c>
      <c r="H50" s="364">
        <v>6</v>
      </c>
      <c r="I50" s="365">
        <v>6</v>
      </c>
      <c r="J50" s="365">
        <v>5</v>
      </c>
      <c r="K50" s="365">
        <v>4</v>
      </c>
      <c r="L50" s="365">
        <v>4</v>
      </c>
      <c r="M50" s="365">
        <v>4</v>
      </c>
      <c r="N50" s="359"/>
      <c r="O50" s="373"/>
    </row>
    <row r="51" spans="1:15" ht="12" customHeight="1" thickBot="1" x14ac:dyDescent="0.3">
      <c r="A51" s="363" t="s">
        <v>368</v>
      </c>
      <c r="B51" s="365">
        <v>0</v>
      </c>
      <c r="C51" s="365">
        <v>0</v>
      </c>
      <c r="D51" s="365">
        <v>0</v>
      </c>
      <c r="E51" s="365">
        <v>0</v>
      </c>
      <c r="F51" s="365">
        <v>0</v>
      </c>
      <c r="G51" s="365">
        <v>0</v>
      </c>
      <c r="H51" s="365">
        <v>0</v>
      </c>
      <c r="I51" s="365">
        <v>0</v>
      </c>
      <c r="J51" s="365">
        <v>0</v>
      </c>
      <c r="K51" s="365">
        <v>0</v>
      </c>
      <c r="L51" s="365">
        <v>1</v>
      </c>
      <c r="M51" s="365">
        <v>1</v>
      </c>
      <c r="N51" s="359"/>
      <c r="O51" s="373"/>
    </row>
    <row r="52" spans="1:15" ht="12" customHeight="1" x14ac:dyDescent="0.25">
      <c r="A52" s="357" t="s">
        <v>91</v>
      </c>
      <c r="B52" s="358">
        <v>79</v>
      </c>
      <c r="C52" s="358">
        <v>99</v>
      </c>
      <c r="D52" s="358">
        <v>112</v>
      </c>
      <c r="E52" s="358">
        <v>30</v>
      </c>
      <c r="F52" s="358">
        <v>30</v>
      </c>
      <c r="G52" s="358">
        <v>29</v>
      </c>
      <c r="H52" s="358">
        <v>30</v>
      </c>
      <c r="I52" s="372">
        <v>33</v>
      </c>
      <c r="J52" s="372">
        <v>32</v>
      </c>
      <c r="K52" s="372">
        <v>31</v>
      </c>
      <c r="L52" s="372">
        <v>31</v>
      </c>
      <c r="M52" s="372">
        <v>31</v>
      </c>
      <c r="N52" s="359"/>
      <c r="O52" s="373"/>
    </row>
    <row r="53" spans="1:15" ht="12" customHeight="1" x14ac:dyDescent="0.25">
      <c r="A53" s="360" t="s">
        <v>376</v>
      </c>
      <c r="B53" s="361">
        <v>52</v>
      </c>
      <c r="C53" s="361">
        <v>74</v>
      </c>
      <c r="D53" s="361">
        <v>87</v>
      </c>
      <c r="E53" s="361">
        <v>21</v>
      </c>
      <c r="F53" s="361">
        <v>21</v>
      </c>
      <c r="G53" s="361">
        <v>16</v>
      </c>
      <c r="H53" s="361">
        <v>15</v>
      </c>
      <c r="I53" s="361">
        <v>18</v>
      </c>
      <c r="J53" s="361">
        <v>18</v>
      </c>
      <c r="K53" s="361">
        <v>17</v>
      </c>
      <c r="L53" s="361">
        <v>17</v>
      </c>
      <c r="M53" s="361">
        <v>17</v>
      </c>
      <c r="N53" s="359"/>
      <c r="O53" s="373"/>
    </row>
    <row r="54" spans="1:15" ht="12" customHeight="1" x14ac:dyDescent="0.25">
      <c r="A54" s="363" t="s">
        <v>381</v>
      </c>
      <c r="B54" s="365">
        <v>21</v>
      </c>
      <c r="C54" s="365">
        <v>23</v>
      </c>
      <c r="D54" s="365">
        <v>24</v>
      </c>
      <c r="E54" s="365">
        <v>12</v>
      </c>
      <c r="F54" s="365">
        <v>13</v>
      </c>
      <c r="G54" s="364">
        <v>10</v>
      </c>
      <c r="H54" s="364">
        <v>10</v>
      </c>
      <c r="I54" s="365">
        <v>12</v>
      </c>
      <c r="J54" s="365">
        <v>12</v>
      </c>
      <c r="K54" s="365">
        <v>11</v>
      </c>
      <c r="L54" s="365">
        <v>11</v>
      </c>
      <c r="M54" s="365">
        <v>11</v>
      </c>
      <c r="N54" s="359"/>
      <c r="O54" s="373"/>
    </row>
    <row r="55" spans="1:15" ht="12" customHeight="1" x14ac:dyDescent="0.25">
      <c r="A55" s="363" t="s">
        <v>368</v>
      </c>
      <c r="B55" s="365">
        <v>31</v>
      </c>
      <c r="C55" s="365">
        <v>51</v>
      </c>
      <c r="D55" s="365">
        <v>63</v>
      </c>
      <c r="E55" s="365">
        <v>9</v>
      </c>
      <c r="F55" s="365">
        <v>8</v>
      </c>
      <c r="G55" s="364">
        <v>6</v>
      </c>
      <c r="H55" s="364">
        <v>5</v>
      </c>
      <c r="I55" s="365">
        <v>6</v>
      </c>
      <c r="J55" s="365">
        <v>6</v>
      </c>
      <c r="K55" s="365">
        <v>6</v>
      </c>
      <c r="L55" s="365">
        <v>6</v>
      </c>
      <c r="M55" s="365">
        <v>6</v>
      </c>
      <c r="N55" s="359"/>
      <c r="O55" s="373"/>
    </row>
    <row r="56" spans="1:15" ht="12" customHeight="1" x14ac:dyDescent="0.25">
      <c r="A56" s="360" t="s">
        <v>369</v>
      </c>
      <c r="B56" s="361">
        <v>27</v>
      </c>
      <c r="C56" s="361">
        <v>25</v>
      </c>
      <c r="D56" s="361">
        <v>25</v>
      </c>
      <c r="E56" s="361">
        <v>9</v>
      </c>
      <c r="F56" s="361">
        <v>9</v>
      </c>
      <c r="G56" s="361">
        <v>13</v>
      </c>
      <c r="H56" s="361">
        <v>15</v>
      </c>
      <c r="I56" s="361">
        <v>15</v>
      </c>
      <c r="J56" s="361">
        <v>14</v>
      </c>
      <c r="K56" s="361">
        <v>14</v>
      </c>
      <c r="L56" s="361">
        <v>14</v>
      </c>
      <c r="M56" s="361">
        <v>14</v>
      </c>
      <c r="N56" s="359"/>
      <c r="O56" s="373"/>
    </row>
    <row r="57" spans="1:15" ht="12" customHeight="1" x14ac:dyDescent="0.25">
      <c r="A57" s="363" t="s">
        <v>381</v>
      </c>
      <c r="B57" s="365">
        <v>21</v>
      </c>
      <c r="C57" s="365">
        <v>17</v>
      </c>
      <c r="D57" s="365">
        <v>15</v>
      </c>
      <c r="E57" s="365">
        <v>9</v>
      </c>
      <c r="F57" s="365">
        <v>9</v>
      </c>
      <c r="G57" s="364">
        <v>11</v>
      </c>
      <c r="H57" s="364">
        <v>12</v>
      </c>
      <c r="I57" s="365">
        <v>12</v>
      </c>
      <c r="J57" s="365">
        <v>11</v>
      </c>
      <c r="K57" s="365">
        <v>11</v>
      </c>
      <c r="L57" s="365">
        <v>11</v>
      </c>
      <c r="M57" s="365">
        <v>11</v>
      </c>
      <c r="N57" s="359"/>
      <c r="O57" s="373"/>
    </row>
    <row r="58" spans="1:15" ht="12" customHeight="1" thickBot="1" x14ac:dyDescent="0.3">
      <c r="A58" s="363" t="s">
        <v>368</v>
      </c>
      <c r="B58" s="365">
        <v>6</v>
      </c>
      <c r="C58" s="365">
        <v>8</v>
      </c>
      <c r="D58" s="365">
        <v>10</v>
      </c>
      <c r="E58" s="365">
        <v>0</v>
      </c>
      <c r="F58" s="365">
        <v>0</v>
      </c>
      <c r="G58" s="364">
        <v>2</v>
      </c>
      <c r="H58" s="364">
        <v>3</v>
      </c>
      <c r="I58" s="365">
        <v>3</v>
      </c>
      <c r="J58" s="365">
        <v>3</v>
      </c>
      <c r="K58" s="365">
        <v>3</v>
      </c>
      <c r="L58" s="365">
        <v>3</v>
      </c>
      <c r="M58" s="365">
        <v>3</v>
      </c>
      <c r="N58" s="359"/>
      <c r="O58" s="373"/>
    </row>
    <row r="59" spans="1:15" ht="12" customHeight="1" x14ac:dyDescent="0.25">
      <c r="A59" s="357" t="s">
        <v>92</v>
      </c>
      <c r="B59" s="358">
        <v>14</v>
      </c>
      <c r="C59" s="358">
        <v>13</v>
      </c>
      <c r="D59" s="358">
        <v>14</v>
      </c>
      <c r="E59" s="358">
        <v>5</v>
      </c>
      <c r="F59" s="358">
        <v>5</v>
      </c>
      <c r="G59" s="358">
        <v>5</v>
      </c>
      <c r="H59" s="358">
        <v>5</v>
      </c>
      <c r="I59" s="372">
        <v>5</v>
      </c>
      <c r="J59" s="372">
        <v>3</v>
      </c>
      <c r="K59" s="372">
        <v>1</v>
      </c>
      <c r="L59" s="372">
        <v>1</v>
      </c>
      <c r="M59" s="372">
        <v>1</v>
      </c>
      <c r="N59" s="359"/>
      <c r="O59" s="373"/>
    </row>
    <row r="60" spans="1:15" ht="12" customHeight="1" x14ac:dyDescent="0.25">
      <c r="A60" s="360" t="s">
        <v>377</v>
      </c>
      <c r="B60" s="361">
        <v>7</v>
      </c>
      <c r="C60" s="361">
        <v>6</v>
      </c>
      <c r="D60" s="361">
        <v>6</v>
      </c>
      <c r="E60" s="361">
        <v>2</v>
      </c>
      <c r="F60" s="361">
        <v>2</v>
      </c>
      <c r="G60" s="361">
        <v>2</v>
      </c>
      <c r="H60" s="361">
        <v>2</v>
      </c>
      <c r="I60" s="361">
        <v>2</v>
      </c>
      <c r="J60" s="361">
        <v>2</v>
      </c>
      <c r="K60" s="361">
        <v>1</v>
      </c>
      <c r="L60" s="361">
        <v>1</v>
      </c>
      <c r="M60" s="361">
        <v>1</v>
      </c>
      <c r="N60" s="359"/>
      <c r="O60" s="373"/>
    </row>
    <row r="61" spans="1:15" ht="12" customHeight="1" x14ac:dyDescent="0.25">
      <c r="A61" s="363" t="s">
        <v>381</v>
      </c>
      <c r="B61" s="365">
        <v>5</v>
      </c>
      <c r="C61" s="365">
        <v>4</v>
      </c>
      <c r="D61" s="365">
        <v>3</v>
      </c>
      <c r="E61" s="365">
        <v>2</v>
      </c>
      <c r="F61" s="365">
        <v>2</v>
      </c>
      <c r="G61" s="364">
        <v>2</v>
      </c>
      <c r="H61" s="364">
        <v>2</v>
      </c>
      <c r="I61" s="365">
        <v>2</v>
      </c>
      <c r="J61" s="365">
        <v>2</v>
      </c>
      <c r="K61" s="365">
        <v>1</v>
      </c>
      <c r="L61" s="365">
        <v>1</v>
      </c>
      <c r="M61" s="365">
        <v>1</v>
      </c>
      <c r="N61" s="359"/>
      <c r="O61" s="373"/>
    </row>
    <row r="62" spans="1:15" ht="12" customHeight="1" x14ac:dyDescent="0.25">
      <c r="A62" s="363" t="s">
        <v>368</v>
      </c>
      <c r="B62" s="365">
        <v>2</v>
      </c>
      <c r="C62" s="365">
        <v>2</v>
      </c>
      <c r="D62" s="365">
        <v>3</v>
      </c>
      <c r="E62" s="365">
        <v>0</v>
      </c>
      <c r="F62" s="365">
        <v>0</v>
      </c>
      <c r="G62" s="365">
        <v>0</v>
      </c>
      <c r="H62" s="365">
        <v>0</v>
      </c>
      <c r="I62" s="365">
        <v>0</v>
      </c>
      <c r="J62" s="365">
        <v>0</v>
      </c>
      <c r="K62" s="365">
        <v>0</v>
      </c>
      <c r="L62" s="365">
        <v>0</v>
      </c>
      <c r="M62" s="365">
        <v>0</v>
      </c>
      <c r="N62" s="359"/>
      <c r="O62" s="373"/>
    </row>
    <row r="63" spans="1:15" ht="12" customHeight="1" x14ac:dyDescent="0.25">
      <c r="A63" s="360" t="s">
        <v>369</v>
      </c>
      <c r="B63" s="361">
        <v>7</v>
      </c>
      <c r="C63" s="361">
        <v>7</v>
      </c>
      <c r="D63" s="361">
        <v>8</v>
      </c>
      <c r="E63" s="361">
        <v>3</v>
      </c>
      <c r="F63" s="361">
        <v>3</v>
      </c>
      <c r="G63" s="361">
        <v>3</v>
      </c>
      <c r="H63" s="361">
        <v>3</v>
      </c>
      <c r="I63" s="361">
        <v>3</v>
      </c>
      <c r="J63" s="361">
        <v>1</v>
      </c>
      <c r="K63" s="361">
        <v>0</v>
      </c>
      <c r="L63" s="361">
        <v>0</v>
      </c>
      <c r="M63" s="361">
        <v>0</v>
      </c>
      <c r="N63" s="359"/>
      <c r="O63" s="373"/>
    </row>
    <row r="64" spans="1:15" ht="12" customHeight="1" x14ac:dyDescent="0.25">
      <c r="A64" s="363" t="s">
        <v>381</v>
      </c>
      <c r="B64" s="365">
        <v>6</v>
      </c>
      <c r="C64" s="365">
        <v>6</v>
      </c>
      <c r="D64" s="365">
        <v>5</v>
      </c>
      <c r="E64" s="365">
        <v>3</v>
      </c>
      <c r="F64" s="365">
        <v>3</v>
      </c>
      <c r="G64" s="364">
        <v>3</v>
      </c>
      <c r="H64" s="364">
        <v>3</v>
      </c>
      <c r="I64" s="365">
        <v>3</v>
      </c>
      <c r="J64" s="365">
        <v>1</v>
      </c>
      <c r="K64" s="365">
        <v>0</v>
      </c>
      <c r="L64" s="365">
        <v>0</v>
      </c>
      <c r="M64" s="365">
        <v>0</v>
      </c>
      <c r="N64" s="359"/>
      <c r="O64" s="373"/>
    </row>
    <row r="65" spans="1:15" ht="12" customHeight="1" thickBot="1" x14ac:dyDescent="0.3">
      <c r="A65" s="363" t="s">
        <v>368</v>
      </c>
      <c r="B65" s="365">
        <v>1</v>
      </c>
      <c r="C65" s="365">
        <v>1</v>
      </c>
      <c r="D65" s="365">
        <v>3</v>
      </c>
      <c r="E65" s="365">
        <v>0</v>
      </c>
      <c r="F65" s="365">
        <v>0</v>
      </c>
      <c r="G65" s="365">
        <v>0</v>
      </c>
      <c r="H65" s="365">
        <v>0</v>
      </c>
      <c r="I65" s="365">
        <v>0</v>
      </c>
      <c r="J65" s="365">
        <v>0</v>
      </c>
      <c r="K65" s="365">
        <v>0</v>
      </c>
      <c r="L65" s="365">
        <v>0</v>
      </c>
      <c r="M65" s="365">
        <v>0</v>
      </c>
      <c r="N65" s="359"/>
      <c r="O65" s="373"/>
    </row>
    <row r="66" spans="1:15" ht="12" customHeight="1" x14ac:dyDescent="0.25">
      <c r="A66" s="357" t="s">
        <v>93</v>
      </c>
      <c r="B66" s="358">
        <v>3</v>
      </c>
      <c r="C66" s="358">
        <v>4</v>
      </c>
      <c r="D66" s="358">
        <v>4</v>
      </c>
      <c r="E66" s="358">
        <v>1</v>
      </c>
      <c r="F66" s="358">
        <v>1</v>
      </c>
      <c r="G66" s="358">
        <v>1</v>
      </c>
      <c r="H66" s="358">
        <v>1</v>
      </c>
      <c r="I66" s="372">
        <v>1</v>
      </c>
      <c r="J66" s="372">
        <v>0</v>
      </c>
      <c r="K66" s="372">
        <v>0</v>
      </c>
      <c r="L66" s="372">
        <v>0</v>
      </c>
      <c r="M66" s="372">
        <v>0</v>
      </c>
      <c r="N66" s="359"/>
      <c r="O66" s="373"/>
    </row>
    <row r="67" spans="1:15" ht="12" customHeight="1" x14ac:dyDescent="0.25">
      <c r="A67" s="360" t="s">
        <v>378</v>
      </c>
      <c r="B67" s="361">
        <v>3</v>
      </c>
      <c r="C67" s="361">
        <v>4</v>
      </c>
      <c r="D67" s="361">
        <v>4</v>
      </c>
      <c r="E67" s="361">
        <v>1</v>
      </c>
      <c r="F67" s="361">
        <v>1</v>
      </c>
      <c r="G67" s="361">
        <v>1</v>
      </c>
      <c r="H67" s="361">
        <v>1</v>
      </c>
      <c r="I67" s="361">
        <v>1</v>
      </c>
      <c r="J67" s="361">
        <v>0</v>
      </c>
      <c r="K67" s="361">
        <v>0</v>
      </c>
      <c r="L67" s="361">
        <v>0</v>
      </c>
      <c r="M67" s="361">
        <v>0</v>
      </c>
      <c r="N67" s="359"/>
      <c r="O67" s="373"/>
    </row>
    <row r="68" spans="1:15" ht="12" customHeight="1" x14ac:dyDescent="0.25">
      <c r="A68" s="363" t="s">
        <v>381</v>
      </c>
      <c r="B68" s="365">
        <v>2</v>
      </c>
      <c r="C68" s="365">
        <v>2</v>
      </c>
      <c r="D68" s="365">
        <v>2</v>
      </c>
      <c r="E68" s="365">
        <v>1</v>
      </c>
      <c r="F68" s="365">
        <v>1</v>
      </c>
      <c r="G68" s="364">
        <v>1</v>
      </c>
      <c r="H68" s="364">
        <v>1</v>
      </c>
      <c r="I68" s="365">
        <v>1</v>
      </c>
      <c r="J68" s="365">
        <v>0</v>
      </c>
      <c r="K68" s="365">
        <v>0</v>
      </c>
      <c r="L68" s="365">
        <v>0</v>
      </c>
      <c r="M68" s="365">
        <v>0</v>
      </c>
      <c r="N68" s="359"/>
      <c r="O68" s="373"/>
    </row>
    <row r="69" spans="1:15" ht="12" customHeight="1" x14ac:dyDescent="0.25">
      <c r="A69" s="363" t="s">
        <v>368</v>
      </c>
      <c r="B69" s="365">
        <v>1</v>
      </c>
      <c r="C69" s="365">
        <v>2</v>
      </c>
      <c r="D69" s="365">
        <v>2</v>
      </c>
      <c r="E69" s="365">
        <v>0</v>
      </c>
      <c r="F69" s="365">
        <v>0</v>
      </c>
      <c r="G69" s="365">
        <v>0</v>
      </c>
      <c r="H69" s="365">
        <v>0</v>
      </c>
      <c r="I69" s="365">
        <v>0</v>
      </c>
      <c r="J69" s="365">
        <v>0</v>
      </c>
      <c r="K69" s="365">
        <v>0</v>
      </c>
      <c r="L69" s="365">
        <v>0</v>
      </c>
      <c r="M69" s="365">
        <v>0</v>
      </c>
      <c r="N69" s="359"/>
      <c r="O69" s="373"/>
    </row>
    <row r="70" spans="1:15" ht="12" customHeight="1" x14ac:dyDescent="0.25">
      <c r="A70" s="360" t="s">
        <v>369</v>
      </c>
      <c r="B70" s="361">
        <v>0</v>
      </c>
      <c r="C70" s="361">
        <v>0</v>
      </c>
      <c r="D70" s="361">
        <v>0</v>
      </c>
      <c r="E70" s="361">
        <v>0</v>
      </c>
      <c r="F70" s="361">
        <v>0</v>
      </c>
      <c r="G70" s="361">
        <v>0</v>
      </c>
      <c r="H70" s="361">
        <v>0</v>
      </c>
      <c r="I70" s="361">
        <v>0</v>
      </c>
      <c r="J70" s="361">
        <v>0</v>
      </c>
      <c r="K70" s="361">
        <v>0</v>
      </c>
      <c r="L70" s="361">
        <v>0</v>
      </c>
      <c r="M70" s="361">
        <v>0</v>
      </c>
      <c r="N70" s="359"/>
      <c r="O70" s="373"/>
    </row>
    <row r="71" spans="1:15" ht="12" customHeight="1" x14ac:dyDescent="0.25">
      <c r="A71" s="363" t="s">
        <v>381</v>
      </c>
      <c r="B71" s="365">
        <v>0</v>
      </c>
      <c r="C71" s="365">
        <v>0</v>
      </c>
      <c r="D71" s="365">
        <v>0</v>
      </c>
      <c r="E71" s="365">
        <v>0</v>
      </c>
      <c r="F71" s="365">
        <v>0</v>
      </c>
      <c r="G71" s="365">
        <v>0</v>
      </c>
      <c r="H71" s="365">
        <v>0</v>
      </c>
      <c r="I71" s="365">
        <v>0</v>
      </c>
      <c r="J71" s="365">
        <v>0</v>
      </c>
      <c r="K71" s="365">
        <v>0</v>
      </c>
      <c r="L71" s="365">
        <v>0</v>
      </c>
      <c r="M71" s="365">
        <v>0</v>
      </c>
      <c r="N71" s="359"/>
      <c r="O71" s="373"/>
    </row>
    <row r="72" spans="1:15" ht="12" customHeight="1" x14ac:dyDescent="0.25">
      <c r="A72" s="363" t="s">
        <v>368</v>
      </c>
      <c r="B72" s="365">
        <v>0</v>
      </c>
      <c r="C72" s="365">
        <v>0</v>
      </c>
      <c r="D72" s="365">
        <v>0</v>
      </c>
      <c r="E72" s="365">
        <v>0</v>
      </c>
      <c r="F72" s="365">
        <v>0</v>
      </c>
      <c r="G72" s="365">
        <v>0</v>
      </c>
      <c r="H72" s="365">
        <v>0</v>
      </c>
      <c r="I72" s="365">
        <v>0</v>
      </c>
      <c r="J72" s="365">
        <v>0</v>
      </c>
      <c r="K72" s="365">
        <v>0</v>
      </c>
      <c r="L72" s="365">
        <v>0</v>
      </c>
      <c r="M72" s="365">
        <v>0</v>
      </c>
      <c r="N72" s="359"/>
      <c r="O72" s="373"/>
    </row>
    <row r="73" spans="1:15" ht="14.25" customHeight="1" x14ac:dyDescent="0.25">
      <c r="A73" s="135" t="s">
        <v>105</v>
      </c>
      <c r="B73" s="90">
        <v>300</v>
      </c>
      <c r="C73" s="90">
        <v>339</v>
      </c>
      <c r="D73" s="90">
        <v>369</v>
      </c>
      <c r="E73" s="90">
        <v>150</v>
      </c>
      <c r="F73" s="90">
        <v>148</v>
      </c>
      <c r="G73" s="90">
        <v>150</v>
      </c>
      <c r="H73" s="90">
        <v>153</v>
      </c>
      <c r="I73" s="90">
        <v>155</v>
      </c>
      <c r="J73" s="90">
        <v>152</v>
      </c>
      <c r="K73" s="90">
        <v>148</v>
      </c>
      <c r="L73" s="90">
        <v>147</v>
      </c>
      <c r="M73" s="90">
        <v>148</v>
      </c>
      <c r="N73" s="359"/>
      <c r="O73" s="373"/>
    </row>
    <row r="74" spans="1:15" ht="9" customHeight="1" thickBot="1" x14ac:dyDescent="0.25">
      <c r="A74" s="374"/>
      <c r="B74" s="375"/>
      <c r="C74" s="375"/>
      <c r="D74" s="375"/>
      <c r="E74" s="375"/>
      <c r="F74" s="375"/>
      <c r="G74" s="375"/>
      <c r="H74" s="375"/>
      <c r="I74" s="375"/>
      <c r="J74" s="375"/>
      <c r="K74" s="375"/>
      <c r="L74" s="375"/>
      <c r="M74" s="375"/>
    </row>
    <row r="75" spans="1:15" ht="30" customHeight="1" thickTop="1" x14ac:dyDescent="0.15">
      <c r="A75" s="376" t="s">
        <v>382</v>
      </c>
      <c r="B75" s="376"/>
      <c r="C75" s="376"/>
      <c r="D75" s="376"/>
      <c r="E75" s="376"/>
      <c r="F75" s="376"/>
      <c r="G75" s="376"/>
      <c r="H75" s="376"/>
      <c r="I75" s="376"/>
      <c r="J75" s="376"/>
      <c r="K75" s="376"/>
      <c r="L75" s="376"/>
      <c r="M75" s="376"/>
    </row>
    <row r="76" spans="1:15" ht="12.75" x14ac:dyDescent="0.2">
      <c r="A76" s="40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</row>
  </sheetData>
  <mergeCells count="5">
    <mergeCell ref="A1:M1"/>
    <mergeCell ref="A2:M2"/>
    <mergeCell ref="A3:M3"/>
    <mergeCell ref="A4:M4"/>
    <mergeCell ref="A75:M75"/>
  </mergeCells>
  <pageMargins left="0.7" right="0.7" top="0.75" bottom="0.75" header="0.3" footer="0.3"/>
  <pageSetup scale="75" orientation="portrait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334A-C2C9-40C0-A570-32D1CBC5CB56}">
  <sheetPr>
    <pageSetUpPr fitToPage="1"/>
  </sheetPr>
  <dimension ref="A1:T76"/>
  <sheetViews>
    <sheetView zoomScaleNormal="100" workbookViewId="0">
      <selection activeCell="P10" sqref="P10"/>
    </sheetView>
  </sheetViews>
  <sheetFormatPr baseColWidth="10" defaultColWidth="9.140625" defaultRowHeight="9" x14ac:dyDescent="0.15"/>
  <cols>
    <col min="1" max="1" width="55" style="368" customWidth="1"/>
    <col min="2" max="13" width="10.7109375" style="369" customWidth="1"/>
    <col min="14" max="256" width="9.140625" style="156"/>
    <col min="257" max="257" width="55" style="156" customWidth="1"/>
    <col min="258" max="269" width="10.7109375" style="156" customWidth="1"/>
    <col min="270" max="512" width="9.140625" style="156"/>
    <col min="513" max="513" width="55" style="156" customWidth="1"/>
    <col min="514" max="525" width="10.7109375" style="156" customWidth="1"/>
    <col min="526" max="768" width="9.140625" style="156"/>
    <col min="769" max="769" width="55" style="156" customWidth="1"/>
    <col min="770" max="781" width="10.7109375" style="156" customWidth="1"/>
    <col min="782" max="1024" width="9.140625" style="156"/>
    <col min="1025" max="1025" width="55" style="156" customWidth="1"/>
    <col min="1026" max="1037" width="10.7109375" style="156" customWidth="1"/>
    <col min="1038" max="1280" width="9.140625" style="156"/>
    <col min="1281" max="1281" width="55" style="156" customWidth="1"/>
    <col min="1282" max="1293" width="10.7109375" style="156" customWidth="1"/>
    <col min="1294" max="1536" width="9.140625" style="156"/>
    <col min="1537" max="1537" width="55" style="156" customWidth="1"/>
    <col min="1538" max="1549" width="10.7109375" style="156" customWidth="1"/>
    <col min="1550" max="1792" width="9.140625" style="156"/>
    <col min="1793" max="1793" width="55" style="156" customWidth="1"/>
    <col min="1794" max="1805" width="10.7109375" style="156" customWidth="1"/>
    <col min="1806" max="2048" width="9.140625" style="156"/>
    <col min="2049" max="2049" width="55" style="156" customWidth="1"/>
    <col min="2050" max="2061" width="10.7109375" style="156" customWidth="1"/>
    <col min="2062" max="2304" width="9.140625" style="156"/>
    <col min="2305" max="2305" width="55" style="156" customWidth="1"/>
    <col min="2306" max="2317" width="10.7109375" style="156" customWidth="1"/>
    <col min="2318" max="2560" width="9.140625" style="156"/>
    <col min="2561" max="2561" width="55" style="156" customWidth="1"/>
    <col min="2562" max="2573" width="10.7109375" style="156" customWidth="1"/>
    <col min="2574" max="2816" width="9.140625" style="156"/>
    <col min="2817" max="2817" width="55" style="156" customWidth="1"/>
    <col min="2818" max="2829" width="10.7109375" style="156" customWidth="1"/>
    <col min="2830" max="3072" width="9.140625" style="156"/>
    <col min="3073" max="3073" width="55" style="156" customWidth="1"/>
    <col min="3074" max="3085" width="10.7109375" style="156" customWidth="1"/>
    <col min="3086" max="3328" width="9.140625" style="156"/>
    <col min="3329" max="3329" width="55" style="156" customWidth="1"/>
    <col min="3330" max="3341" width="10.7109375" style="156" customWidth="1"/>
    <col min="3342" max="3584" width="9.140625" style="156"/>
    <col min="3585" max="3585" width="55" style="156" customWidth="1"/>
    <col min="3586" max="3597" width="10.7109375" style="156" customWidth="1"/>
    <col min="3598" max="3840" width="9.140625" style="156"/>
    <col min="3841" max="3841" width="55" style="156" customWidth="1"/>
    <col min="3842" max="3853" width="10.7109375" style="156" customWidth="1"/>
    <col min="3854" max="4096" width="9.140625" style="156"/>
    <col min="4097" max="4097" width="55" style="156" customWidth="1"/>
    <col min="4098" max="4109" width="10.7109375" style="156" customWidth="1"/>
    <col min="4110" max="4352" width="9.140625" style="156"/>
    <col min="4353" max="4353" width="55" style="156" customWidth="1"/>
    <col min="4354" max="4365" width="10.7109375" style="156" customWidth="1"/>
    <col min="4366" max="4608" width="9.140625" style="156"/>
    <col min="4609" max="4609" width="55" style="156" customWidth="1"/>
    <col min="4610" max="4621" width="10.7109375" style="156" customWidth="1"/>
    <col min="4622" max="4864" width="9.140625" style="156"/>
    <col min="4865" max="4865" width="55" style="156" customWidth="1"/>
    <col min="4866" max="4877" width="10.7109375" style="156" customWidth="1"/>
    <col min="4878" max="5120" width="9.140625" style="156"/>
    <col min="5121" max="5121" width="55" style="156" customWidth="1"/>
    <col min="5122" max="5133" width="10.7109375" style="156" customWidth="1"/>
    <col min="5134" max="5376" width="9.140625" style="156"/>
    <col min="5377" max="5377" width="55" style="156" customWidth="1"/>
    <col min="5378" max="5389" width="10.7109375" style="156" customWidth="1"/>
    <col min="5390" max="5632" width="9.140625" style="156"/>
    <col min="5633" max="5633" width="55" style="156" customWidth="1"/>
    <col min="5634" max="5645" width="10.7109375" style="156" customWidth="1"/>
    <col min="5646" max="5888" width="9.140625" style="156"/>
    <col min="5889" max="5889" width="55" style="156" customWidth="1"/>
    <col min="5890" max="5901" width="10.7109375" style="156" customWidth="1"/>
    <col min="5902" max="6144" width="9.140625" style="156"/>
    <col min="6145" max="6145" width="55" style="156" customWidth="1"/>
    <col min="6146" max="6157" width="10.7109375" style="156" customWidth="1"/>
    <col min="6158" max="6400" width="9.140625" style="156"/>
    <col min="6401" max="6401" width="55" style="156" customWidth="1"/>
    <col min="6402" max="6413" width="10.7109375" style="156" customWidth="1"/>
    <col min="6414" max="6656" width="9.140625" style="156"/>
    <col min="6657" max="6657" width="55" style="156" customWidth="1"/>
    <col min="6658" max="6669" width="10.7109375" style="156" customWidth="1"/>
    <col min="6670" max="6912" width="9.140625" style="156"/>
    <col min="6913" max="6913" width="55" style="156" customWidth="1"/>
    <col min="6914" max="6925" width="10.7109375" style="156" customWidth="1"/>
    <col min="6926" max="7168" width="9.140625" style="156"/>
    <col min="7169" max="7169" width="55" style="156" customWidth="1"/>
    <col min="7170" max="7181" width="10.7109375" style="156" customWidth="1"/>
    <col min="7182" max="7424" width="9.140625" style="156"/>
    <col min="7425" max="7425" width="55" style="156" customWidth="1"/>
    <col min="7426" max="7437" width="10.7109375" style="156" customWidth="1"/>
    <col min="7438" max="7680" width="9.140625" style="156"/>
    <col min="7681" max="7681" width="55" style="156" customWidth="1"/>
    <col min="7682" max="7693" width="10.7109375" style="156" customWidth="1"/>
    <col min="7694" max="7936" width="9.140625" style="156"/>
    <col min="7937" max="7937" width="55" style="156" customWidth="1"/>
    <col min="7938" max="7949" width="10.7109375" style="156" customWidth="1"/>
    <col min="7950" max="8192" width="9.140625" style="156"/>
    <col min="8193" max="8193" width="55" style="156" customWidth="1"/>
    <col min="8194" max="8205" width="10.7109375" style="156" customWidth="1"/>
    <col min="8206" max="8448" width="9.140625" style="156"/>
    <col min="8449" max="8449" width="55" style="156" customWidth="1"/>
    <col min="8450" max="8461" width="10.7109375" style="156" customWidth="1"/>
    <col min="8462" max="8704" width="9.140625" style="156"/>
    <col min="8705" max="8705" width="55" style="156" customWidth="1"/>
    <col min="8706" max="8717" width="10.7109375" style="156" customWidth="1"/>
    <col min="8718" max="8960" width="9.140625" style="156"/>
    <col min="8961" max="8961" width="55" style="156" customWidth="1"/>
    <col min="8962" max="8973" width="10.7109375" style="156" customWidth="1"/>
    <col min="8974" max="9216" width="9.140625" style="156"/>
    <col min="9217" max="9217" width="55" style="156" customWidth="1"/>
    <col min="9218" max="9229" width="10.7109375" style="156" customWidth="1"/>
    <col min="9230" max="9472" width="9.140625" style="156"/>
    <col min="9473" max="9473" width="55" style="156" customWidth="1"/>
    <col min="9474" max="9485" width="10.7109375" style="156" customWidth="1"/>
    <col min="9486" max="9728" width="9.140625" style="156"/>
    <col min="9729" max="9729" width="55" style="156" customWidth="1"/>
    <col min="9730" max="9741" width="10.7109375" style="156" customWidth="1"/>
    <col min="9742" max="9984" width="9.140625" style="156"/>
    <col min="9985" max="9985" width="55" style="156" customWidth="1"/>
    <col min="9986" max="9997" width="10.7109375" style="156" customWidth="1"/>
    <col min="9998" max="10240" width="9.140625" style="156"/>
    <col min="10241" max="10241" width="55" style="156" customWidth="1"/>
    <col min="10242" max="10253" width="10.7109375" style="156" customWidth="1"/>
    <col min="10254" max="10496" width="9.140625" style="156"/>
    <col min="10497" max="10497" width="55" style="156" customWidth="1"/>
    <col min="10498" max="10509" width="10.7109375" style="156" customWidth="1"/>
    <col min="10510" max="10752" width="9.140625" style="156"/>
    <col min="10753" max="10753" width="55" style="156" customWidth="1"/>
    <col min="10754" max="10765" width="10.7109375" style="156" customWidth="1"/>
    <col min="10766" max="11008" width="9.140625" style="156"/>
    <col min="11009" max="11009" width="55" style="156" customWidth="1"/>
    <col min="11010" max="11021" width="10.7109375" style="156" customWidth="1"/>
    <col min="11022" max="11264" width="9.140625" style="156"/>
    <col min="11265" max="11265" width="55" style="156" customWidth="1"/>
    <col min="11266" max="11277" width="10.7109375" style="156" customWidth="1"/>
    <col min="11278" max="11520" width="9.140625" style="156"/>
    <col min="11521" max="11521" width="55" style="156" customWidth="1"/>
    <col min="11522" max="11533" width="10.7109375" style="156" customWidth="1"/>
    <col min="11534" max="11776" width="9.140625" style="156"/>
    <col min="11777" max="11777" width="55" style="156" customWidth="1"/>
    <col min="11778" max="11789" width="10.7109375" style="156" customWidth="1"/>
    <col min="11790" max="12032" width="9.140625" style="156"/>
    <col min="12033" max="12033" width="55" style="156" customWidth="1"/>
    <col min="12034" max="12045" width="10.7109375" style="156" customWidth="1"/>
    <col min="12046" max="12288" width="9.140625" style="156"/>
    <col min="12289" max="12289" width="55" style="156" customWidth="1"/>
    <col min="12290" max="12301" width="10.7109375" style="156" customWidth="1"/>
    <col min="12302" max="12544" width="9.140625" style="156"/>
    <col min="12545" max="12545" width="55" style="156" customWidth="1"/>
    <col min="12546" max="12557" width="10.7109375" style="156" customWidth="1"/>
    <col min="12558" max="12800" width="9.140625" style="156"/>
    <col min="12801" max="12801" width="55" style="156" customWidth="1"/>
    <col min="12802" max="12813" width="10.7109375" style="156" customWidth="1"/>
    <col min="12814" max="13056" width="9.140625" style="156"/>
    <col min="13057" max="13057" width="55" style="156" customWidth="1"/>
    <col min="13058" max="13069" width="10.7109375" style="156" customWidth="1"/>
    <col min="13070" max="13312" width="9.140625" style="156"/>
    <col min="13313" max="13313" width="55" style="156" customWidth="1"/>
    <col min="13314" max="13325" width="10.7109375" style="156" customWidth="1"/>
    <col min="13326" max="13568" width="9.140625" style="156"/>
    <col min="13569" max="13569" width="55" style="156" customWidth="1"/>
    <col min="13570" max="13581" width="10.7109375" style="156" customWidth="1"/>
    <col min="13582" max="13824" width="9.140625" style="156"/>
    <col min="13825" max="13825" width="55" style="156" customWidth="1"/>
    <col min="13826" max="13837" width="10.7109375" style="156" customWidth="1"/>
    <col min="13838" max="14080" width="9.140625" style="156"/>
    <col min="14081" max="14081" width="55" style="156" customWidth="1"/>
    <col min="14082" max="14093" width="10.7109375" style="156" customWidth="1"/>
    <col min="14094" max="14336" width="9.140625" style="156"/>
    <col min="14337" max="14337" width="55" style="156" customWidth="1"/>
    <col min="14338" max="14349" width="10.7109375" style="156" customWidth="1"/>
    <col min="14350" max="14592" width="9.140625" style="156"/>
    <col min="14593" max="14593" width="55" style="156" customWidth="1"/>
    <col min="14594" max="14605" width="10.7109375" style="156" customWidth="1"/>
    <col min="14606" max="14848" width="9.140625" style="156"/>
    <col min="14849" max="14849" width="55" style="156" customWidth="1"/>
    <col min="14850" max="14861" width="10.7109375" style="156" customWidth="1"/>
    <col min="14862" max="15104" width="9.140625" style="156"/>
    <col min="15105" max="15105" width="55" style="156" customWidth="1"/>
    <col min="15106" max="15117" width="10.7109375" style="156" customWidth="1"/>
    <col min="15118" max="15360" width="9.140625" style="156"/>
    <col min="15361" max="15361" width="55" style="156" customWidth="1"/>
    <col min="15362" max="15373" width="10.7109375" style="156" customWidth="1"/>
    <col min="15374" max="15616" width="9.140625" style="156"/>
    <col min="15617" max="15617" width="55" style="156" customWidth="1"/>
    <col min="15618" max="15629" width="10.7109375" style="156" customWidth="1"/>
    <col min="15630" max="15872" width="9.140625" style="156"/>
    <col min="15873" max="15873" width="55" style="156" customWidth="1"/>
    <col min="15874" max="15885" width="10.7109375" style="156" customWidth="1"/>
    <col min="15886" max="16128" width="9.140625" style="156"/>
    <col min="16129" max="16129" width="55" style="156" customWidth="1"/>
    <col min="16130" max="16141" width="10.7109375" style="156" customWidth="1"/>
    <col min="16142" max="16384" width="9.140625" style="156"/>
  </cols>
  <sheetData>
    <row r="1" spans="1:20" s="352" customFormat="1" ht="30" customHeight="1" x14ac:dyDescent="0.25">
      <c r="A1" s="199" t="s">
        <v>271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20" s="352" customFormat="1" ht="30" customHeight="1" x14ac:dyDescent="0.15">
      <c r="A2" s="384" t="s">
        <v>353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</row>
    <row r="3" spans="1:20" ht="3.75" customHeight="1" x14ac:dyDescent="0.15">
      <c r="A3" s="395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</row>
    <row r="4" spans="1:20" ht="15" customHeight="1" x14ac:dyDescent="0.15">
      <c r="A4" s="49"/>
      <c r="B4" s="400" t="s">
        <v>384</v>
      </c>
      <c r="C4" s="401" t="s">
        <v>271</v>
      </c>
      <c r="D4" s="401"/>
      <c r="E4" s="401"/>
      <c r="F4" s="401"/>
      <c r="G4" s="401"/>
      <c r="H4" s="401"/>
      <c r="I4" s="401"/>
      <c r="J4" s="401"/>
      <c r="K4" s="401"/>
      <c r="L4" s="401"/>
      <c r="M4" s="401"/>
    </row>
    <row r="5" spans="1:20" ht="15" customHeight="1" thickBot="1" x14ac:dyDescent="0.2">
      <c r="A5" s="49"/>
      <c r="B5" s="356" t="s">
        <v>354</v>
      </c>
      <c r="C5" s="90" t="s">
        <v>355</v>
      </c>
      <c r="D5" s="356" t="s">
        <v>356</v>
      </c>
      <c r="E5" s="356" t="s">
        <v>357</v>
      </c>
      <c r="F5" s="356" t="s">
        <v>358</v>
      </c>
      <c r="G5" s="356" t="s">
        <v>359</v>
      </c>
      <c r="H5" s="356" t="s">
        <v>360</v>
      </c>
      <c r="I5" s="356" t="s">
        <v>361</v>
      </c>
      <c r="J5" s="356" t="s">
        <v>362</v>
      </c>
      <c r="K5" s="356" t="s">
        <v>363</v>
      </c>
      <c r="L5" s="356" t="s">
        <v>364</v>
      </c>
      <c r="M5" s="356" t="s">
        <v>365</v>
      </c>
    </row>
    <row r="6" spans="1:20" ht="15" customHeight="1" x14ac:dyDescent="0.25">
      <c r="A6" s="357" t="s">
        <v>78</v>
      </c>
      <c r="B6" s="372">
        <v>3</v>
      </c>
      <c r="C6" s="372">
        <v>2</v>
      </c>
      <c r="D6" s="372">
        <v>2</v>
      </c>
      <c r="E6" s="372">
        <v>4</v>
      </c>
      <c r="F6" s="372">
        <v>4</v>
      </c>
      <c r="G6" s="372">
        <v>4</v>
      </c>
      <c r="H6" s="372">
        <v>4</v>
      </c>
      <c r="I6" s="372">
        <v>5</v>
      </c>
      <c r="J6" s="372">
        <v>5</v>
      </c>
      <c r="K6" s="372">
        <v>5</v>
      </c>
      <c r="L6" s="372">
        <v>5</v>
      </c>
      <c r="M6" s="372">
        <v>5</v>
      </c>
      <c r="N6" s="381"/>
    </row>
    <row r="7" spans="1:20" ht="11.25" customHeight="1" x14ac:dyDescent="0.25">
      <c r="A7" s="360" t="s">
        <v>366</v>
      </c>
      <c r="B7" s="361">
        <v>3</v>
      </c>
      <c r="C7" s="361">
        <v>2</v>
      </c>
      <c r="D7" s="361">
        <v>2</v>
      </c>
      <c r="E7" s="361">
        <v>4</v>
      </c>
      <c r="F7" s="361">
        <v>4</v>
      </c>
      <c r="G7" s="361">
        <v>4</v>
      </c>
      <c r="H7" s="361">
        <v>4</v>
      </c>
      <c r="I7" s="361">
        <v>5</v>
      </c>
      <c r="J7" s="361">
        <v>5</v>
      </c>
      <c r="K7" s="361">
        <v>5</v>
      </c>
      <c r="L7" s="361">
        <v>5</v>
      </c>
      <c r="M7" s="361">
        <v>5</v>
      </c>
      <c r="N7" s="381"/>
      <c r="O7" s="362"/>
      <c r="P7" s="362"/>
      <c r="Q7" s="362"/>
      <c r="R7" s="362"/>
      <c r="S7" s="362"/>
      <c r="T7" s="362"/>
    </row>
    <row r="8" spans="1:20" ht="11.25" customHeight="1" x14ac:dyDescent="0.25">
      <c r="A8" s="363" t="s">
        <v>381</v>
      </c>
      <c r="B8" s="382">
        <v>2</v>
      </c>
      <c r="C8" s="382">
        <v>2</v>
      </c>
      <c r="D8" s="382">
        <v>2</v>
      </c>
      <c r="E8" s="382">
        <v>2</v>
      </c>
      <c r="F8" s="382">
        <v>2</v>
      </c>
      <c r="G8" s="382">
        <v>2</v>
      </c>
      <c r="H8" s="382">
        <v>2</v>
      </c>
      <c r="I8" s="382">
        <v>3</v>
      </c>
      <c r="J8" s="382">
        <v>3</v>
      </c>
      <c r="K8" s="382">
        <v>3</v>
      </c>
      <c r="L8" s="382">
        <v>3</v>
      </c>
      <c r="M8" s="382">
        <v>3</v>
      </c>
      <c r="N8" s="381"/>
    </row>
    <row r="9" spans="1:20" ht="11.25" customHeight="1" x14ac:dyDescent="0.25">
      <c r="A9" s="363" t="s">
        <v>368</v>
      </c>
      <c r="B9" s="382">
        <v>1</v>
      </c>
      <c r="C9" s="382">
        <v>0</v>
      </c>
      <c r="D9" s="382">
        <v>0</v>
      </c>
      <c r="E9" s="382">
        <v>2</v>
      </c>
      <c r="F9" s="382">
        <v>2</v>
      </c>
      <c r="G9" s="382">
        <v>2</v>
      </c>
      <c r="H9" s="382">
        <v>2</v>
      </c>
      <c r="I9" s="382">
        <v>2</v>
      </c>
      <c r="J9" s="382">
        <v>2</v>
      </c>
      <c r="K9" s="382">
        <v>2</v>
      </c>
      <c r="L9" s="382">
        <v>2</v>
      </c>
      <c r="M9" s="382">
        <v>2</v>
      </c>
      <c r="N9" s="381"/>
    </row>
    <row r="10" spans="1:20" ht="11.25" customHeight="1" x14ac:dyDescent="0.25">
      <c r="A10" s="360" t="s">
        <v>369</v>
      </c>
      <c r="B10" s="361">
        <v>0</v>
      </c>
      <c r="C10" s="361">
        <v>0</v>
      </c>
      <c r="D10" s="361">
        <v>0</v>
      </c>
      <c r="E10" s="361">
        <v>0</v>
      </c>
      <c r="F10" s="361">
        <v>0</v>
      </c>
      <c r="G10" s="361">
        <v>0</v>
      </c>
      <c r="H10" s="361">
        <v>0</v>
      </c>
      <c r="I10" s="361">
        <v>0</v>
      </c>
      <c r="J10" s="361">
        <v>0</v>
      </c>
      <c r="K10" s="361">
        <v>0</v>
      </c>
      <c r="L10" s="361">
        <v>0</v>
      </c>
      <c r="M10" s="361">
        <v>0</v>
      </c>
      <c r="N10" s="381"/>
      <c r="O10" s="362"/>
      <c r="P10" s="362"/>
      <c r="Q10" s="362"/>
      <c r="R10" s="362"/>
      <c r="S10" s="362"/>
    </row>
    <row r="11" spans="1:20" ht="11.25" customHeight="1" x14ac:dyDescent="0.25">
      <c r="A11" s="363" t="s">
        <v>381</v>
      </c>
      <c r="B11" s="382">
        <v>0</v>
      </c>
      <c r="C11" s="382">
        <v>0</v>
      </c>
      <c r="D11" s="382">
        <v>0</v>
      </c>
      <c r="E11" s="382">
        <v>0</v>
      </c>
      <c r="F11" s="382">
        <v>0</v>
      </c>
      <c r="G11" s="382">
        <v>0</v>
      </c>
      <c r="H11" s="382">
        <v>0</v>
      </c>
      <c r="I11" s="382">
        <v>0</v>
      </c>
      <c r="J11" s="382">
        <v>0</v>
      </c>
      <c r="K11" s="382">
        <v>0</v>
      </c>
      <c r="L11" s="382">
        <v>0</v>
      </c>
      <c r="M11" s="382">
        <v>0</v>
      </c>
      <c r="N11" s="381"/>
    </row>
    <row r="12" spans="1:20" ht="11.25" customHeight="1" thickBot="1" x14ac:dyDescent="0.3">
      <c r="A12" s="363" t="s">
        <v>368</v>
      </c>
      <c r="B12" s="382">
        <v>0</v>
      </c>
      <c r="C12" s="382">
        <v>0</v>
      </c>
      <c r="D12" s="382">
        <v>0</v>
      </c>
      <c r="E12" s="382">
        <v>0</v>
      </c>
      <c r="F12" s="382">
        <v>0</v>
      </c>
      <c r="G12" s="382">
        <v>0</v>
      </c>
      <c r="H12" s="382">
        <v>0</v>
      </c>
      <c r="I12" s="382">
        <v>0</v>
      </c>
      <c r="J12" s="382">
        <v>0</v>
      </c>
      <c r="K12" s="382">
        <v>0</v>
      </c>
      <c r="L12" s="382">
        <v>0</v>
      </c>
      <c r="M12" s="382">
        <v>0</v>
      </c>
      <c r="N12" s="381"/>
    </row>
    <row r="13" spans="1:20" ht="11.25" customHeight="1" x14ac:dyDescent="0.25">
      <c r="A13" s="357" t="s">
        <v>79</v>
      </c>
      <c r="B13" s="372">
        <v>65</v>
      </c>
      <c r="C13" s="372">
        <v>68</v>
      </c>
      <c r="D13" s="372">
        <v>37</v>
      </c>
      <c r="E13" s="372">
        <v>39</v>
      </c>
      <c r="F13" s="372">
        <v>39</v>
      </c>
      <c r="G13" s="372">
        <v>39</v>
      </c>
      <c r="H13" s="372">
        <v>39</v>
      </c>
      <c r="I13" s="372">
        <v>39</v>
      </c>
      <c r="J13" s="372">
        <v>41</v>
      </c>
      <c r="K13" s="372">
        <v>41</v>
      </c>
      <c r="L13" s="372">
        <v>39</v>
      </c>
      <c r="M13" s="372">
        <v>37</v>
      </c>
      <c r="N13" s="381"/>
    </row>
    <row r="14" spans="1:20" ht="11.25" customHeight="1" x14ac:dyDescent="0.25">
      <c r="A14" s="360" t="s">
        <v>370</v>
      </c>
      <c r="B14" s="361">
        <v>54</v>
      </c>
      <c r="C14" s="361">
        <v>57</v>
      </c>
      <c r="D14" s="361">
        <v>30</v>
      </c>
      <c r="E14" s="361">
        <v>32</v>
      </c>
      <c r="F14" s="361">
        <v>32</v>
      </c>
      <c r="G14" s="361">
        <v>32</v>
      </c>
      <c r="H14" s="361">
        <v>32</v>
      </c>
      <c r="I14" s="361">
        <v>32</v>
      </c>
      <c r="J14" s="361">
        <v>34</v>
      </c>
      <c r="K14" s="361">
        <v>34</v>
      </c>
      <c r="L14" s="361">
        <v>32</v>
      </c>
      <c r="M14" s="361">
        <v>30</v>
      </c>
      <c r="N14" s="381"/>
      <c r="O14" s="362"/>
      <c r="P14" s="362"/>
      <c r="Q14" s="362"/>
      <c r="R14" s="362"/>
      <c r="S14" s="362"/>
    </row>
    <row r="15" spans="1:20" ht="11.25" customHeight="1" x14ac:dyDescent="0.25">
      <c r="A15" s="363" t="s">
        <v>381</v>
      </c>
      <c r="B15" s="382">
        <v>23</v>
      </c>
      <c r="C15" s="382">
        <v>26</v>
      </c>
      <c r="D15" s="382">
        <v>10</v>
      </c>
      <c r="E15" s="382">
        <v>11</v>
      </c>
      <c r="F15" s="382">
        <v>11</v>
      </c>
      <c r="G15" s="382">
        <v>11</v>
      </c>
      <c r="H15" s="382">
        <v>11</v>
      </c>
      <c r="I15" s="382">
        <v>11</v>
      </c>
      <c r="J15" s="382">
        <v>12</v>
      </c>
      <c r="K15" s="382">
        <v>12</v>
      </c>
      <c r="L15" s="382">
        <v>12</v>
      </c>
      <c r="M15" s="382">
        <v>11</v>
      </c>
      <c r="N15" s="381"/>
    </row>
    <row r="16" spans="1:20" ht="11.25" customHeight="1" x14ac:dyDescent="0.25">
      <c r="A16" s="363" t="s">
        <v>368</v>
      </c>
      <c r="B16" s="382">
        <v>31</v>
      </c>
      <c r="C16" s="382">
        <v>31</v>
      </c>
      <c r="D16" s="382">
        <v>20</v>
      </c>
      <c r="E16" s="382">
        <v>21</v>
      </c>
      <c r="F16" s="382">
        <v>21</v>
      </c>
      <c r="G16" s="382">
        <v>21</v>
      </c>
      <c r="H16" s="382">
        <v>21</v>
      </c>
      <c r="I16" s="382">
        <v>21</v>
      </c>
      <c r="J16" s="382">
        <v>22</v>
      </c>
      <c r="K16" s="382">
        <v>22</v>
      </c>
      <c r="L16" s="382">
        <v>20</v>
      </c>
      <c r="M16" s="382">
        <v>19</v>
      </c>
      <c r="N16" s="381"/>
    </row>
    <row r="17" spans="1:19" ht="11.25" customHeight="1" x14ac:dyDescent="0.25">
      <c r="A17" s="360" t="s">
        <v>371</v>
      </c>
      <c r="B17" s="361">
        <v>11</v>
      </c>
      <c r="C17" s="361">
        <v>11</v>
      </c>
      <c r="D17" s="361">
        <v>7</v>
      </c>
      <c r="E17" s="361">
        <v>7</v>
      </c>
      <c r="F17" s="361">
        <v>7</v>
      </c>
      <c r="G17" s="361">
        <v>7</v>
      </c>
      <c r="H17" s="361">
        <v>7</v>
      </c>
      <c r="I17" s="361">
        <v>7</v>
      </c>
      <c r="J17" s="361">
        <v>7</v>
      </c>
      <c r="K17" s="361">
        <v>7</v>
      </c>
      <c r="L17" s="361">
        <v>7</v>
      </c>
      <c r="M17" s="361">
        <v>7</v>
      </c>
      <c r="N17" s="381"/>
      <c r="O17" s="362"/>
      <c r="P17" s="362"/>
      <c r="Q17" s="362"/>
      <c r="R17" s="362"/>
      <c r="S17" s="362"/>
    </row>
    <row r="18" spans="1:19" ht="11.25" customHeight="1" x14ac:dyDescent="0.25">
      <c r="A18" s="363" t="s">
        <v>381</v>
      </c>
      <c r="B18" s="382">
        <v>6</v>
      </c>
      <c r="C18" s="382">
        <v>6</v>
      </c>
      <c r="D18" s="382">
        <v>4</v>
      </c>
      <c r="E18" s="382">
        <v>4</v>
      </c>
      <c r="F18" s="382">
        <v>4</v>
      </c>
      <c r="G18" s="382">
        <v>4</v>
      </c>
      <c r="H18" s="382">
        <v>4</v>
      </c>
      <c r="I18" s="382">
        <v>4</v>
      </c>
      <c r="J18" s="382">
        <v>4</v>
      </c>
      <c r="K18" s="382">
        <v>4</v>
      </c>
      <c r="L18" s="382">
        <v>4</v>
      </c>
      <c r="M18" s="382">
        <v>4</v>
      </c>
      <c r="N18" s="381"/>
    </row>
    <row r="19" spans="1:19" ht="11.25" customHeight="1" x14ac:dyDescent="0.25">
      <c r="A19" s="363" t="s">
        <v>368</v>
      </c>
      <c r="B19" s="382">
        <v>5</v>
      </c>
      <c r="C19" s="382">
        <v>5</v>
      </c>
      <c r="D19" s="382">
        <v>3</v>
      </c>
      <c r="E19" s="382">
        <v>3</v>
      </c>
      <c r="F19" s="382">
        <v>3</v>
      </c>
      <c r="G19" s="382">
        <v>3</v>
      </c>
      <c r="H19" s="382">
        <v>3</v>
      </c>
      <c r="I19" s="382">
        <v>3</v>
      </c>
      <c r="J19" s="382">
        <v>3</v>
      </c>
      <c r="K19" s="382">
        <v>3</v>
      </c>
      <c r="L19" s="382">
        <v>3</v>
      </c>
      <c r="M19" s="382">
        <v>3</v>
      </c>
      <c r="N19" s="381"/>
    </row>
    <row r="20" spans="1:19" ht="11.25" customHeight="1" x14ac:dyDescent="0.25">
      <c r="A20" s="360" t="s">
        <v>369</v>
      </c>
      <c r="B20" s="361">
        <v>0</v>
      </c>
      <c r="C20" s="361">
        <v>0</v>
      </c>
      <c r="D20" s="361">
        <v>0</v>
      </c>
      <c r="E20" s="361">
        <v>0</v>
      </c>
      <c r="F20" s="361">
        <v>0</v>
      </c>
      <c r="G20" s="361">
        <v>0</v>
      </c>
      <c r="H20" s="361">
        <v>0</v>
      </c>
      <c r="I20" s="361">
        <v>0</v>
      </c>
      <c r="J20" s="361">
        <v>0</v>
      </c>
      <c r="K20" s="361">
        <v>0</v>
      </c>
      <c r="L20" s="361">
        <v>0</v>
      </c>
      <c r="M20" s="361">
        <v>0</v>
      </c>
      <c r="N20" s="381"/>
      <c r="O20" s="362"/>
      <c r="P20" s="362"/>
      <c r="Q20" s="362"/>
      <c r="R20" s="362"/>
      <c r="S20" s="362"/>
    </row>
    <row r="21" spans="1:19" ht="11.25" customHeight="1" x14ac:dyDescent="0.25">
      <c r="A21" s="363" t="s">
        <v>381</v>
      </c>
      <c r="B21" s="382">
        <v>0</v>
      </c>
      <c r="C21" s="382">
        <v>0</v>
      </c>
      <c r="D21" s="382">
        <v>0</v>
      </c>
      <c r="E21" s="382">
        <v>0</v>
      </c>
      <c r="F21" s="382">
        <v>0</v>
      </c>
      <c r="G21" s="382">
        <v>0</v>
      </c>
      <c r="H21" s="382">
        <v>0</v>
      </c>
      <c r="I21" s="382">
        <v>0</v>
      </c>
      <c r="J21" s="382">
        <v>0</v>
      </c>
      <c r="K21" s="382">
        <v>0</v>
      </c>
      <c r="L21" s="382">
        <v>0</v>
      </c>
      <c r="M21" s="382">
        <v>0</v>
      </c>
      <c r="N21" s="381"/>
    </row>
    <row r="22" spans="1:19" ht="11.25" customHeight="1" thickBot="1" x14ac:dyDescent="0.3">
      <c r="A22" s="363" t="s">
        <v>368</v>
      </c>
      <c r="B22" s="382">
        <v>0</v>
      </c>
      <c r="C22" s="382">
        <v>0</v>
      </c>
      <c r="D22" s="382">
        <v>0</v>
      </c>
      <c r="E22" s="382">
        <v>0</v>
      </c>
      <c r="F22" s="382">
        <v>0</v>
      </c>
      <c r="G22" s="382">
        <v>0</v>
      </c>
      <c r="H22" s="382">
        <v>0</v>
      </c>
      <c r="I22" s="382">
        <v>0</v>
      </c>
      <c r="J22" s="382">
        <v>0</v>
      </c>
      <c r="K22" s="382">
        <v>0</v>
      </c>
      <c r="L22" s="382">
        <v>0</v>
      </c>
      <c r="M22" s="382">
        <v>0</v>
      </c>
      <c r="N22" s="381"/>
    </row>
    <row r="23" spans="1:19" ht="11.25" customHeight="1" x14ac:dyDescent="0.25">
      <c r="A23" s="357" t="s">
        <v>87</v>
      </c>
      <c r="B23" s="372">
        <v>12</v>
      </c>
      <c r="C23" s="372">
        <v>14</v>
      </c>
      <c r="D23" s="372">
        <v>13</v>
      </c>
      <c r="E23" s="372">
        <v>13</v>
      </c>
      <c r="F23" s="372">
        <v>13</v>
      </c>
      <c r="G23" s="372">
        <v>14</v>
      </c>
      <c r="H23" s="372">
        <v>14</v>
      </c>
      <c r="I23" s="372">
        <v>11</v>
      </c>
      <c r="J23" s="372">
        <v>11</v>
      </c>
      <c r="K23" s="372">
        <v>10</v>
      </c>
      <c r="L23" s="372">
        <v>12</v>
      </c>
      <c r="M23" s="372">
        <v>11</v>
      </c>
      <c r="N23" s="381"/>
    </row>
    <row r="24" spans="1:19" ht="11.25" customHeight="1" x14ac:dyDescent="0.25">
      <c r="A24" s="360" t="s">
        <v>372</v>
      </c>
      <c r="B24" s="361">
        <v>8</v>
      </c>
      <c r="C24" s="361">
        <v>10</v>
      </c>
      <c r="D24" s="361">
        <v>9</v>
      </c>
      <c r="E24" s="361">
        <v>9</v>
      </c>
      <c r="F24" s="361">
        <v>9</v>
      </c>
      <c r="G24" s="361">
        <v>10</v>
      </c>
      <c r="H24" s="361">
        <v>10</v>
      </c>
      <c r="I24" s="361">
        <v>9</v>
      </c>
      <c r="J24" s="361">
        <v>9</v>
      </c>
      <c r="K24" s="361">
        <v>8</v>
      </c>
      <c r="L24" s="361">
        <v>10</v>
      </c>
      <c r="M24" s="361">
        <v>9</v>
      </c>
      <c r="N24" s="381"/>
      <c r="O24" s="362"/>
      <c r="P24" s="362"/>
      <c r="Q24" s="362"/>
      <c r="R24" s="362"/>
      <c r="S24" s="362"/>
    </row>
    <row r="25" spans="1:19" ht="11.25" customHeight="1" x14ac:dyDescent="0.25">
      <c r="A25" s="363" t="s">
        <v>381</v>
      </c>
      <c r="B25" s="382">
        <v>4</v>
      </c>
      <c r="C25" s="382">
        <v>5</v>
      </c>
      <c r="D25" s="382">
        <v>4</v>
      </c>
      <c r="E25" s="382">
        <v>4</v>
      </c>
      <c r="F25" s="382">
        <v>4</v>
      </c>
      <c r="G25" s="382">
        <v>4</v>
      </c>
      <c r="H25" s="382">
        <v>4</v>
      </c>
      <c r="I25" s="382">
        <v>4</v>
      </c>
      <c r="J25" s="382">
        <v>4</v>
      </c>
      <c r="K25" s="382">
        <v>4</v>
      </c>
      <c r="L25" s="382">
        <v>5</v>
      </c>
      <c r="M25" s="382">
        <v>5</v>
      </c>
      <c r="N25" s="381"/>
    </row>
    <row r="26" spans="1:19" ht="11.25" customHeight="1" x14ac:dyDescent="0.25">
      <c r="A26" s="363" t="s">
        <v>368</v>
      </c>
      <c r="B26" s="382">
        <v>4</v>
      </c>
      <c r="C26" s="382">
        <v>5</v>
      </c>
      <c r="D26" s="382">
        <v>5</v>
      </c>
      <c r="E26" s="382">
        <v>5</v>
      </c>
      <c r="F26" s="382">
        <v>5</v>
      </c>
      <c r="G26" s="382">
        <v>6</v>
      </c>
      <c r="H26" s="382">
        <v>6</v>
      </c>
      <c r="I26" s="382">
        <v>5</v>
      </c>
      <c r="J26" s="382">
        <v>5</v>
      </c>
      <c r="K26" s="382">
        <v>4</v>
      </c>
      <c r="L26" s="382">
        <v>5</v>
      </c>
      <c r="M26" s="382">
        <v>4</v>
      </c>
      <c r="N26" s="381"/>
    </row>
    <row r="27" spans="1:19" ht="11.25" customHeight="1" x14ac:dyDescent="0.25">
      <c r="A27" s="360" t="s">
        <v>369</v>
      </c>
      <c r="B27" s="361">
        <v>4</v>
      </c>
      <c r="C27" s="361">
        <v>4</v>
      </c>
      <c r="D27" s="361">
        <v>4</v>
      </c>
      <c r="E27" s="361">
        <v>4</v>
      </c>
      <c r="F27" s="361">
        <v>4</v>
      </c>
      <c r="G27" s="361">
        <v>4</v>
      </c>
      <c r="H27" s="361">
        <v>4</v>
      </c>
      <c r="I27" s="361">
        <v>2</v>
      </c>
      <c r="J27" s="361">
        <v>2</v>
      </c>
      <c r="K27" s="361">
        <v>2</v>
      </c>
      <c r="L27" s="361">
        <v>2</v>
      </c>
      <c r="M27" s="361">
        <v>42</v>
      </c>
      <c r="N27" s="381"/>
      <c r="O27" s="362"/>
      <c r="P27" s="362"/>
      <c r="Q27" s="362"/>
      <c r="R27" s="362"/>
      <c r="S27" s="362"/>
    </row>
    <row r="28" spans="1:19" ht="11.25" customHeight="1" x14ac:dyDescent="0.25">
      <c r="A28" s="363" t="s">
        <v>381</v>
      </c>
      <c r="B28" s="382">
        <v>2</v>
      </c>
      <c r="C28" s="382">
        <v>2</v>
      </c>
      <c r="D28" s="382">
        <v>2</v>
      </c>
      <c r="E28" s="382">
        <v>2</v>
      </c>
      <c r="F28" s="382">
        <v>2</v>
      </c>
      <c r="G28" s="382">
        <v>2</v>
      </c>
      <c r="H28" s="382">
        <v>2</v>
      </c>
      <c r="I28" s="382">
        <v>1</v>
      </c>
      <c r="J28" s="382">
        <v>1</v>
      </c>
      <c r="K28" s="382">
        <v>1</v>
      </c>
      <c r="L28" s="382">
        <v>1</v>
      </c>
      <c r="M28" s="382">
        <v>1</v>
      </c>
      <c r="N28" s="381"/>
    </row>
    <row r="29" spans="1:19" ht="11.25" customHeight="1" thickBot="1" x14ac:dyDescent="0.3">
      <c r="A29" s="363" t="s">
        <v>368</v>
      </c>
      <c r="B29" s="382">
        <v>2</v>
      </c>
      <c r="C29" s="382">
        <v>2</v>
      </c>
      <c r="D29" s="382">
        <v>2</v>
      </c>
      <c r="E29" s="382">
        <v>2</v>
      </c>
      <c r="F29" s="382">
        <v>2</v>
      </c>
      <c r="G29" s="382">
        <v>2</v>
      </c>
      <c r="H29" s="382">
        <v>2</v>
      </c>
      <c r="I29" s="382">
        <v>1</v>
      </c>
      <c r="J29" s="382">
        <v>1</v>
      </c>
      <c r="K29" s="382">
        <v>1</v>
      </c>
      <c r="L29" s="382">
        <v>1</v>
      </c>
      <c r="M29" s="382">
        <v>1</v>
      </c>
      <c r="N29" s="381"/>
    </row>
    <row r="30" spans="1:19" ht="11.25" customHeight="1" x14ac:dyDescent="0.25">
      <c r="A30" s="357" t="s">
        <v>88</v>
      </c>
      <c r="B30" s="372">
        <v>2</v>
      </c>
      <c r="C30" s="372">
        <v>2</v>
      </c>
      <c r="D30" s="372">
        <v>2</v>
      </c>
      <c r="E30" s="372">
        <v>2</v>
      </c>
      <c r="F30" s="372">
        <v>2</v>
      </c>
      <c r="G30" s="372">
        <v>2</v>
      </c>
      <c r="H30" s="372">
        <v>2</v>
      </c>
      <c r="I30" s="372">
        <v>2</v>
      </c>
      <c r="J30" s="372">
        <v>3</v>
      </c>
      <c r="K30" s="372">
        <v>6</v>
      </c>
      <c r="L30" s="372">
        <v>6</v>
      </c>
      <c r="M30" s="372">
        <v>6</v>
      </c>
      <c r="N30" s="381"/>
    </row>
    <row r="31" spans="1:19" ht="11.25" customHeight="1" x14ac:dyDescent="0.25">
      <c r="A31" s="360" t="s">
        <v>373</v>
      </c>
      <c r="B31" s="361">
        <v>2</v>
      </c>
      <c r="C31" s="361">
        <v>2</v>
      </c>
      <c r="D31" s="361">
        <v>2</v>
      </c>
      <c r="E31" s="361">
        <v>2</v>
      </c>
      <c r="F31" s="361">
        <v>2</v>
      </c>
      <c r="G31" s="361">
        <v>2</v>
      </c>
      <c r="H31" s="361">
        <v>2</v>
      </c>
      <c r="I31" s="361">
        <v>2</v>
      </c>
      <c r="J31" s="361">
        <v>3</v>
      </c>
      <c r="K31" s="361">
        <v>6</v>
      </c>
      <c r="L31" s="361">
        <v>6</v>
      </c>
      <c r="M31" s="361">
        <v>6</v>
      </c>
      <c r="N31" s="381"/>
      <c r="O31" s="362"/>
      <c r="P31" s="362"/>
      <c r="Q31" s="362"/>
      <c r="R31" s="362"/>
      <c r="S31" s="362"/>
    </row>
    <row r="32" spans="1:19" ht="11.25" customHeight="1" x14ac:dyDescent="0.25">
      <c r="A32" s="363" t="s">
        <v>381</v>
      </c>
      <c r="B32" s="382">
        <v>2</v>
      </c>
      <c r="C32" s="382">
        <v>2</v>
      </c>
      <c r="D32" s="382">
        <v>2</v>
      </c>
      <c r="E32" s="382">
        <v>2</v>
      </c>
      <c r="F32" s="382">
        <v>2</v>
      </c>
      <c r="G32" s="382">
        <v>2</v>
      </c>
      <c r="H32" s="382">
        <v>2</v>
      </c>
      <c r="I32" s="382">
        <v>2</v>
      </c>
      <c r="J32" s="382">
        <v>3</v>
      </c>
      <c r="K32" s="382">
        <v>3</v>
      </c>
      <c r="L32" s="382">
        <v>3</v>
      </c>
      <c r="M32" s="382">
        <v>3</v>
      </c>
      <c r="N32" s="381"/>
    </row>
    <row r="33" spans="1:19" ht="11.25" customHeight="1" x14ac:dyDescent="0.25">
      <c r="A33" s="363" t="s">
        <v>368</v>
      </c>
      <c r="B33" s="382">
        <v>0</v>
      </c>
      <c r="C33" s="382">
        <v>0</v>
      </c>
      <c r="D33" s="382">
        <v>0</v>
      </c>
      <c r="E33" s="382">
        <v>0</v>
      </c>
      <c r="F33" s="382">
        <v>0</v>
      </c>
      <c r="G33" s="382">
        <v>0</v>
      </c>
      <c r="H33" s="382">
        <v>0</v>
      </c>
      <c r="I33" s="382">
        <v>0</v>
      </c>
      <c r="J33" s="382">
        <v>0</v>
      </c>
      <c r="K33" s="382">
        <v>3</v>
      </c>
      <c r="L33" s="382">
        <v>3</v>
      </c>
      <c r="M33" s="382">
        <v>3</v>
      </c>
      <c r="N33" s="381"/>
    </row>
    <row r="34" spans="1:19" ht="11.25" customHeight="1" x14ac:dyDescent="0.25">
      <c r="A34" s="360" t="s">
        <v>369</v>
      </c>
      <c r="B34" s="361">
        <v>0</v>
      </c>
      <c r="C34" s="361">
        <v>0</v>
      </c>
      <c r="D34" s="361">
        <v>0</v>
      </c>
      <c r="E34" s="361">
        <v>0</v>
      </c>
      <c r="F34" s="361">
        <v>0</v>
      </c>
      <c r="G34" s="361">
        <v>0</v>
      </c>
      <c r="H34" s="361">
        <v>0</v>
      </c>
      <c r="I34" s="361">
        <v>0</v>
      </c>
      <c r="J34" s="361">
        <v>0</v>
      </c>
      <c r="K34" s="361">
        <v>0</v>
      </c>
      <c r="L34" s="361">
        <v>0</v>
      </c>
      <c r="M34" s="361">
        <v>0</v>
      </c>
      <c r="N34" s="381"/>
      <c r="O34" s="362"/>
      <c r="P34" s="362"/>
      <c r="Q34" s="362"/>
      <c r="R34" s="362"/>
      <c r="S34" s="362"/>
    </row>
    <row r="35" spans="1:19" ht="11.25" customHeight="1" x14ac:dyDescent="0.25">
      <c r="A35" s="363" t="s">
        <v>381</v>
      </c>
      <c r="B35" s="382">
        <v>0</v>
      </c>
      <c r="C35" s="382">
        <v>0</v>
      </c>
      <c r="D35" s="382">
        <v>0</v>
      </c>
      <c r="E35" s="382">
        <v>0</v>
      </c>
      <c r="F35" s="382">
        <v>0</v>
      </c>
      <c r="G35" s="382">
        <v>0</v>
      </c>
      <c r="H35" s="382">
        <v>0</v>
      </c>
      <c r="I35" s="382">
        <v>0</v>
      </c>
      <c r="J35" s="382">
        <v>0</v>
      </c>
      <c r="K35" s="382">
        <v>0</v>
      </c>
      <c r="L35" s="382">
        <v>0</v>
      </c>
      <c r="M35" s="382">
        <v>0</v>
      </c>
      <c r="N35" s="381"/>
    </row>
    <row r="36" spans="1:19" ht="11.25" customHeight="1" thickBot="1" x14ac:dyDescent="0.3">
      <c r="A36" s="363" t="s">
        <v>368</v>
      </c>
      <c r="B36" s="382">
        <v>0</v>
      </c>
      <c r="C36" s="382">
        <v>0</v>
      </c>
      <c r="D36" s="382">
        <v>0</v>
      </c>
      <c r="E36" s="382">
        <v>0</v>
      </c>
      <c r="F36" s="382">
        <v>0</v>
      </c>
      <c r="G36" s="382">
        <v>0</v>
      </c>
      <c r="H36" s="382">
        <v>0</v>
      </c>
      <c r="I36" s="382">
        <v>0</v>
      </c>
      <c r="J36" s="382">
        <v>0</v>
      </c>
      <c r="K36" s="382">
        <v>0</v>
      </c>
      <c r="L36" s="382">
        <v>0</v>
      </c>
      <c r="M36" s="382">
        <v>0</v>
      </c>
      <c r="N36" s="381"/>
    </row>
    <row r="37" spans="1:19" ht="11.25" customHeight="1" x14ac:dyDescent="0.25">
      <c r="A37" s="357" t="s">
        <v>89</v>
      </c>
      <c r="B37" s="372">
        <v>5</v>
      </c>
      <c r="C37" s="372">
        <v>4</v>
      </c>
      <c r="D37" s="372">
        <v>4</v>
      </c>
      <c r="E37" s="372">
        <v>3</v>
      </c>
      <c r="F37" s="372">
        <v>0</v>
      </c>
      <c r="G37" s="372">
        <v>4</v>
      </c>
      <c r="H37" s="372">
        <v>4</v>
      </c>
      <c r="I37" s="372">
        <v>4</v>
      </c>
      <c r="J37" s="372">
        <v>5</v>
      </c>
      <c r="K37" s="372">
        <v>4</v>
      </c>
      <c r="L37" s="372">
        <v>4</v>
      </c>
      <c r="M37" s="372">
        <v>0</v>
      </c>
      <c r="N37" s="381"/>
    </row>
    <row r="38" spans="1:19" ht="11.25" customHeight="1" x14ac:dyDescent="0.25">
      <c r="A38" s="360" t="s">
        <v>374</v>
      </c>
      <c r="B38" s="361">
        <v>3</v>
      </c>
      <c r="C38" s="361">
        <v>2</v>
      </c>
      <c r="D38" s="361">
        <v>2</v>
      </c>
      <c r="E38" s="361">
        <v>1</v>
      </c>
      <c r="F38" s="361">
        <v>0</v>
      </c>
      <c r="G38" s="361">
        <v>2</v>
      </c>
      <c r="H38" s="361">
        <v>2</v>
      </c>
      <c r="I38" s="361">
        <v>2</v>
      </c>
      <c r="J38" s="361">
        <v>2</v>
      </c>
      <c r="K38" s="361">
        <v>2</v>
      </c>
      <c r="L38" s="361">
        <v>2</v>
      </c>
      <c r="M38" s="361">
        <v>0</v>
      </c>
      <c r="N38" s="381"/>
      <c r="O38" s="362"/>
      <c r="P38" s="362"/>
      <c r="Q38" s="362"/>
      <c r="R38" s="362"/>
      <c r="S38" s="362"/>
    </row>
    <row r="39" spans="1:19" ht="11.25" customHeight="1" x14ac:dyDescent="0.25">
      <c r="A39" s="363" t="s">
        <v>381</v>
      </c>
      <c r="B39" s="382">
        <v>1</v>
      </c>
      <c r="C39" s="382">
        <v>1</v>
      </c>
      <c r="D39" s="382">
        <v>1</v>
      </c>
      <c r="E39" s="382">
        <v>1</v>
      </c>
      <c r="F39" s="382">
        <v>0</v>
      </c>
      <c r="G39" s="382">
        <v>1</v>
      </c>
      <c r="H39" s="382">
        <v>1</v>
      </c>
      <c r="I39" s="382">
        <v>1</v>
      </c>
      <c r="J39" s="382">
        <v>1</v>
      </c>
      <c r="K39" s="382">
        <v>1</v>
      </c>
      <c r="L39" s="382">
        <v>1</v>
      </c>
      <c r="M39" s="382">
        <v>0</v>
      </c>
      <c r="N39" s="381"/>
    </row>
    <row r="40" spans="1:19" ht="11.25" customHeight="1" x14ac:dyDescent="0.25">
      <c r="A40" s="363" t="s">
        <v>368</v>
      </c>
      <c r="B40" s="382">
        <v>2</v>
      </c>
      <c r="C40" s="382">
        <v>1</v>
      </c>
      <c r="D40" s="382">
        <v>1</v>
      </c>
      <c r="E40" s="382">
        <v>0</v>
      </c>
      <c r="F40" s="382">
        <v>0</v>
      </c>
      <c r="G40" s="382">
        <v>1</v>
      </c>
      <c r="H40" s="382">
        <v>1</v>
      </c>
      <c r="I40" s="382">
        <v>1</v>
      </c>
      <c r="J40" s="382">
        <v>1</v>
      </c>
      <c r="K40" s="382">
        <v>1</v>
      </c>
      <c r="L40" s="382">
        <v>1</v>
      </c>
      <c r="M40" s="382">
        <v>0</v>
      </c>
      <c r="N40" s="381"/>
    </row>
    <row r="41" spans="1:19" ht="11.25" customHeight="1" x14ac:dyDescent="0.25">
      <c r="A41" s="360" t="s">
        <v>369</v>
      </c>
      <c r="B41" s="361">
        <v>2</v>
      </c>
      <c r="C41" s="361">
        <v>2</v>
      </c>
      <c r="D41" s="361">
        <v>2</v>
      </c>
      <c r="E41" s="361">
        <v>2</v>
      </c>
      <c r="F41" s="361">
        <v>0</v>
      </c>
      <c r="G41" s="361">
        <v>2</v>
      </c>
      <c r="H41" s="361">
        <v>2</v>
      </c>
      <c r="I41" s="361">
        <v>2</v>
      </c>
      <c r="J41" s="361">
        <v>3</v>
      </c>
      <c r="K41" s="361">
        <v>2</v>
      </c>
      <c r="L41" s="361">
        <v>2</v>
      </c>
      <c r="M41" s="361">
        <v>0</v>
      </c>
      <c r="N41" s="381"/>
      <c r="O41" s="362"/>
      <c r="P41" s="362"/>
      <c r="Q41" s="362"/>
      <c r="R41" s="362"/>
      <c r="S41" s="362"/>
    </row>
    <row r="42" spans="1:19" ht="11.25" customHeight="1" x14ac:dyDescent="0.25">
      <c r="A42" s="363" t="s">
        <v>381</v>
      </c>
      <c r="B42" s="382">
        <v>2</v>
      </c>
      <c r="C42" s="382">
        <v>2</v>
      </c>
      <c r="D42" s="382">
        <v>2</v>
      </c>
      <c r="E42" s="382">
        <v>2</v>
      </c>
      <c r="F42" s="382">
        <v>0</v>
      </c>
      <c r="G42" s="382">
        <v>2</v>
      </c>
      <c r="H42" s="382">
        <v>2</v>
      </c>
      <c r="I42" s="382">
        <v>2</v>
      </c>
      <c r="J42" s="382">
        <v>2</v>
      </c>
      <c r="K42" s="382">
        <v>1</v>
      </c>
      <c r="L42" s="382">
        <v>1</v>
      </c>
      <c r="M42" s="382">
        <v>0</v>
      </c>
      <c r="N42" s="381"/>
    </row>
    <row r="43" spans="1:19" ht="11.25" customHeight="1" thickBot="1" x14ac:dyDescent="0.3">
      <c r="A43" s="363" t="s">
        <v>368</v>
      </c>
      <c r="B43" s="382">
        <v>0</v>
      </c>
      <c r="C43" s="382">
        <v>0</v>
      </c>
      <c r="D43" s="382">
        <v>0</v>
      </c>
      <c r="E43" s="382">
        <v>0</v>
      </c>
      <c r="F43" s="382">
        <v>0</v>
      </c>
      <c r="G43" s="382">
        <v>0</v>
      </c>
      <c r="H43" s="382">
        <v>0</v>
      </c>
      <c r="I43" s="382">
        <v>0</v>
      </c>
      <c r="J43" s="382">
        <v>1</v>
      </c>
      <c r="K43" s="382">
        <v>1</v>
      </c>
      <c r="L43" s="382">
        <v>1</v>
      </c>
      <c r="M43" s="382">
        <v>0</v>
      </c>
      <c r="N43" s="381"/>
    </row>
    <row r="44" spans="1:19" ht="11.25" customHeight="1" x14ac:dyDescent="0.25">
      <c r="A44" s="357" t="s">
        <v>90</v>
      </c>
      <c r="B44" s="372">
        <v>6</v>
      </c>
      <c r="C44" s="372">
        <v>6</v>
      </c>
      <c r="D44" s="372">
        <v>4</v>
      </c>
      <c r="E44" s="372">
        <v>4</v>
      </c>
      <c r="F44" s="372">
        <v>4</v>
      </c>
      <c r="G44" s="372">
        <v>4</v>
      </c>
      <c r="H44" s="372">
        <v>4</v>
      </c>
      <c r="I44" s="372">
        <v>4</v>
      </c>
      <c r="J44" s="372">
        <v>4</v>
      </c>
      <c r="K44" s="372">
        <v>4</v>
      </c>
      <c r="L44" s="372">
        <v>3</v>
      </c>
      <c r="M44" s="372">
        <v>3</v>
      </c>
      <c r="N44" s="381"/>
    </row>
    <row r="45" spans="1:19" ht="11.25" customHeight="1" x14ac:dyDescent="0.25">
      <c r="A45" s="360" t="s">
        <v>375</v>
      </c>
      <c r="B45" s="361">
        <v>6</v>
      </c>
      <c r="C45" s="361">
        <v>6</v>
      </c>
      <c r="D45" s="361">
        <v>4</v>
      </c>
      <c r="E45" s="361">
        <v>4</v>
      </c>
      <c r="F45" s="361">
        <v>4</v>
      </c>
      <c r="G45" s="361">
        <v>4</v>
      </c>
      <c r="H45" s="361">
        <v>4</v>
      </c>
      <c r="I45" s="361">
        <v>4</v>
      </c>
      <c r="J45" s="361">
        <v>4</v>
      </c>
      <c r="K45" s="361">
        <v>4</v>
      </c>
      <c r="L45" s="361">
        <v>3</v>
      </c>
      <c r="M45" s="361">
        <v>3</v>
      </c>
      <c r="N45" s="381"/>
      <c r="O45" s="362"/>
      <c r="P45" s="362"/>
      <c r="Q45" s="362"/>
      <c r="R45" s="362"/>
      <c r="S45" s="362"/>
    </row>
    <row r="46" spans="1:19" ht="11.25" customHeight="1" x14ac:dyDescent="0.25">
      <c r="A46" s="363" t="s">
        <v>381</v>
      </c>
      <c r="B46" s="382">
        <v>4</v>
      </c>
      <c r="C46" s="382">
        <v>4</v>
      </c>
      <c r="D46" s="382">
        <v>2</v>
      </c>
      <c r="E46" s="382">
        <v>2</v>
      </c>
      <c r="F46" s="382">
        <v>2</v>
      </c>
      <c r="G46" s="382">
        <v>2</v>
      </c>
      <c r="H46" s="382">
        <v>2</v>
      </c>
      <c r="I46" s="382">
        <v>2</v>
      </c>
      <c r="J46" s="382">
        <v>2</v>
      </c>
      <c r="K46" s="382">
        <v>2</v>
      </c>
      <c r="L46" s="382">
        <v>1</v>
      </c>
      <c r="M46" s="382">
        <v>1</v>
      </c>
      <c r="N46" s="381"/>
    </row>
    <row r="47" spans="1:19" ht="11.25" customHeight="1" x14ac:dyDescent="0.25">
      <c r="A47" s="363" t="s">
        <v>368</v>
      </c>
      <c r="B47" s="382">
        <v>2</v>
      </c>
      <c r="C47" s="382">
        <v>2</v>
      </c>
      <c r="D47" s="382">
        <v>2</v>
      </c>
      <c r="E47" s="382">
        <v>2</v>
      </c>
      <c r="F47" s="382">
        <v>2</v>
      </c>
      <c r="G47" s="382">
        <v>2</v>
      </c>
      <c r="H47" s="382">
        <v>2</v>
      </c>
      <c r="I47" s="382">
        <v>2</v>
      </c>
      <c r="J47" s="382">
        <v>2</v>
      </c>
      <c r="K47" s="382">
        <v>2</v>
      </c>
      <c r="L47" s="382">
        <v>2</v>
      </c>
      <c r="M47" s="382">
        <v>2</v>
      </c>
      <c r="N47" s="381"/>
    </row>
    <row r="48" spans="1:19" ht="11.25" customHeight="1" x14ac:dyDescent="0.25">
      <c r="A48" s="360" t="s">
        <v>369</v>
      </c>
      <c r="B48" s="361">
        <v>0</v>
      </c>
      <c r="C48" s="361">
        <v>0</v>
      </c>
      <c r="D48" s="361">
        <v>0</v>
      </c>
      <c r="E48" s="361">
        <v>0</v>
      </c>
      <c r="F48" s="361">
        <v>0</v>
      </c>
      <c r="G48" s="361">
        <v>0</v>
      </c>
      <c r="H48" s="361">
        <v>0</v>
      </c>
      <c r="I48" s="361">
        <v>0</v>
      </c>
      <c r="J48" s="361">
        <v>0</v>
      </c>
      <c r="K48" s="361">
        <v>0</v>
      </c>
      <c r="L48" s="361">
        <v>0</v>
      </c>
      <c r="M48" s="361">
        <v>0</v>
      </c>
      <c r="N48" s="381"/>
      <c r="O48" s="362"/>
      <c r="P48" s="362"/>
      <c r="Q48" s="362"/>
      <c r="R48" s="362"/>
      <c r="S48" s="362"/>
    </row>
    <row r="49" spans="1:19" ht="11.25" customHeight="1" x14ac:dyDescent="0.25">
      <c r="A49" s="363" t="s">
        <v>381</v>
      </c>
      <c r="B49" s="382">
        <v>0</v>
      </c>
      <c r="C49" s="382">
        <v>0</v>
      </c>
      <c r="D49" s="382">
        <v>0</v>
      </c>
      <c r="E49" s="382">
        <v>0</v>
      </c>
      <c r="F49" s="382">
        <v>0</v>
      </c>
      <c r="G49" s="382">
        <v>0</v>
      </c>
      <c r="H49" s="382">
        <v>0</v>
      </c>
      <c r="I49" s="382">
        <v>0</v>
      </c>
      <c r="J49" s="382">
        <v>0</v>
      </c>
      <c r="K49" s="382">
        <v>0</v>
      </c>
      <c r="L49" s="382">
        <v>0</v>
      </c>
      <c r="M49" s="382">
        <v>0</v>
      </c>
      <c r="N49" s="381"/>
    </row>
    <row r="50" spans="1:19" ht="11.25" customHeight="1" thickBot="1" x14ac:dyDescent="0.3">
      <c r="A50" s="363" t="s">
        <v>368</v>
      </c>
      <c r="B50" s="382">
        <v>0</v>
      </c>
      <c r="C50" s="382">
        <v>0</v>
      </c>
      <c r="D50" s="382">
        <v>0</v>
      </c>
      <c r="E50" s="382">
        <v>0</v>
      </c>
      <c r="F50" s="382">
        <v>0</v>
      </c>
      <c r="G50" s="382">
        <v>0</v>
      </c>
      <c r="H50" s="382">
        <v>0</v>
      </c>
      <c r="I50" s="382">
        <v>0</v>
      </c>
      <c r="J50" s="382">
        <v>0</v>
      </c>
      <c r="K50" s="382">
        <v>0</v>
      </c>
      <c r="L50" s="382">
        <v>0</v>
      </c>
      <c r="M50" s="382">
        <v>0</v>
      </c>
      <c r="N50" s="381"/>
    </row>
    <row r="51" spans="1:19" ht="11.25" customHeight="1" x14ac:dyDescent="0.25">
      <c r="A51" s="357" t="s">
        <v>91</v>
      </c>
      <c r="B51" s="372">
        <v>11</v>
      </c>
      <c r="C51" s="372">
        <v>11</v>
      </c>
      <c r="D51" s="372">
        <v>11</v>
      </c>
      <c r="E51" s="372">
        <v>11</v>
      </c>
      <c r="F51" s="372">
        <v>11</v>
      </c>
      <c r="G51" s="372">
        <v>11</v>
      </c>
      <c r="H51" s="372">
        <v>11</v>
      </c>
      <c r="I51" s="372">
        <v>9</v>
      </c>
      <c r="J51" s="372">
        <v>10</v>
      </c>
      <c r="K51" s="372">
        <v>9</v>
      </c>
      <c r="L51" s="372">
        <v>7</v>
      </c>
      <c r="M51" s="372">
        <v>7</v>
      </c>
      <c r="N51" s="381"/>
    </row>
    <row r="52" spans="1:19" ht="11.25" customHeight="1" x14ac:dyDescent="0.25">
      <c r="A52" s="360" t="s">
        <v>376</v>
      </c>
      <c r="B52" s="361">
        <v>11</v>
      </c>
      <c r="C52" s="361">
        <v>11</v>
      </c>
      <c r="D52" s="361">
        <v>11</v>
      </c>
      <c r="E52" s="361">
        <v>11</v>
      </c>
      <c r="F52" s="361">
        <v>11</v>
      </c>
      <c r="G52" s="361">
        <v>11</v>
      </c>
      <c r="H52" s="361">
        <v>11</v>
      </c>
      <c r="I52" s="361">
        <v>9</v>
      </c>
      <c r="J52" s="361">
        <v>10</v>
      </c>
      <c r="K52" s="361">
        <v>9</v>
      </c>
      <c r="L52" s="361">
        <v>7</v>
      </c>
      <c r="M52" s="361">
        <v>7</v>
      </c>
      <c r="N52" s="381"/>
      <c r="O52" s="362"/>
      <c r="P52" s="362"/>
      <c r="Q52" s="362"/>
      <c r="R52" s="362"/>
      <c r="S52" s="362"/>
    </row>
    <row r="53" spans="1:19" ht="11.25" customHeight="1" x14ac:dyDescent="0.25">
      <c r="A53" s="363" t="s">
        <v>381</v>
      </c>
      <c r="B53" s="382">
        <v>5</v>
      </c>
      <c r="C53" s="382">
        <v>4</v>
      </c>
      <c r="D53" s="382">
        <v>5</v>
      </c>
      <c r="E53" s="382">
        <v>5</v>
      </c>
      <c r="F53" s="382">
        <v>5</v>
      </c>
      <c r="G53" s="382">
        <v>5</v>
      </c>
      <c r="H53" s="382">
        <v>5</v>
      </c>
      <c r="I53" s="382">
        <v>4</v>
      </c>
      <c r="J53" s="382">
        <v>5</v>
      </c>
      <c r="K53" s="382">
        <v>5</v>
      </c>
      <c r="L53" s="382">
        <v>4</v>
      </c>
      <c r="M53" s="382">
        <v>4</v>
      </c>
      <c r="N53" s="381"/>
    </row>
    <row r="54" spans="1:19" ht="11.25" customHeight="1" x14ac:dyDescent="0.25">
      <c r="A54" s="363" t="s">
        <v>368</v>
      </c>
      <c r="B54" s="382">
        <v>6</v>
      </c>
      <c r="C54" s="382">
        <v>7</v>
      </c>
      <c r="D54" s="382">
        <v>6</v>
      </c>
      <c r="E54" s="382">
        <v>6</v>
      </c>
      <c r="F54" s="382">
        <v>6</v>
      </c>
      <c r="G54" s="382">
        <v>6</v>
      </c>
      <c r="H54" s="382">
        <v>6</v>
      </c>
      <c r="I54" s="382">
        <v>5</v>
      </c>
      <c r="J54" s="382">
        <v>5</v>
      </c>
      <c r="K54" s="382">
        <v>4</v>
      </c>
      <c r="L54" s="382">
        <v>3</v>
      </c>
      <c r="M54" s="382">
        <v>3</v>
      </c>
      <c r="N54" s="381"/>
    </row>
    <row r="55" spans="1:19" ht="11.25" customHeight="1" x14ac:dyDescent="0.25">
      <c r="A55" s="360" t="s">
        <v>369</v>
      </c>
      <c r="B55" s="361">
        <v>0</v>
      </c>
      <c r="C55" s="361">
        <v>0</v>
      </c>
      <c r="D55" s="361">
        <v>0</v>
      </c>
      <c r="E55" s="361">
        <v>0</v>
      </c>
      <c r="F55" s="361">
        <v>0</v>
      </c>
      <c r="G55" s="361">
        <v>0</v>
      </c>
      <c r="H55" s="361">
        <v>0</v>
      </c>
      <c r="I55" s="361">
        <v>0</v>
      </c>
      <c r="J55" s="361">
        <v>0</v>
      </c>
      <c r="K55" s="361">
        <v>0</v>
      </c>
      <c r="L55" s="361">
        <v>0</v>
      </c>
      <c r="M55" s="361">
        <v>0</v>
      </c>
      <c r="N55" s="381"/>
      <c r="O55" s="362"/>
      <c r="P55" s="362"/>
      <c r="Q55" s="362"/>
      <c r="R55" s="362"/>
      <c r="S55" s="362"/>
    </row>
    <row r="56" spans="1:19" ht="11.25" customHeight="1" x14ac:dyDescent="0.25">
      <c r="A56" s="363" t="s">
        <v>381</v>
      </c>
      <c r="B56" s="382">
        <v>0</v>
      </c>
      <c r="C56" s="382">
        <v>0</v>
      </c>
      <c r="D56" s="382">
        <v>0</v>
      </c>
      <c r="E56" s="382">
        <v>0</v>
      </c>
      <c r="F56" s="382">
        <v>0</v>
      </c>
      <c r="G56" s="382">
        <v>0</v>
      </c>
      <c r="H56" s="382">
        <v>0</v>
      </c>
      <c r="I56" s="382">
        <v>0</v>
      </c>
      <c r="J56" s="382">
        <v>0</v>
      </c>
      <c r="K56" s="382">
        <v>0</v>
      </c>
      <c r="L56" s="382">
        <v>0</v>
      </c>
      <c r="M56" s="382">
        <v>0</v>
      </c>
      <c r="N56" s="381"/>
    </row>
    <row r="57" spans="1:19" ht="11.25" customHeight="1" thickBot="1" x14ac:dyDescent="0.3">
      <c r="A57" s="363" t="s">
        <v>368</v>
      </c>
      <c r="B57" s="382">
        <v>0</v>
      </c>
      <c r="C57" s="382">
        <v>0</v>
      </c>
      <c r="D57" s="382">
        <v>0</v>
      </c>
      <c r="E57" s="382">
        <v>0</v>
      </c>
      <c r="F57" s="382">
        <v>0</v>
      </c>
      <c r="G57" s="382">
        <v>0</v>
      </c>
      <c r="H57" s="382">
        <v>0</v>
      </c>
      <c r="I57" s="382">
        <v>0</v>
      </c>
      <c r="J57" s="382">
        <v>0</v>
      </c>
      <c r="K57" s="382">
        <v>0</v>
      </c>
      <c r="L57" s="382">
        <v>0</v>
      </c>
      <c r="M57" s="382">
        <v>0</v>
      </c>
      <c r="N57" s="381"/>
    </row>
    <row r="58" spans="1:19" ht="11.25" customHeight="1" x14ac:dyDescent="0.25">
      <c r="A58" s="357" t="s">
        <v>92</v>
      </c>
      <c r="B58" s="372">
        <v>5</v>
      </c>
      <c r="C58" s="372">
        <v>5</v>
      </c>
      <c r="D58" s="372">
        <v>3</v>
      </c>
      <c r="E58" s="372">
        <v>3</v>
      </c>
      <c r="F58" s="372">
        <v>0</v>
      </c>
      <c r="G58" s="372">
        <v>4</v>
      </c>
      <c r="H58" s="372">
        <v>4</v>
      </c>
      <c r="I58" s="372">
        <v>6</v>
      </c>
      <c r="J58" s="372">
        <v>6</v>
      </c>
      <c r="K58" s="372">
        <v>6</v>
      </c>
      <c r="L58" s="372">
        <v>6</v>
      </c>
      <c r="M58" s="372">
        <v>6</v>
      </c>
      <c r="N58" s="381"/>
    </row>
    <row r="59" spans="1:19" ht="11.25" customHeight="1" x14ac:dyDescent="0.25">
      <c r="A59" s="360" t="s">
        <v>377</v>
      </c>
      <c r="B59" s="361">
        <v>3</v>
      </c>
      <c r="C59" s="361">
        <v>3</v>
      </c>
      <c r="D59" s="361">
        <v>1</v>
      </c>
      <c r="E59" s="361">
        <v>1</v>
      </c>
      <c r="F59" s="361">
        <v>0</v>
      </c>
      <c r="G59" s="361">
        <v>2</v>
      </c>
      <c r="H59" s="361">
        <v>2</v>
      </c>
      <c r="I59" s="361">
        <v>3</v>
      </c>
      <c r="J59" s="361">
        <v>3</v>
      </c>
      <c r="K59" s="361">
        <v>3</v>
      </c>
      <c r="L59" s="361">
        <v>3</v>
      </c>
      <c r="M59" s="361">
        <v>3</v>
      </c>
      <c r="N59" s="381"/>
      <c r="O59" s="362"/>
      <c r="P59" s="362"/>
      <c r="Q59" s="362"/>
      <c r="R59" s="362"/>
      <c r="S59" s="362"/>
    </row>
    <row r="60" spans="1:19" ht="11.25" customHeight="1" x14ac:dyDescent="0.25">
      <c r="A60" s="363" t="s">
        <v>381</v>
      </c>
      <c r="B60" s="382">
        <v>3</v>
      </c>
      <c r="C60" s="382">
        <v>3</v>
      </c>
      <c r="D60" s="382">
        <v>1</v>
      </c>
      <c r="E60" s="382">
        <v>1</v>
      </c>
      <c r="F60" s="382">
        <v>0</v>
      </c>
      <c r="G60" s="382">
        <v>1</v>
      </c>
      <c r="H60" s="382">
        <v>1</v>
      </c>
      <c r="I60" s="382">
        <v>1</v>
      </c>
      <c r="J60" s="382">
        <v>1</v>
      </c>
      <c r="K60" s="382">
        <v>1</v>
      </c>
      <c r="L60" s="382">
        <v>1</v>
      </c>
      <c r="M60" s="382">
        <v>1</v>
      </c>
      <c r="N60" s="381"/>
    </row>
    <row r="61" spans="1:19" ht="11.25" customHeight="1" x14ac:dyDescent="0.25">
      <c r="A61" s="363" t="s">
        <v>368</v>
      </c>
      <c r="B61" s="382">
        <v>0</v>
      </c>
      <c r="C61" s="382">
        <v>0</v>
      </c>
      <c r="D61" s="382">
        <v>0</v>
      </c>
      <c r="E61" s="382">
        <v>0</v>
      </c>
      <c r="F61" s="382">
        <v>0</v>
      </c>
      <c r="G61" s="382">
        <v>1</v>
      </c>
      <c r="H61" s="382">
        <v>1</v>
      </c>
      <c r="I61" s="382">
        <v>2</v>
      </c>
      <c r="J61" s="382">
        <v>2</v>
      </c>
      <c r="K61" s="382">
        <v>2</v>
      </c>
      <c r="L61" s="382">
        <v>2</v>
      </c>
      <c r="M61" s="382">
        <v>2</v>
      </c>
      <c r="N61" s="381"/>
    </row>
    <row r="62" spans="1:19" ht="11.25" customHeight="1" x14ac:dyDescent="0.25">
      <c r="A62" s="360" t="s">
        <v>369</v>
      </c>
      <c r="B62" s="361">
        <v>2</v>
      </c>
      <c r="C62" s="361">
        <v>2</v>
      </c>
      <c r="D62" s="361">
        <v>2</v>
      </c>
      <c r="E62" s="361">
        <v>2</v>
      </c>
      <c r="F62" s="361">
        <v>0</v>
      </c>
      <c r="G62" s="361">
        <v>2</v>
      </c>
      <c r="H62" s="361">
        <v>2</v>
      </c>
      <c r="I62" s="361">
        <v>3</v>
      </c>
      <c r="J62" s="361">
        <v>3</v>
      </c>
      <c r="K62" s="361">
        <v>3</v>
      </c>
      <c r="L62" s="361">
        <v>3</v>
      </c>
      <c r="M62" s="361">
        <v>3</v>
      </c>
      <c r="N62" s="381"/>
      <c r="O62" s="362"/>
      <c r="P62" s="362"/>
      <c r="Q62" s="362"/>
      <c r="R62" s="362"/>
      <c r="S62" s="362"/>
    </row>
    <row r="63" spans="1:19" ht="11.25" customHeight="1" x14ac:dyDescent="0.25">
      <c r="A63" s="363" t="s">
        <v>381</v>
      </c>
      <c r="B63" s="382">
        <v>2</v>
      </c>
      <c r="C63" s="382">
        <v>2</v>
      </c>
      <c r="D63" s="382">
        <v>2</v>
      </c>
      <c r="E63" s="382">
        <v>2</v>
      </c>
      <c r="F63" s="382">
        <v>0</v>
      </c>
      <c r="G63" s="382">
        <v>2</v>
      </c>
      <c r="H63" s="382">
        <v>2</v>
      </c>
      <c r="I63" s="382">
        <v>2</v>
      </c>
      <c r="J63" s="382">
        <v>2</v>
      </c>
      <c r="K63" s="382">
        <v>2</v>
      </c>
      <c r="L63" s="382">
        <v>2</v>
      </c>
      <c r="M63" s="382">
        <v>2</v>
      </c>
      <c r="N63" s="381"/>
    </row>
    <row r="64" spans="1:19" ht="11.25" customHeight="1" thickBot="1" x14ac:dyDescent="0.3">
      <c r="A64" s="363" t="s">
        <v>368</v>
      </c>
      <c r="B64" s="382">
        <v>0</v>
      </c>
      <c r="C64" s="382">
        <v>0</v>
      </c>
      <c r="D64" s="382">
        <v>0</v>
      </c>
      <c r="E64" s="382">
        <v>0</v>
      </c>
      <c r="F64" s="382">
        <v>0</v>
      </c>
      <c r="G64" s="382">
        <v>0</v>
      </c>
      <c r="H64" s="382">
        <v>0</v>
      </c>
      <c r="I64" s="382">
        <v>1</v>
      </c>
      <c r="J64" s="382">
        <v>1</v>
      </c>
      <c r="K64" s="382">
        <v>1</v>
      </c>
      <c r="L64" s="382">
        <v>1</v>
      </c>
      <c r="M64" s="382">
        <v>1</v>
      </c>
      <c r="N64" s="381"/>
    </row>
    <row r="65" spans="1:19" ht="11.25" customHeight="1" x14ac:dyDescent="0.25">
      <c r="A65" s="357" t="s">
        <v>93</v>
      </c>
      <c r="B65" s="372">
        <v>3</v>
      </c>
      <c r="C65" s="372">
        <v>3</v>
      </c>
      <c r="D65" s="372">
        <v>3</v>
      </c>
      <c r="E65" s="372">
        <v>2</v>
      </c>
      <c r="F65" s="372">
        <v>0</v>
      </c>
      <c r="G65" s="372">
        <v>2</v>
      </c>
      <c r="H65" s="372">
        <v>3</v>
      </c>
      <c r="I65" s="372">
        <v>3</v>
      </c>
      <c r="J65" s="372">
        <v>2</v>
      </c>
      <c r="K65" s="372">
        <v>2</v>
      </c>
      <c r="L65" s="372">
        <v>2</v>
      </c>
      <c r="M65" s="372">
        <v>3</v>
      </c>
      <c r="N65" s="381"/>
    </row>
    <row r="66" spans="1:19" ht="11.25" customHeight="1" x14ac:dyDescent="0.25">
      <c r="A66" s="360" t="s">
        <v>378</v>
      </c>
      <c r="B66" s="361">
        <v>3</v>
      </c>
      <c r="C66" s="361">
        <v>3</v>
      </c>
      <c r="D66" s="361">
        <v>3</v>
      </c>
      <c r="E66" s="361">
        <v>2</v>
      </c>
      <c r="F66" s="361">
        <v>0</v>
      </c>
      <c r="G66" s="361">
        <v>2</v>
      </c>
      <c r="H66" s="361">
        <v>3</v>
      </c>
      <c r="I66" s="361">
        <v>3</v>
      </c>
      <c r="J66" s="361">
        <v>2</v>
      </c>
      <c r="K66" s="361">
        <v>2</v>
      </c>
      <c r="L66" s="361">
        <v>2</v>
      </c>
      <c r="M66" s="361">
        <v>3</v>
      </c>
      <c r="N66" s="381"/>
      <c r="O66" s="362"/>
      <c r="P66" s="362"/>
      <c r="Q66" s="362"/>
      <c r="R66" s="362"/>
      <c r="S66" s="362"/>
    </row>
    <row r="67" spans="1:19" ht="11.25" customHeight="1" x14ac:dyDescent="0.25">
      <c r="A67" s="363" t="s">
        <v>381</v>
      </c>
      <c r="B67" s="382">
        <v>2</v>
      </c>
      <c r="C67" s="382">
        <v>2</v>
      </c>
      <c r="D67" s="382">
        <v>2</v>
      </c>
      <c r="E67" s="382">
        <v>1</v>
      </c>
      <c r="F67" s="382">
        <v>0</v>
      </c>
      <c r="G67" s="382">
        <v>1</v>
      </c>
      <c r="H67" s="382">
        <v>1</v>
      </c>
      <c r="I67" s="382">
        <v>1</v>
      </c>
      <c r="J67" s="382">
        <v>1</v>
      </c>
      <c r="K67" s="382">
        <v>1</v>
      </c>
      <c r="L67" s="382">
        <v>1</v>
      </c>
      <c r="M67" s="382">
        <v>1</v>
      </c>
      <c r="N67" s="381"/>
    </row>
    <row r="68" spans="1:19" ht="11.25" customHeight="1" x14ac:dyDescent="0.25">
      <c r="A68" s="363" t="s">
        <v>368</v>
      </c>
      <c r="B68" s="382">
        <v>1</v>
      </c>
      <c r="C68" s="382">
        <v>1</v>
      </c>
      <c r="D68" s="382">
        <v>1</v>
      </c>
      <c r="E68" s="382">
        <v>1</v>
      </c>
      <c r="F68" s="382">
        <v>0</v>
      </c>
      <c r="G68" s="382">
        <v>1</v>
      </c>
      <c r="H68" s="382">
        <v>2</v>
      </c>
      <c r="I68" s="382">
        <v>2</v>
      </c>
      <c r="J68" s="382">
        <v>1</v>
      </c>
      <c r="K68" s="382">
        <v>1</v>
      </c>
      <c r="L68" s="382">
        <v>1</v>
      </c>
      <c r="M68" s="382">
        <v>2</v>
      </c>
      <c r="N68" s="381"/>
    </row>
    <row r="69" spans="1:19" ht="11.25" customHeight="1" x14ac:dyDescent="0.25">
      <c r="A69" s="360" t="s">
        <v>369</v>
      </c>
      <c r="B69" s="361">
        <v>0</v>
      </c>
      <c r="C69" s="361">
        <v>0</v>
      </c>
      <c r="D69" s="361">
        <v>0</v>
      </c>
      <c r="E69" s="361">
        <v>0</v>
      </c>
      <c r="F69" s="361">
        <v>0</v>
      </c>
      <c r="G69" s="361">
        <v>0</v>
      </c>
      <c r="H69" s="361">
        <v>0</v>
      </c>
      <c r="I69" s="361">
        <v>0</v>
      </c>
      <c r="J69" s="361">
        <v>0</v>
      </c>
      <c r="K69" s="361">
        <v>0</v>
      </c>
      <c r="L69" s="361">
        <v>0</v>
      </c>
      <c r="M69" s="361">
        <v>0</v>
      </c>
      <c r="N69" s="381"/>
      <c r="O69" s="362"/>
      <c r="P69" s="362"/>
      <c r="Q69" s="362"/>
      <c r="R69" s="362"/>
      <c r="S69" s="362"/>
    </row>
    <row r="70" spans="1:19" ht="11.25" customHeight="1" x14ac:dyDescent="0.25">
      <c r="A70" s="363" t="s">
        <v>381</v>
      </c>
      <c r="B70" s="382">
        <v>0</v>
      </c>
      <c r="C70" s="382">
        <v>0</v>
      </c>
      <c r="D70" s="382">
        <v>0</v>
      </c>
      <c r="E70" s="382">
        <v>0</v>
      </c>
      <c r="F70" s="382">
        <v>0</v>
      </c>
      <c r="G70" s="382">
        <v>0</v>
      </c>
      <c r="H70" s="382">
        <v>0</v>
      </c>
      <c r="I70" s="382">
        <v>0</v>
      </c>
      <c r="J70" s="382">
        <v>0</v>
      </c>
      <c r="K70" s="382">
        <v>0</v>
      </c>
      <c r="L70" s="382">
        <v>0</v>
      </c>
      <c r="M70" s="382">
        <v>0</v>
      </c>
      <c r="N70" s="381"/>
    </row>
    <row r="71" spans="1:19" ht="11.25" customHeight="1" x14ac:dyDescent="0.25">
      <c r="A71" s="363" t="s">
        <v>368</v>
      </c>
      <c r="B71" s="382">
        <v>0</v>
      </c>
      <c r="C71" s="382">
        <v>0</v>
      </c>
      <c r="D71" s="382">
        <v>0</v>
      </c>
      <c r="E71" s="382">
        <v>0</v>
      </c>
      <c r="F71" s="382">
        <v>0</v>
      </c>
      <c r="G71" s="382">
        <v>0</v>
      </c>
      <c r="H71" s="382">
        <v>0</v>
      </c>
      <c r="I71" s="382">
        <v>0</v>
      </c>
      <c r="J71" s="382">
        <v>0</v>
      </c>
      <c r="K71" s="382">
        <v>0</v>
      </c>
      <c r="L71" s="382">
        <v>0</v>
      </c>
      <c r="M71" s="382">
        <v>0</v>
      </c>
      <c r="N71" s="381"/>
    </row>
    <row r="72" spans="1:19" ht="11.25" customHeight="1" x14ac:dyDescent="0.25">
      <c r="A72" s="135" t="s">
        <v>105</v>
      </c>
      <c r="B72" s="90">
        <v>112</v>
      </c>
      <c r="C72" s="90">
        <v>115</v>
      </c>
      <c r="D72" s="90">
        <v>79</v>
      </c>
      <c r="E72" s="90">
        <v>81</v>
      </c>
      <c r="F72" s="90">
        <v>73</v>
      </c>
      <c r="G72" s="90">
        <v>84</v>
      </c>
      <c r="H72" s="90">
        <v>85</v>
      </c>
      <c r="I72" s="90">
        <v>83</v>
      </c>
      <c r="J72" s="90">
        <v>87</v>
      </c>
      <c r="K72" s="90">
        <v>87</v>
      </c>
      <c r="L72" s="90">
        <v>84</v>
      </c>
      <c r="M72" s="90">
        <v>78</v>
      </c>
      <c r="N72" s="381"/>
    </row>
    <row r="73" spans="1:19" ht="3.75" customHeight="1" thickBot="1" x14ac:dyDescent="0.2">
      <c r="A73" s="397"/>
      <c r="B73" s="398"/>
      <c r="C73" s="398"/>
      <c r="D73" s="398"/>
      <c r="E73" s="398"/>
      <c r="F73" s="398"/>
      <c r="G73" s="398"/>
      <c r="H73" s="398"/>
      <c r="I73" s="398"/>
      <c r="J73" s="398"/>
      <c r="K73" s="398"/>
      <c r="L73" s="398"/>
      <c r="M73" s="398"/>
    </row>
    <row r="74" spans="1:19" ht="12" thickTop="1" x14ac:dyDescent="0.15">
      <c r="A74" s="54" t="s">
        <v>382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</row>
    <row r="75" spans="1:19" ht="11.25" x14ac:dyDescent="0.15">
      <c r="A75" s="54" t="s">
        <v>385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</row>
    <row r="76" spans="1:19" x14ac:dyDescent="0.15">
      <c r="A76" s="383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</row>
  </sheetData>
  <mergeCells count="3">
    <mergeCell ref="A1:M1"/>
    <mergeCell ref="A2:M2"/>
    <mergeCell ref="C4:M4"/>
  </mergeCells>
  <pageMargins left="0.7" right="0.7" top="0.75" bottom="0.75" header="0.3" footer="0.3"/>
  <pageSetup scale="75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20DAB-BF28-4A5F-83C6-374AD03F9324}">
  <sheetPr>
    <pageSetUpPr fitToPage="1"/>
  </sheetPr>
  <dimension ref="A1:R75"/>
  <sheetViews>
    <sheetView zoomScaleNormal="100" workbookViewId="0">
      <selection activeCell="Q22" sqref="Q22"/>
    </sheetView>
  </sheetViews>
  <sheetFormatPr baseColWidth="10" defaultColWidth="9.140625" defaultRowHeight="9" x14ac:dyDescent="0.15"/>
  <cols>
    <col min="1" max="1" width="55" style="368" customWidth="1"/>
    <col min="2" max="13" width="8" style="369" customWidth="1"/>
    <col min="14" max="256" width="9.140625" style="156"/>
    <col min="257" max="257" width="55" style="156" customWidth="1"/>
    <col min="258" max="269" width="8" style="156" customWidth="1"/>
    <col min="270" max="512" width="9.140625" style="156"/>
    <col min="513" max="513" width="55" style="156" customWidth="1"/>
    <col min="514" max="525" width="8" style="156" customWidth="1"/>
    <col min="526" max="768" width="9.140625" style="156"/>
    <col min="769" max="769" width="55" style="156" customWidth="1"/>
    <col min="770" max="781" width="8" style="156" customWidth="1"/>
    <col min="782" max="1024" width="9.140625" style="156"/>
    <col min="1025" max="1025" width="55" style="156" customWidth="1"/>
    <col min="1026" max="1037" width="8" style="156" customWidth="1"/>
    <col min="1038" max="1280" width="9.140625" style="156"/>
    <col min="1281" max="1281" width="55" style="156" customWidth="1"/>
    <col min="1282" max="1293" width="8" style="156" customWidth="1"/>
    <col min="1294" max="1536" width="9.140625" style="156"/>
    <col min="1537" max="1537" width="55" style="156" customWidth="1"/>
    <col min="1538" max="1549" width="8" style="156" customWidth="1"/>
    <col min="1550" max="1792" width="9.140625" style="156"/>
    <col min="1793" max="1793" width="55" style="156" customWidth="1"/>
    <col min="1794" max="1805" width="8" style="156" customWidth="1"/>
    <col min="1806" max="2048" width="9.140625" style="156"/>
    <col min="2049" max="2049" width="55" style="156" customWidth="1"/>
    <col min="2050" max="2061" width="8" style="156" customWidth="1"/>
    <col min="2062" max="2304" width="9.140625" style="156"/>
    <col min="2305" max="2305" width="55" style="156" customWidth="1"/>
    <col min="2306" max="2317" width="8" style="156" customWidth="1"/>
    <col min="2318" max="2560" width="9.140625" style="156"/>
    <col min="2561" max="2561" width="55" style="156" customWidth="1"/>
    <col min="2562" max="2573" width="8" style="156" customWidth="1"/>
    <col min="2574" max="2816" width="9.140625" style="156"/>
    <col min="2817" max="2817" width="55" style="156" customWidth="1"/>
    <col min="2818" max="2829" width="8" style="156" customWidth="1"/>
    <col min="2830" max="3072" width="9.140625" style="156"/>
    <col min="3073" max="3073" width="55" style="156" customWidth="1"/>
    <col min="3074" max="3085" width="8" style="156" customWidth="1"/>
    <col min="3086" max="3328" width="9.140625" style="156"/>
    <col min="3329" max="3329" width="55" style="156" customWidth="1"/>
    <col min="3330" max="3341" width="8" style="156" customWidth="1"/>
    <col min="3342" max="3584" width="9.140625" style="156"/>
    <col min="3585" max="3585" width="55" style="156" customWidth="1"/>
    <col min="3586" max="3597" width="8" style="156" customWidth="1"/>
    <col min="3598" max="3840" width="9.140625" style="156"/>
    <col min="3841" max="3841" width="55" style="156" customWidth="1"/>
    <col min="3842" max="3853" width="8" style="156" customWidth="1"/>
    <col min="3854" max="4096" width="9.140625" style="156"/>
    <col min="4097" max="4097" width="55" style="156" customWidth="1"/>
    <col min="4098" max="4109" width="8" style="156" customWidth="1"/>
    <col min="4110" max="4352" width="9.140625" style="156"/>
    <col min="4353" max="4353" width="55" style="156" customWidth="1"/>
    <col min="4354" max="4365" width="8" style="156" customWidth="1"/>
    <col min="4366" max="4608" width="9.140625" style="156"/>
    <col min="4609" max="4609" width="55" style="156" customWidth="1"/>
    <col min="4610" max="4621" width="8" style="156" customWidth="1"/>
    <col min="4622" max="4864" width="9.140625" style="156"/>
    <col min="4865" max="4865" width="55" style="156" customWidth="1"/>
    <col min="4866" max="4877" width="8" style="156" customWidth="1"/>
    <col min="4878" max="5120" width="9.140625" style="156"/>
    <col min="5121" max="5121" width="55" style="156" customWidth="1"/>
    <col min="5122" max="5133" width="8" style="156" customWidth="1"/>
    <col min="5134" max="5376" width="9.140625" style="156"/>
    <col min="5377" max="5377" width="55" style="156" customWidth="1"/>
    <col min="5378" max="5389" width="8" style="156" customWidth="1"/>
    <col min="5390" max="5632" width="9.140625" style="156"/>
    <col min="5633" max="5633" width="55" style="156" customWidth="1"/>
    <col min="5634" max="5645" width="8" style="156" customWidth="1"/>
    <col min="5646" max="5888" width="9.140625" style="156"/>
    <col min="5889" max="5889" width="55" style="156" customWidth="1"/>
    <col min="5890" max="5901" width="8" style="156" customWidth="1"/>
    <col min="5902" max="6144" width="9.140625" style="156"/>
    <col min="6145" max="6145" width="55" style="156" customWidth="1"/>
    <col min="6146" max="6157" width="8" style="156" customWidth="1"/>
    <col min="6158" max="6400" width="9.140625" style="156"/>
    <col min="6401" max="6401" width="55" style="156" customWidth="1"/>
    <col min="6402" max="6413" width="8" style="156" customWidth="1"/>
    <col min="6414" max="6656" width="9.140625" style="156"/>
    <col min="6657" max="6657" width="55" style="156" customWidth="1"/>
    <col min="6658" max="6669" width="8" style="156" customWidth="1"/>
    <col min="6670" max="6912" width="9.140625" style="156"/>
    <col min="6913" max="6913" width="55" style="156" customWidth="1"/>
    <col min="6914" max="6925" width="8" style="156" customWidth="1"/>
    <col min="6926" max="7168" width="9.140625" style="156"/>
    <col min="7169" max="7169" width="55" style="156" customWidth="1"/>
    <col min="7170" max="7181" width="8" style="156" customWidth="1"/>
    <col min="7182" max="7424" width="9.140625" style="156"/>
    <col min="7425" max="7425" width="55" style="156" customWidth="1"/>
    <col min="7426" max="7437" width="8" style="156" customWidth="1"/>
    <col min="7438" max="7680" width="9.140625" style="156"/>
    <col min="7681" max="7681" width="55" style="156" customWidth="1"/>
    <col min="7682" max="7693" width="8" style="156" customWidth="1"/>
    <col min="7694" max="7936" width="9.140625" style="156"/>
    <col min="7937" max="7937" width="55" style="156" customWidth="1"/>
    <col min="7938" max="7949" width="8" style="156" customWidth="1"/>
    <col min="7950" max="8192" width="9.140625" style="156"/>
    <col min="8193" max="8193" width="55" style="156" customWidth="1"/>
    <col min="8194" max="8205" width="8" style="156" customWidth="1"/>
    <col min="8206" max="8448" width="9.140625" style="156"/>
    <col min="8449" max="8449" width="55" style="156" customWidth="1"/>
    <col min="8450" max="8461" width="8" style="156" customWidth="1"/>
    <col min="8462" max="8704" width="9.140625" style="156"/>
    <col min="8705" max="8705" width="55" style="156" customWidth="1"/>
    <col min="8706" max="8717" width="8" style="156" customWidth="1"/>
    <col min="8718" max="8960" width="9.140625" style="156"/>
    <col min="8961" max="8961" width="55" style="156" customWidth="1"/>
    <col min="8962" max="8973" width="8" style="156" customWidth="1"/>
    <col min="8974" max="9216" width="9.140625" style="156"/>
    <col min="9217" max="9217" width="55" style="156" customWidth="1"/>
    <col min="9218" max="9229" width="8" style="156" customWidth="1"/>
    <col min="9230" max="9472" width="9.140625" style="156"/>
    <col min="9473" max="9473" width="55" style="156" customWidth="1"/>
    <col min="9474" max="9485" width="8" style="156" customWidth="1"/>
    <col min="9486" max="9728" width="9.140625" style="156"/>
    <col min="9729" max="9729" width="55" style="156" customWidth="1"/>
    <col min="9730" max="9741" width="8" style="156" customWidth="1"/>
    <col min="9742" max="9984" width="9.140625" style="156"/>
    <col min="9985" max="9985" width="55" style="156" customWidth="1"/>
    <col min="9986" max="9997" width="8" style="156" customWidth="1"/>
    <col min="9998" max="10240" width="9.140625" style="156"/>
    <col min="10241" max="10241" width="55" style="156" customWidth="1"/>
    <col min="10242" max="10253" width="8" style="156" customWidth="1"/>
    <col min="10254" max="10496" width="9.140625" style="156"/>
    <col min="10497" max="10497" width="55" style="156" customWidth="1"/>
    <col min="10498" max="10509" width="8" style="156" customWidth="1"/>
    <col min="10510" max="10752" width="9.140625" style="156"/>
    <col min="10753" max="10753" width="55" style="156" customWidth="1"/>
    <col min="10754" max="10765" width="8" style="156" customWidth="1"/>
    <col min="10766" max="11008" width="9.140625" style="156"/>
    <col min="11009" max="11009" width="55" style="156" customWidth="1"/>
    <col min="11010" max="11021" width="8" style="156" customWidth="1"/>
    <col min="11022" max="11264" width="9.140625" style="156"/>
    <col min="11265" max="11265" width="55" style="156" customWidth="1"/>
    <col min="11266" max="11277" width="8" style="156" customWidth="1"/>
    <col min="11278" max="11520" width="9.140625" style="156"/>
    <col min="11521" max="11521" width="55" style="156" customWidth="1"/>
    <col min="11522" max="11533" width="8" style="156" customWidth="1"/>
    <col min="11534" max="11776" width="9.140625" style="156"/>
    <col min="11777" max="11777" width="55" style="156" customWidth="1"/>
    <col min="11778" max="11789" width="8" style="156" customWidth="1"/>
    <col min="11790" max="12032" width="9.140625" style="156"/>
    <col min="12033" max="12033" width="55" style="156" customWidth="1"/>
    <col min="12034" max="12045" width="8" style="156" customWidth="1"/>
    <col min="12046" max="12288" width="9.140625" style="156"/>
    <col min="12289" max="12289" width="55" style="156" customWidth="1"/>
    <col min="12290" max="12301" width="8" style="156" customWidth="1"/>
    <col min="12302" max="12544" width="9.140625" style="156"/>
    <col min="12545" max="12545" width="55" style="156" customWidth="1"/>
    <col min="12546" max="12557" width="8" style="156" customWidth="1"/>
    <col min="12558" max="12800" width="9.140625" style="156"/>
    <col min="12801" max="12801" width="55" style="156" customWidth="1"/>
    <col min="12802" max="12813" width="8" style="156" customWidth="1"/>
    <col min="12814" max="13056" width="9.140625" style="156"/>
    <col min="13057" max="13057" width="55" style="156" customWidth="1"/>
    <col min="13058" max="13069" width="8" style="156" customWidth="1"/>
    <col min="13070" max="13312" width="9.140625" style="156"/>
    <col min="13313" max="13313" width="55" style="156" customWidth="1"/>
    <col min="13314" max="13325" width="8" style="156" customWidth="1"/>
    <col min="13326" max="13568" width="9.140625" style="156"/>
    <col min="13569" max="13569" width="55" style="156" customWidth="1"/>
    <col min="13570" max="13581" width="8" style="156" customWidth="1"/>
    <col min="13582" max="13824" width="9.140625" style="156"/>
    <col min="13825" max="13825" width="55" style="156" customWidth="1"/>
    <col min="13826" max="13837" width="8" style="156" customWidth="1"/>
    <col min="13838" max="14080" width="9.140625" style="156"/>
    <col min="14081" max="14081" width="55" style="156" customWidth="1"/>
    <col min="14082" max="14093" width="8" style="156" customWidth="1"/>
    <col min="14094" max="14336" width="9.140625" style="156"/>
    <col min="14337" max="14337" width="55" style="156" customWidth="1"/>
    <col min="14338" max="14349" width="8" style="156" customWidth="1"/>
    <col min="14350" max="14592" width="9.140625" style="156"/>
    <col min="14593" max="14593" width="55" style="156" customWidth="1"/>
    <col min="14594" max="14605" width="8" style="156" customWidth="1"/>
    <col min="14606" max="14848" width="9.140625" style="156"/>
    <col min="14849" max="14849" width="55" style="156" customWidth="1"/>
    <col min="14850" max="14861" width="8" style="156" customWidth="1"/>
    <col min="14862" max="15104" width="9.140625" style="156"/>
    <col min="15105" max="15105" width="55" style="156" customWidth="1"/>
    <col min="15106" max="15117" width="8" style="156" customWidth="1"/>
    <col min="15118" max="15360" width="9.140625" style="156"/>
    <col min="15361" max="15361" width="55" style="156" customWidth="1"/>
    <col min="15362" max="15373" width="8" style="156" customWidth="1"/>
    <col min="15374" max="15616" width="9.140625" style="156"/>
    <col min="15617" max="15617" width="55" style="156" customWidth="1"/>
    <col min="15618" max="15629" width="8" style="156" customWidth="1"/>
    <col min="15630" max="15872" width="9.140625" style="156"/>
    <col min="15873" max="15873" width="55" style="156" customWidth="1"/>
    <col min="15874" max="15885" width="8" style="156" customWidth="1"/>
    <col min="15886" max="16128" width="9.140625" style="156"/>
    <col min="16129" max="16129" width="55" style="156" customWidth="1"/>
    <col min="16130" max="16141" width="8" style="156" customWidth="1"/>
    <col min="16142" max="16384" width="9.140625" style="156"/>
  </cols>
  <sheetData>
    <row r="1" spans="1:18" s="352" customFormat="1" ht="30" customHeight="1" x14ac:dyDescent="0.25">
      <c r="A1" s="199" t="s">
        <v>285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36"/>
      <c r="M1" s="136"/>
    </row>
    <row r="2" spans="1:18" s="352" customFormat="1" ht="30" customHeight="1" x14ac:dyDescent="0.15">
      <c r="A2" s="384" t="s">
        <v>353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94"/>
      <c r="M2" s="394"/>
    </row>
    <row r="3" spans="1:18" s="352" customFormat="1" ht="3.75" customHeight="1" x14ac:dyDescent="0.15">
      <c r="A3" s="395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</row>
    <row r="4" spans="1:18" ht="30" customHeight="1" thickBot="1" x14ac:dyDescent="0.2">
      <c r="A4" s="49"/>
      <c r="B4" s="356" t="s">
        <v>354</v>
      </c>
      <c r="C4" s="90" t="s">
        <v>355</v>
      </c>
      <c r="D4" s="356" t="s">
        <v>356</v>
      </c>
      <c r="E4" s="356" t="s">
        <v>357</v>
      </c>
      <c r="F4" s="356" t="s">
        <v>358</v>
      </c>
      <c r="G4" s="356" t="s">
        <v>359</v>
      </c>
      <c r="H4" s="356" t="s">
        <v>360</v>
      </c>
      <c r="I4" s="356" t="s">
        <v>361</v>
      </c>
      <c r="J4" s="356" t="s">
        <v>362</v>
      </c>
      <c r="K4" s="356" t="s">
        <v>363</v>
      </c>
      <c r="L4" s="356" t="s">
        <v>364</v>
      </c>
      <c r="M4" s="356" t="s">
        <v>365</v>
      </c>
    </row>
    <row r="5" spans="1:18" ht="15" customHeight="1" x14ac:dyDescent="0.15">
      <c r="A5" s="357" t="s">
        <v>78</v>
      </c>
      <c r="B5" s="372">
        <v>11</v>
      </c>
      <c r="C5" s="372">
        <v>11</v>
      </c>
      <c r="D5" s="372">
        <v>11</v>
      </c>
      <c r="E5" s="372">
        <v>21</v>
      </c>
      <c r="F5" s="372">
        <v>23</v>
      </c>
      <c r="G5" s="372">
        <v>23</v>
      </c>
      <c r="H5" s="372">
        <v>23</v>
      </c>
      <c r="I5" s="372">
        <v>24</v>
      </c>
      <c r="J5" s="372">
        <v>24</v>
      </c>
      <c r="K5" s="372">
        <v>26</v>
      </c>
      <c r="L5" s="372">
        <v>25</v>
      </c>
      <c r="M5" s="372">
        <v>25</v>
      </c>
    </row>
    <row r="6" spans="1:18" ht="15" customHeight="1" x14ac:dyDescent="0.15">
      <c r="A6" s="360" t="s">
        <v>366</v>
      </c>
      <c r="B6" s="361">
        <v>5</v>
      </c>
      <c r="C6" s="361">
        <v>5</v>
      </c>
      <c r="D6" s="361">
        <v>5</v>
      </c>
      <c r="E6" s="361">
        <v>7</v>
      </c>
      <c r="F6" s="361">
        <v>10</v>
      </c>
      <c r="G6" s="361">
        <v>10</v>
      </c>
      <c r="H6" s="361">
        <v>10</v>
      </c>
      <c r="I6" s="361">
        <v>10</v>
      </c>
      <c r="J6" s="361">
        <v>10</v>
      </c>
      <c r="K6" s="361">
        <v>11</v>
      </c>
      <c r="L6" s="361">
        <v>9</v>
      </c>
      <c r="M6" s="361">
        <v>10</v>
      </c>
      <c r="N6" s="362"/>
      <c r="O6" s="362"/>
      <c r="P6" s="362"/>
      <c r="Q6" s="362"/>
      <c r="R6" s="362"/>
    </row>
    <row r="7" spans="1:18" ht="15" customHeight="1" x14ac:dyDescent="0.15">
      <c r="A7" s="363" t="s">
        <v>381</v>
      </c>
      <c r="B7" s="382">
        <v>3</v>
      </c>
      <c r="C7" s="382">
        <v>3</v>
      </c>
      <c r="D7" s="382">
        <v>3</v>
      </c>
      <c r="E7" s="382">
        <v>5</v>
      </c>
      <c r="F7" s="382">
        <v>7</v>
      </c>
      <c r="G7" s="382">
        <v>7</v>
      </c>
      <c r="H7" s="382">
        <v>7</v>
      </c>
      <c r="I7" s="382">
        <v>7</v>
      </c>
      <c r="J7" s="382">
        <v>7</v>
      </c>
      <c r="K7" s="382">
        <v>8</v>
      </c>
      <c r="L7" s="382">
        <v>8</v>
      </c>
      <c r="M7" s="382">
        <v>9</v>
      </c>
    </row>
    <row r="8" spans="1:18" ht="15" customHeight="1" x14ac:dyDescent="0.15">
      <c r="A8" s="363" t="s">
        <v>368</v>
      </c>
      <c r="B8" s="382">
        <v>2</v>
      </c>
      <c r="C8" s="382">
        <v>2</v>
      </c>
      <c r="D8" s="382">
        <v>2</v>
      </c>
      <c r="E8" s="382">
        <v>2</v>
      </c>
      <c r="F8" s="382">
        <v>3</v>
      </c>
      <c r="G8" s="382">
        <v>3</v>
      </c>
      <c r="H8" s="382">
        <v>3</v>
      </c>
      <c r="I8" s="382">
        <v>3</v>
      </c>
      <c r="J8" s="382">
        <v>3</v>
      </c>
      <c r="K8" s="382">
        <v>3</v>
      </c>
      <c r="L8" s="382">
        <v>1</v>
      </c>
      <c r="M8" s="382">
        <v>1</v>
      </c>
    </row>
    <row r="9" spans="1:18" ht="15" customHeight="1" x14ac:dyDescent="0.15">
      <c r="A9" s="360" t="s">
        <v>369</v>
      </c>
      <c r="B9" s="361">
        <v>6</v>
      </c>
      <c r="C9" s="361">
        <v>6</v>
      </c>
      <c r="D9" s="361">
        <v>6</v>
      </c>
      <c r="E9" s="361">
        <v>14</v>
      </c>
      <c r="F9" s="361">
        <v>13</v>
      </c>
      <c r="G9" s="361">
        <v>13</v>
      </c>
      <c r="H9" s="361">
        <v>13</v>
      </c>
      <c r="I9" s="361">
        <v>14</v>
      </c>
      <c r="J9" s="361">
        <v>14</v>
      </c>
      <c r="K9" s="361">
        <v>15</v>
      </c>
      <c r="L9" s="361">
        <v>16</v>
      </c>
      <c r="M9" s="361">
        <v>15</v>
      </c>
      <c r="N9" s="362"/>
      <c r="O9" s="362"/>
      <c r="P9" s="362"/>
      <c r="Q9" s="362"/>
    </row>
    <row r="10" spans="1:18" ht="15" customHeight="1" x14ac:dyDescent="0.15">
      <c r="A10" s="363" t="s">
        <v>381</v>
      </c>
      <c r="B10" s="382">
        <v>6</v>
      </c>
      <c r="C10" s="382">
        <v>6</v>
      </c>
      <c r="D10" s="382">
        <v>6</v>
      </c>
      <c r="E10" s="382">
        <v>14</v>
      </c>
      <c r="F10" s="382">
        <v>13</v>
      </c>
      <c r="G10" s="382">
        <v>13</v>
      </c>
      <c r="H10" s="382">
        <v>13</v>
      </c>
      <c r="I10" s="382">
        <v>14</v>
      </c>
      <c r="J10" s="382">
        <v>14</v>
      </c>
      <c r="K10" s="382">
        <v>14</v>
      </c>
      <c r="L10" s="382">
        <v>15</v>
      </c>
      <c r="M10" s="382">
        <v>14</v>
      </c>
    </row>
    <row r="11" spans="1:18" ht="15" customHeight="1" thickBot="1" x14ac:dyDescent="0.2">
      <c r="A11" s="363" t="s">
        <v>368</v>
      </c>
      <c r="B11" s="382">
        <v>0</v>
      </c>
      <c r="C11" s="382">
        <v>0</v>
      </c>
      <c r="D11" s="382">
        <v>0</v>
      </c>
      <c r="E11" s="382">
        <v>0</v>
      </c>
      <c r="F11" s="382">
        <v>0</v>
      </c>
      <c r="G11" s="382">
        <v>0</v>
      </c>
      <c r="H11" s="382">
        <v>0</v>
      </c>
      <c r="I11" s="382">
        <v>0</v>
      </c>
      <c r="J11" s="382">
        <v>0</v>
      </c>
      <c r="K11" s="382">
        <v>1</v>
      </c>
      <c r="L11" s="382">
        <v>1</v>
      </c>
      <c r="M11" s="382">
        <v>1</v>
      </c>
    </row>
    <row r="12" spans="1:18" ht="15" customHeight="1" x14ac:dyDescent="0.15">
      <c r="A12" s="357" t="s">
        <v>79</v>
      </c>
      <c r="B12" s="372">
        <v>0</v>
      </c>
      <c r="C12" s="372">
        <v>0</v>
      </c>
      <c r="D12" s="372">
        <v>0</v>
      </c>
      <c r="E12" s="372">
        <v>11</v>
      </c>
      <c r="F12" s="372">
        <v>11</v>
      </c>
      <c r="G12" s="372">
        <v>10</v>
      </c>
      <c r="H12" s="372">
        <v>10</v>
      </c>
      <c r="I12" s="372">
        <v>7</v>
      </c>
      <c r="J12" s="372">
        <v>7</v>
      </c>
      <c r="K12" s="372">
        <v>10</v>
      </c>
      <c r="L12" s="372">
        <v>10</v>
      </c>
      <c r="M12" s="372">
        <v>11</v>
      </c>
    </row>
    <row r="13" spans="1:18" ht="15" customHeight="1" x14ac:dyDescent="0.15">
      <c r="A13" s="360" t="s">
        <v>370</v>
      </c>
      <c r="B13" s="361">
        <v>0</v>
      </c>
      <c r="C13" s="361">
        <v>0</v>
      </c>
      <c r="D13" s="361">
        <v>0</v>
      </c>
      <c r="E13" s="361">
        <v>7</v>
      </c>
      <c r="F13" s="361">
        <v>7</v>
      </c>
      <c r="G13" s="361">
        <v>7</v>
      </c>
      <c r="H13" s="361">
        <v>7</v>
      </c>
      <c r="I13" s="361">
        <v>5</v>
      </c>
      <c r="J13" s="361">
        <v>6</v>
      </c>
      <c r="K13" s="361">
        <v>7</v>
      </c>
      <c r="L13" s="361">
        <v>7</v>
      </c>
      <c r="M13" s="361">
        <v>8</v>
      </c>
      <c r="N13" s="362"/>
      <c r="O13" s="362"/>
      <c r="P13" s="362"/>
      <c r="Q13" s="362"/>
    </row>
    <row r="14" spans="1:18" ht="15" customHeight="1" x14ac:dyDescent="0.15">
      <c r="A14" s="363" t="s">
        <v>381</v>
      </c>
      <c r="B14" s="382">
        <v>0</v>
      </c>
      <c r="C14" s="382">
        <v>0</v>
      </c>
      <c r="D14" s="382">
        <v>0</v>
      </c>
      <c r="E14" s="382">
        <v>7</v>
      </c>
      <c r="F14" s="382">
        <v>7</v>
      </c>
      <c r="G14" s="382">
        <v>7</v>
      </c>
      <c r="H14" s="382">
        <v>7</v>
      </c>
      <c r="I14" s="382">
        <v>5</v>
      </c>
      <c r="J14" s="382">
        <v>5</v>
      </c>
      <c r="K14" s="382">
        <v>7</v>
      </c>
      <c r="L14" s="382">
        <v>7</v>
      </c>
      <c r="M14" s="382">
        <v>8</v>
      </c>
    </row>
    <row r="15" spans="1:18" ht="15" customHeight="1" x14ac:dyDescent="0.15">
      <c r="A15" s="363" t="s">
        <v>368</v>
      </c>
      <c r="B15" s="382">
        <v>0</v>
      </c>
      <c r="C15" s="382">
        <v>0</v>
      </c>
      <c r="D15" s="382">
        <v>0</v>
      </c>
      <c r="E15" s="382">
        <v>0</v>
      </c>
      <c r="F15" s="382">
        <v>0</v>
      </c>
      <c r="G15" s="382">
        <v>0</v>
      </c>
      <c r="H15" s="382">
        <v>0</v>
      </c>
      <c r="I15" s="382">
        <v>0</v>
      </c>
      <c r="J15" s="382">
        <v>1</v>
      </c>
      <c r="K15" s="382">
        <v>0</v>
      </c>
      <c r="L15" s="382">
        <v>0</v>
      </c>
      <c r="M15" s="382">
        <v>0</v>
      </c>
    </row>
    <row r="16" spans="1:18" ht="15" customHeight="1" x14ac:dyDescent="0.15">
      <c r="A16" s="360" t="s">
        <v>371</v>
      </c>
      <c r="B16" s="361">
        <v>0</v>
      </c>
      <c r="C16" s="361">
        <v>0</v>
      </c>
      <c r="D16" s="361">
        <v>0</v>
      </c>
      <c r="E16" s="361">
        <v>3</v>
      </c>
      <c r="F16" s="361">
        <v>3</v>
      </c>
      <c r="G16" s="361">
        <v>2</v>
      </c>
      <c r="H16" s="361">
        <v>2</v>
      </c>
      <c r="I16" s="361">
        <v>2</v>
      </c>
      <c r="J16" s="361">
        <v>1</v>
      </c>
      <c r="K16" s="361">
        <v>3</v>
      </c>
      <c r="L16" s="361">
        <v>3</v>
      </c>
      <c r="M16" s="361">
        <v>3</v>
      </c>
      <c r="N16" s="362"/>
      <c r="O16" s="362"/>
      <c r="P16" s="362"/>
      <c r="Q16" s="362"/>
    </row>
    <row r="17" spans="1:17" ht="15" customHeight="1" x14ac:dyDescent="0.15">
      <c r="A17" s="363" t="s">
        <v>381</v>
      </c>
      <c r="B17" s="382">
        <v>0</v>
      </c>
      <c r="C17" s="382">
        <v>0</v>
      </c>
      <c r="D17" s="382">
        <v>0</v>
      </c>
      <c r="E17" s="382">
        <v>3</v>
      </c>
      <c r="F17" s="382">
        <v>3</v>
      </c>
      <c r="G17" s="382">
        <v>2</v>
      </c>
      <c r="H17" s="382">
        <v>2</v>
      </c>
      <c r="I17" s="382">
        <v>2</v>
      </c>
      <c r="J17" s="382">
        <v>1</v>
      </c>
      <c r="K17" s="382">
        <v>3</v>
      </c>
      <c r="L17" s="382">
        <v>3</v>
      </c>
      <c r="M17" s="382">
        <v>3</v>
      </c>
    </row>
    <row r="18" spans="1:17" ht="15" customHeight="1" x14ac:dyDescent="0.15">
      <c r="A18" s="363" t="s">
        <v>368</v>
      </c>
      <c r="B18" s="382">
        <v>0</v>
      </c>
      <c r="C18" s="382">
        <v>0</v>
      </c>
      <c r="D18" s="382">
        <v>0</v>
      </c>
      <c r="E18" s="382">
        <v>0</v>
      </c>
      <c r="F18" s="382">
        <v>0</v>
      </c>
      <c r="G18" s="382">
        <v>0</v>
      </c>
      <c r="H18" s="382">
        <v>0</v>
      </c>
      <c r="I18" s="382">
        <v>0</v>
      </c>
      <c r="J18" s="382">
        <v>0</v>
      </c>
      <c r="K18" s="382">
        <v>0</v>
      </c>
      <c r="L18" s="382">
        <v>0</v>
      </c>
      <c r="M18" s="382">
        <v>0</v>
      </c>
    </row>
    <row r="19" spans="1:17" ht="15" customHeight="1" x14ac:dyDescent="0.15">
      <c r="A19" s="360" t="s">
        <v>369</v>
      </c>
      <c r="B19" s="361">
        <v>0</v>
      </c>
      <c r="C19" s="361">
        <v>0</v>
      </c>
      <c r="D19" s="361">
        <v>0</v>
      </c>
      <c r="E19" s="361">
        <v>1</v>
      </c>
      <c r="F19" s="361">
        <v>1</v>
      </c>
      <c r="G19" s="361">
        <v>1</v>
      </c>
      <c r="H19" s="361">
        <v>1</v>
      </c>
      <c r="I19" s="361">
        <v>0</v>
      </c>
      <c r="J19" s="361">
        <v>0</v>
      </c>
      <c r="K19" s="361">
        <v>0</v>
      </c>
      <c r="L19" s="361">
        <v>0</v>
      </c>
      <c r="M19" s="361">
        <v>0</v>
      </c>
      <c r="N19" s="362"/>
      <c r="O19" s="362"/>
      <c r="P19" s="362"/>
      <c r="Q19" s="362"/>
    </row>
    <row r="20" spans="1:17" ht="15" customHeight="1" x14ac:dyDescent="0.15">
      <c r="A20" s="363" t="s">
        <v>381</v>
      </c>
      <c r="B20" s="382">
        <v>0</v>
      </c>
      <c r="C20" s="382">
        <v>0</v>
      </c>
      <c r="D20" s="382">
        <v>0</v>
      </c>
      <c r="E20" s="382">
        <v>1</v>
      </c>
      <c r="F20" s="382">
        <v>1</v>
      </c>
      <c r="G20" s="382">
        <v>1</v>
      </c>
      <c r="H20" s="382">
        <v>1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</row>
    <row r="21" spans="1:17" ht="15" customHeight="1" thickBot="1" x14ac:dyDescent="0.2">
      <c r="A21" s="363" t="s">
        <v>368</v>
      </c>
      <c r="B21" s="382">
        <v>0</v>
      </c>
      <c r="C21" s="382">
        <v>0</v>
      </c>
      <c r="D21" s="382">
        <v>0</v>
      </c>
      <c r="E21" s="382">
        <v>0</v>
      </c>
      <c r="F21" s="382">
        <v>0</v>
      </c>
      <c r="G21" s="382">
        <v>0</v>
      </c>
      <c r="H21" s="382">
        <v>0</v>
      </c>
      <c r="I21" s="382">
        <v>0</v>
      </c>
      <c r="J21" s="382">
        <v>0</v>
      </c>
      <c r="K21" s="382">
        <v>0</v>
      </c>
      <c r="L21" s="382">
        <v>0</v>
      </c>
      <c r="M21" s="382">
        <v>0</v>
      </c>
    </row>
    <row r="22" spans="1:17" ht="15" customHeight="1" x14ac:dyDescent="0.15">
      <c r="A22" s="357" t="s">
        <v>87</v>
      </c>
      <c r="B22" s="372">
        <v>53</v>
      </c>
      <c r="C22" s="372">
        <v>52</v>
      </c>
      <c r="D22" s="372">
        <v>68</v>
      </c>
      <c r="E22" s="372">
        <v>69</v>
      </c>
      <c r="F22" s="372">
        <v>73</v>
      </c>
      <c r="G22" s="372">
        <v>74</v>
      </c>
      <c r="H22" s="372">
        <v>76</v>
      </c>
      <c r="I22" s="372">
        <v>84</v>
      </c>
      <c r="J22" s="372">
        <v>86</v>
      </c>
      <c r="K22" s="372">
        <v>94</v>
      </c>
      <c r="L22" s="372">
        <v>93</v>
      </c>
      <c r="M22" s="372">
        <v>92</v>
      </c>
    </row>
    <row r="23" spans="1:17" ht="15" customHeight="1" x14ac:dyDescent="0.15">
      <c r="A23" s="360" t="s">
        <v>372</v>
      </c>
      <c r="B23" s="361">
        <v>34</v>
      </c>
      <c r="C23" s="361">
        <v>32</v>
      </c>
      <c r="D23" s="361">
        <v>41</v>
      </c>
      <c r="E23" s="361">
        <v>41</v>
      </c>
      <c r="F23" s="361">
        <v>43</v>
      </c>
      <c r="G23" s="361">
        <v>45</v>
      </c>
      <c r="H23" s="361">
        <v>47</v>
      </c>
      <c r="I23" s="361">
        <v>51</v>
      </c>
      <c r="J23" s="361">
        <v>51</v>
      </c>
      <c r="K23" s="361">
        <v>55</v>
      </c>
      <c r="L23" s="361">
        <v>53</v>
      </c>
      <c r="M23" s="361">
        <v>52</v>
      </c>
      <c r="N23" s="362"/>
      <c r="O23" s="362"/>
      <c r="P23" s="362"/>
      <c r="Q23" s="362"/>
    </row>
    <row r="24" spans="1:17" ht="15" customHeight="1" x14ac:dyDescent="0.15">
      <c r="A24" s="363" t="s">
        <v>381</v>
      </c>
      <c r="B24" s="382">
        <v>29</v>
      </c>
      <c r="C24" s="382">
        <v>28</v>
      </c>
      <c r="D24" s="382">
        <v>32</v>
      </c>
      <c r="E24" s="382">
        <v>32</v>
      </c>
      <c r="F24" s="382">
        <v>34</v>
      </c>
      <c r="G24" s="382">
        <v>36</v>
      </c>
      <c r="H24" s="382">
        <v>37</v>
      </c>
      <c r="I24" s="382">
        <v>41</v>
      </c>
      <c r="J24" s="382">
        <v>42</v>
      </c>
      <c r="K24" s="382">
        <v>46</v>
      </c>
      <c r="L24" s="382">
        <v>45</v>
      </c>
      <c r="M24" s="382">
        <v>45</v>
      </c>
    </row>
    <row r="25" spans="1:17" ht="15" customHeight="1" x14ac:dyDescent="0.15">
      <c r="A25" s="363" t="s">
        <v>368</v>
      </c>
      <c r="B25" s="382">
        <v>5</v>
      </c>
      <c r="C25" s="382">
        <v>4</v>
      </c>
      <c r="D25" s="382">
        <v>9</v>
      </c>
      <c r="E25" s="382">
        <v>9</v>
      </c>
      <c r="F25" s="382">
        <v>9</v>
      </c>
      <c r="G25" s="382">
        <v>9</v>
      </c>
      <c r="H25" s="382">
        <v>10</v>
      </c>
      <c r="I25" s="382">
        <v>10</v>
      </c>
      <c r="J25" s="382">
        <v>9</v>
      </c>
      <c r="K25" s="382">
        <v>9</v>
      </c>
      <c r="L25" s="382">
        <v>8</v>
      </c>
      <c r="M25" s="382">
        <v>7</v>
      </c>
    </row>
    <row r="26" spans="1:17" ht="15" customHeight="1" x14ac:dyDescent="0.15">
      <c r="A26" s="360" t="s">
        <v>369</v>
      </c>
      <c r="B26" s="361">
        <v>19</v>
      </c>
      <c r="C26" s="361">
        <v>20</v>
      </c>
      <c r="D26" s="361">
        <v>27</v>
      </c>
      <c r="E26" s="361">
        <v>28</v>
      </c>
      <c r="F26" s="361">
        <v>30</v>
      </c>
      <c r="G26" s="361">
        <v>29</v>
      </c>
      <c r="H26" s="361">
        <v>29</v>
      </c>
      <c r="I26" s="361">
        <v>33</v>
      </c>
      <c r="J26" s="361">
        <v>35</v>
      </c>
      <c r="K26" s="361">
        <v>39</v>
      </c>
      <c r="L26" s="361">
        <v>40</v>
      </c>
      <c r="M26" s="361">
        <v>40</v>
      </c>
      <c r="N26" s="362"/>
      <c r="O26" s="362"/>
      <c r="P26" s="362"/>
      <c r="Q26" s="362"/>
    </row>
    <row r="27" spans="1:17" ht="15" customHeight="1" x14ac:dyDescent="0.15">
      <c r="A27" s="363" t="s">
        <v>381</v>
      </c>
      <c r="B27" s="382">
        <v>18</v>
      </c>
      <c r="C27" s="382">
        <v>19</v>
      </c>
      <c r="D27" s="382">
        <v>26</v>
      </c>
      <c r="E27" s="382">
        <v>27</v>
      </c>
      <c r="F27" s="382">
        <v>29</v>
      </c>
      <c r="G27" s="382">
        <v>28</v>
      </c>
      <c r="H27" s="382">
        <v>28</v>
      </c>
      <c r="I27" s="382">
        <v>32</v>
      </c>
      <c r="J27" s="382">
        <v>34</v>
      </c>
      <c r="K27" s="382">
        <v>38</v>
      </c>
      <c r="L27" s="382">
        <v>39</v>
      </c>
      <c r="M27" s="382">
        <v>39</v>
      </c>
    </row>
    <row r="28" spans="1:17" ht="15" customHeight="1" thickBot="1" x14ac:dyDescent="0.2">
      <c r="A28" s="363" t="s">
        <v>368</v>
      </c>
      <c r="B28" s="382">
        <v>1</v>
      </c>
      <c r="C28" s="382">
        <v>1</v>
      </c>
      <c r="D28" s="382">
        <v>1</v>
      </c>
      <c r="E28" s="382">
        <v>1</v>
      </c>
      <c r="F28" s="382">
        <v>1</v>
      </c>
      <c r="G28" s="382">
        <v>1</v>
      </c>
      <c r="H28" s="382">
        <v>1</v>
      </c>
      <c r="I28" s="382">
        <v>1</v>
      </c>
      <c r="J28" s="382">
        <v>1</v>
      </c>
      <c r="K28" s="382">
        <v>1</v>
      </c>
      <c r="L28" s="382">
        <v>1</v>
      </c>
      <c r="M28" s="382">
        <v>1</v>
      </c>
    </row>
    <row r="29" spans="1:17" ht="15" customHeight="1" x14ac:dyDescent="0.15">
      <c r="A29" s="357" t="s">
        <v>88</v>
      </c>
      <c r="B29" s="372">
        <v>3</v>
      </c>
      <c r="C29" s="372">
        <v>3</v>
      </c>
      <c r="D29" s="372">
        <v>3</v>
      </c>
      <c r="E29" s="372">
        <v>4</v>
      </c>
      <c r="F29" s="372">
        <v>5</v>
      </c>
      <c r="G29" s="372">
        <v>5</v>
      </c>
      <c r="H29" s="372">
        <v>5</v>
      </c>
      <c r="I29" s="372">
        <v>6</v>
      </c>
      <c r="J29" s="372">
        <v>6</v>
      </c>
      <c r="K29" s="372">
        <v>10</v>
      </c>
      <c r="L29" s="372">
        <v>9</v>
      </c>
      <c r="M29" s="372">
        <v>10</v>
      </c>
    </row>
    <row r="30" spans="1:17" ht="15" customHeight="1" x14ac:dyDescent="0.15">
      <c r="A30" s="360" t="s">
        <v>373</v>
      </c>
      <c r="B30" s="361">
        <v>2</v>
      </c>
      <c r="C30" s="361">
        <v>2</v>
      </c>
      <c r="D30" s="361">
        <v>2</v>
      </c>
      <c r="E30" s="361">
        <v>3</v>
      </c>
      <c r="F30" s="361">
        <v>4</v>
      </c>
      <c r="G30" s="361">
        <v>4</v>
      </c>
      <c r="H30" s="361">
        <v>4</v>
      </c>
      <c r="I30" s="361">
        <v>5</v>
      </c>
      <c r="J30" s="361">
        <v>5</v>
      </c>
      <c r="K30" s="361">
        <v>7</v>
      </c>
      <c r="L30" s="361">
        <v>6</v>
      </c>
      <c r="M30" s="361">
        <v>7</v>
      </c>
      <c r="N30" s="362"/>
      <c r="O30" s="362"/>
      <c r="P30" s="362"/>
      <c r="Q30" s="362"/>
    </row>
    <row r="31" spans="1:17" ht="15" customHeight="1" x14ac:dyDescent="0.15">
      <c r="A31" s="363" t="s">
        <v>381</v>
      </c>
      <c r="B31" s="382">
        <v>1</v>
      </c>
      <c r="C31" s="382">
        <v>1</v>
      </c>
      <c r="D31" s="382">
        <v>1</v>
      </c>
      <c r="E31" s="382">
        <v>2</v>
      </c>
      <c r="F31" s="382">
        <v>3</v>
      </c>
      <c r="G31" s="382">
        <v>3</v>
      </c>
      <c r="H31" s="382">
        <v>3</v>
      </c>
      <c r="I31" s="382">
        <v>4</v>
      </c>
      <c r="J31" s="382">
        <v>4</v>
      </c>
      <c r="K31" s="382">
        <v>6</v>
      </c>
      <c r="L31" s="382">
        <v>6</v>
      </c>
      <c r="M31" s="382">
        <v>6</v>
      </c>
    </row>
    <row r="32" spans="1:17" ht="15" customHeight="1" x14ac:dyDescent="0.15">
      <c r="A32" s="363" t="s">
        <v>368</v>
      </c>
      <c r="B32" s="382">
        <v>1</v>
      </c>
      <c r="C32" s="382">
        <v>1</v>
      </c>
      <c r="D32" s="382">
        <v>1</v>
      </c>
      <c r="E32" s="382">
        <v>1</v>
      </c>
      <c r="F32" s="382">
        <v>1</v>
      </c>
      <c r="G32" s="382">
        <v>1</v>
      </c>
      <c r="H32" s="382">
        <v>1</v>
      </c>
      <c r="I32" s="382">
        <v>1</v>
      </c>
      <c r="J32" s="382">
        <v>1</v>
      </c>
      <c r="K32" s="382">
        <v>1</v>
      </c>
      <c r="L32" s="382">
        <v>0</v>
      </c>
      <c r="M32" s="382">
        <v>1</v>
      </c>
    </row>
    <row r="33" spans="1:17" ht="15" customHeight="1" x14ac:dyDescent="0.15">
      <c r="A33" s="360" t="s">
        <v>369</v>
      </c>
      <c r="B33" s="361">
        <v>1</v>
      </c>
      <c r="C33" s="361">
        <v>1</v>
      </c>
      <c r="D33" s="361">
        <v>1</v>
      </c>
      <c r="E33" s="361">
        <v>1</v>
      </c>
      <c r="F33" s="361">
        <v>1</v>
      </c>
      <c r="G33" s="361">
        <v>1</v>
      </c>
      <c r="H33" s="361">
        <v>1</v>
      </c>
      <c r="I33" s="361">
        <v>1</v>
      </c>
      <c r="J33" s="361">
        <v>1</v>
      </c>
      <c r="K33" s="361">
        <v>3</v>
      </c>
      <c r="L33" s="361">
        <v>3</v>
      </c>
      <c r="M33" s="361">
        <v>3</v>
      </c>
      <c r="N33" s="362"/>
      <c r="O33" s="362"/>
      <c r="P33" s="362"/>
      <c r="Q33" s="362"/>
    </row>
    <row r="34" spans="1:17" ht="15" customHeight="1" x14ac:dyDescent="0.15">
      <c r="A34" s="363" t="s">
        <v>381</v>
      </c>
      <c r="B34" s="382">
        <v>1</v>
      </c>
      <c r="C34" s="382">
        <v>1</v>
      </c>
      <c r="D34" s="382">
        <v>1</v>
      </c>
      <c r="E34" s="382">
        <v>1</v>
      </c>
      <c r="F34" s="382">
        <v>1</v>
      </c>
      <c r="G34" s="382">
        <v>1</v>
      </c>
      <c r="H34" s="382">
        <v>1</v>
      </c>
      <c r="I34" s="382">
        <v>1</v>
      </c>
      <c r="J34" s="382">
        <v>1</v>
      </c>
      <c r="K34" s="382">
        <v>3</v>
      </c>
      <c r="L34" s="382">
        <v>3</v>
      </c>
      <c r="M34" s="382">
        <v>3</v>
      </c>
    </row>
    <row r="35" spans="1:17" ht="15" customHeight="1" thickBot="1" x14ac:dyDescent="0.2">
      <c r="A35" s="363" t="s">
        <v>368</v>
      </c>
      <c r="B35" s="382">
        <v>0</v>
      </c>
      <c r="C35" s="382">
        <v>0</v>
      </c>
      <c r="D35" s="382">
        <v>0</v>
      </c>
      <c r="E35" s="382">
        <v>0</v>
      </c>
      <c r="F35" s="382">
        <v>0</v>
      </c>
      <c r="G35" s="382">
        <v>0</v>
      </c>
      <c r="H35" s="382">
        <v>0</v>
      </c>
      <c r="I35" s="382">
        <v>0</v>
      </c>
      <c r="J35" s="382">
        <v>0</v>
      </c>
      <c r="K35" s="382">
        <v>0</v>
      </c>
      <c r="L35" s="382">
        <v>0</v>
      </c>
      <c r="M35" s="382">
        <v>0</v>
      </c>
    </row>
    <row r="36" spans="1:17" ht="15" customHeight="1" x14ac:dyDescent="0.15">
      <c r="A36" s="357" t="s">
        <v>89</v>
      </c>
      <c r="B36" s="372">
        <v>12</v>
      </c>
      <c r="C36" s="372">
        <v>11</v>
      </c>
      <c r="D36" s="372">
        <v>12</v>
      </c>
      <c r="E36" s="372">
        <v>12</v>
      </c>
      <c r="F36" s="372">
        <v>13</v>
      </c>
      <c r="G36" s="372">
        <v>13</v>
      </c>
      <c r="H36" s="372">
        <v>14</v>
      </c>
      <c r="I36" s="372">
        <v>14</v>
      </c>
      <c r="J36" s="372">
        <v>15</v>
      </c>
      <c r="K36" s="372">
        <v>15</v>
      </c>
      <c r="L36" s="372">
        <v>14</v>
      </c>
      <c r="M36" s="372">
        <v>15</v>
      </c>
    </row>
    <row r="37" spans="1:17" ht="15" customHeight="1" x14ac:dyDescent="0.15">
      <c r="A37" s="360" t="s">
        <v>374</v>
      </c>
      <c r="B37" s="361">
        <v>3</v>
      </c>
      <c r="C37" s="361">
        <v>2</v>
      </c>
      <c r="D37" s="361">
        <v>3</v>
      </c>
      <c r="E37" s="361">
        <v>3</v>
      </c>
      <c r="F37" s="361">
        <v>4</v>
      </c>
      <c r="G37" s="361">
        <v>4</v>
      </c>
      <c r="H37" s="361">
        <v>5</v>
      </c>
      <c r="I37" s="361">
        <v>5</v>
      </c>
      <c r="J37" s="361">
        <v>6</v>
      </c>
      <c r="K37" s="361">
        <v>6</v>
      </c>
      <c r="L37" s="361">
        <v>6</v>
      </c>
      <c r="M37" s="361">
        <v>6</v>
      </c>
      <c r="N37" s="362"/>
      <c r="O37" s="362"/>
      <c r="P37" s="362"/>
      <c r="Q37" s="362"/>
    </row>
    <row r="38" spans="1:17" ht="15" customHeight="1" x14ac:dyDescent="0.15">
      <c r="A38" s="363" t="s">
        <v>381</v>
      </c>
      <c r="B38" s="382">
        <v>2</v>
      </c>
      <c r="C38" s="382">
        <v>2</v>
      </c>
      <c r="D38" s="382">
        <v>3</v>
      </c>
      <c r="E38" s="382">
        <v>3</v>
      </c>
      <c r="F38" s="382">
        <v>3</v>
      </c>
      <c r="G38" s="382">
        <v>3</v>
      </c>
      <c r="H38" s="382">
        <v>4</v>
      </c>
      <c r="I38" s="382">
        <v>4</v>
      </c>
      <c r="J38" s="382">
        <v>5</v>
      </c>
      <c r="K38" s="382">
        <v>5</v>
      </c>
      <c r="L38" s="382">
        <v>5</v>
      </c>
      <c r="M38" s="382">
        <v>5</v>
      </c>
    </row>
    <row r="39" spans="1:17" ht="15" customHeight="1" x14ac:dyDescent="0.15">
      <c r="A39" s="363" t="s">
        <v>368</v>
      </c>
      <c r="B39" s="382">
        <v>1</v>
      </c>
      <c r="C39" s="382">
        <v>0</v>
      </c>
      <c r="D39" s="382">
        <v>0</v>
      </c>
      <c r="E39" s="382">
        <v>0</v>
      </c>
      <c r="F39" s="382">
        <v>1</v>
      </c>
      <c r="G39" s="382">
        <v>1</v>
      </c>
      <c r="H39" s="382">
        <v>1</v>
      </c>
      <c r="I39" s="382">
        <v>1</v>
      </c>
      <c r="J39" s="382">
        <v>1</v>
      </c>
      <c r="K39" s="382">
        <v>1</v>
      </c>
      <c r="L39" s="382">
        <v>1</v>
      </c>
      <c r="M39" s="382">
        <v>1</v>
      </c>
    </row>
    <row r="40" spans="1:17" ht="15" customHeight="1" x14ac:dyDescent="0.15">
      <c r="A40" s="360" t="s">
        <v>369</v>
      </c>
      <c r="B40" s="361">
        <v>9</v>
      </c>
      <c r="C40" s="361">
        <v>9</v>
      </c>
      <c r="D40" s="361">
        <v>9</v>
      </c>
      <c r="E40" s="361">
        <v>9</v>
      </c>
      <c r="F40" s="361">
        <v>9</v>
      </c>
      <c r="G40" s="361">
        <v>9</v>
      </c>
      <c r="H40" s="361">
        <v>9</v>
      </c>
      <c r="I40" s="361">
        <v>9</v>
      </c>
      <c r="J40" s="361">
        <v>9</v>
      </c>
      <c r="K40" s="361">
        <v>9</v>
      </c>
      <c r="L40" s="361">
        <v>8</v>
      </c>
      <c r="M40" s="361">
        <v>9</v>
      </c>
      <c r="N40" s="362"/>
      <c r="O40" s="362"/>
      <c r="P40" s="362"/>
      <c r="Q40" s="362"/>
    </row>
    <row r="41" spans="1:17" ht="15" customHeight="1" x14ac:dyDescent="0.15">
      <c r="A41" s="363" t="s">
        <v>381</v>
      </c>
      <c r="B41" s="382">
        <v>8</v>
      </c>
      <c r="C41" s="382">
        <v>8</v>
      </c>
      <c r="D41" s="382">
        <v>8</v>
      </c>
      <c r="E41" s="382">
        <v>8</v>
      </c>
      <c r="F41" s="382">
        <v>8</v>
      </c>
      <c r="G41" s="382">
        <v>8</v>
      </c>
      <c r="H41" s="382">
        <v>8</v>
      </c>
      <c r="I41" s="382">
        <v>8</v>
      </c>
      <c r="J41" s="382">
        <v>8</v>
      </c>
      <c r="K41" s="382">
        <v>8</v>
      </c>
      <c r="L41" s="382">
        <v>8</v>
      </c>
      <c r="M41" s="382">
        <v>8</v>
      </c>
    </row>
    <row r="42" spans="1:17" ht="15" customHeight="1" thickBot="1" x14ac:dyDescent="0.2">
      <c r="A42" s="363" t="s">
        <v>368</v>
      </c>
      <c r="B42" s="382">
        <v>1</v>
      </c>
      <c r="C42" s="382">
        <v>1</v>
      </c>
      <c r="D42" s="382">
        <v>1</v>
      </c>
      <c r="E42" s="382">
        <v>1</v>
      </c>
      <c r="F42" s="382">
        <v>1</v>
      </c>
      <c r="G42" s="382">
        <v>1</v>
      </c>
      <c r="H42" s="382">
        <v>1</v>
      </c>
      <c r="I42" s="382">
        <v>1</v>
      </c>
      <c r="J42" s="382">
        <v>1</v>
      </c>
      <c r="K42" s="382">
        <v>1</v>
      </c>
      <c r="L42" s="382">
        <v>0</v>
      </c>
      <c r="M42" s="382">
        <v>1</v>
      </c>
    </row>
    <row r="43" spans="1:17" ht="15" customHeight="1" x14ac:dyDescent="0.15">
      <c r="A43" s="357" t="s">
        <v>90</v>
      </c>
      <c r="B43" s="372">
        <v>25</v>
      </c>
      <c r="C43" s="372">
        <v>25</v>
      </c>
      <c r="D43" s="372">
        <v>23</v>
      </c>
      <c r="E43" s="372">
        <v>23</v>
      </c>
      <c r="F43" s="372">
        <v>23</v>
      </c>
      <c r="G43" s="372">
        <v>23</v>
      </c>
      <c r="H43" s="372">
        <v>24</v>
      </c>
      <c r="I43" s="372">
        <v>25</v>
      </c>
      <c r="J43" s="372">
        <v>26</v>
      </c>
      <c r="K43" s="372">
        <v>29</v>
      </c>
      <c r="L43" s="372">
        <v>29</v>
      </c>
      <c r="M43" s="372">
        <v>28</v>
      </c>
    </row>
    <row r="44" spans="1:17" ht="15" customHeight="1" x14ac:dyDescent="0.15">
      <c r="A44" s="360" t="s">
        <v>375</v>
      </c>
      <c r="B44" s="361">
        <v>8</v>
      </c>
      <c r="C44" s="361">
        <v>8</v>
      </c>
      <c r="D44" s="361">
        <v>6</v>
      </c>
      <c r="E44" s="361">
        <v>6</v>
      </c>
      <c r="F44" s="361">
        <v>6</v>
      </c>
      <c r="G44" s="361">
        <v>6</v>
      </c>
      <c r="H44" s="361">
        <v>6</v>
      </c>
      <c r="I44" s="361">
        <v>6</v>
      </c>
      <c r="J44" s="361">
        <v>6</v>
      </c>
      <c r="K44" s="361">
        <v>8</v>
      </c>
      <c r="L44" s="361">
        <v>8</v>
      </c>
      <c r="M44" s="361">
        <v>8</v>
      </c>
      <c r="N44" s="362"/>
      <c r="O44" s="362"/>
      <c r="P44" s="362"/>
      <c r="Q44" s="362"/>
    </row>
    <row r="45" spans="1:17" ht="15" customHeight="1" x14ac:dyDescent="0.15">
      <c r="A45" s="363" t="s">
        <v>381</v>
      </c>
      <c r="B45" s="382">
        <v>8</v>
      </c>
      <c r="C45" s="382">
        <v>8</v>
      </c>
      <c r="D45" s="382">
        <v>6</v>
      </c>
      <c r="E45" s="382">
        <v>6</v>
      </c>
      <c r="F45" s="382">
        <v>6</v>
      </c>
      <c r="G45" s="382">
        <v>6</v>
      </c>
      <c r="H45" s="382">
        <v>6</v>
      </c>
      <c r="I45" s="382">
        <v>6</v>
      </c>
      <c r="J45" s="382">
        <v>6</v>
      </c>
      <c r="K45" s="382">
        <v>7</v>
      </c>
      <c r="L45" s="382">
        <v>7</v>
      </c>
      <c r="M45" s="382">
        <v>7</v>
      </c>
    </row>
    <row r="46" spans="1:17" ht="15" customHeight="1" x14ac:dyDescent="0.15">
      <c r="A46" s="363" t="s">
        <v>368</v>
      </c>
      <c r="B46" s="382">
        <v>0</v>
      </c>
      <c r="C46" s="382">
        <v>0</v>
      </c>
      <c r="D46" s="382">
        <v>0</v>
      </c>
      <c r="E46" s="382">
        <v>0</v>
      </c>
      <c r="F46" s="382">
        <v>0</v>
      </c>
      <c r="G46" s="382">
        <v>0</v>
      </c>
      <c r="H46" s="382">
        <v>0</v>
      </c>
      <c r="I46" s="382">
        <v>0</v>
      </c>
      <c r="J46" s="382">
        <v>0</v>
      </c>
      <c r="K46" s="382">
        <v>1</v>
      </c>
      <c r="L46" s="382">
        <v>1</v>
      </c>
      <c r="M46" s="382">
        <v>1</v>
      </c>
    </row>
    <row r="47" spans="1:17" ht="15" customHeight="1" x14ac:dyDescent="0.15">
      <c r="A47" s="360" t="s">
        <v>369</v>
      </c>
      <c r="B47" s="361">
        <v>17</v>
      </c>
      <c r="C47" s="361">
        <v>17</v>
      </c>
      <c r="D47" s="361">
        <v>17</v>
      </c>
      <c r="E47" s="361">
        <v>17</v>
      </c>
      <c r="F47" s="361">
        <v>17</v>
      </c>
      <c r="G47" s="361">
        <v>17</v>
      </c>
      <c r="H47" s="361">
        <v>18</v>
      </c>
      <c r="I47" s="361">
        <v>19</v>
      </c>
      <c r="J47" s="361">
        <v>20</v>
      </c>
      <c r="K47" s="361">
        <v>21</v>
      </c>
      <c r="L47" s="361">
        <v>21</v>
      </c>
      <c r="M47" s="361">
        <v>20</v>
      </c>
      <c r="N47" s="362"/>
      <c r="O47" s="362"/>
      <c r="P47" s="362"/>
      <c r="Q47" s="362"/>
    </row>
    <row r="48" spans="1:17" ht="15" customHeight="1" x14ac:dyDescent="0.15">
      <c r="A48" s="363" t="s">
        <v>381</v>
      </c>
      <c r="B48" s="382">
        <v>12</v>
      </c>
      <c r="C48" s="382">
        <v>12</v>
      </c>
      <c r="D48" s="382">
        <v>13</v>
      </c>
      <c r="E48" s="382">
        <v>13</v>
      </c>
      <c r="F48" s="382">
        <v>13</v>
      </c>
      <c r="G48" s="382">
        <v>13</v>
      </c>
      <c r="H48" s="382">
        <v>14</v>
      </c>
      <c r="I48" s="382">
        <v>16</v>
      </c>
      <c r="J48" s="382">
        <v>17</v>
      </c>
      <c r="K48" s="382">
        <v>18</v>
      </c>
      <c r="L48" s="382">
        <v>18</v>
      </c>
      <c r="M48" s="382">
        <v>17</v>
      </c>
    </row>
    <row r="49" spans="1:17" ht="15" customHeight="1" thickBot="1" x14ac:dyDescent="0.2">
      <c r="A49" s="363" t="s">
        <v>368</v>
      </c>
      <c r="B49" s="382">
        <v>5</v>
      </c>
      <c r="C49" s="382">
        <v>5</v>
      </c>
      <c r="D49" s="382">
        <v>4</v>
      </c>
      <c r="E49" s="382">
        <v>4</v>
      </c>
      <c r="F49" s="382">
        <v>4</v>
      </c>
      <c r="G49" s="382">
        <v>4</v>
      </c>
      <c r="H49" s="382">
        <v>4</v>
      </c>
      <c r="I49" s="382">
        <v>3</v>
      </c>
      <c r="J49" s="382">
        <v>3</v>
      </c>
      <c r="K49" s="382">
        <v>3</v>
      </c>
      <c r="L49" s="382">
        <v>3</v>
      </c>
      <c r="M49" s="382">
        <v>3</v>
      </c>
    </row>
    <row r="50" spans="1:17" ht="15" customHeight="1" x14ac:dyDescent="0.15">
      <c r="A50" s="357" t="s">
        <v>91</v>
      </c>
      <c r="B50" s="372">
        <v>137</v>
      </c>
      <c r="C50" s="372">
        <v>136</v>
      </c>
      <c r="D50" s="372">
        <v>165</v>
      </c>
      <c r="E50" s="372">
        <v>168</v>
      </c>
      <c r="F50" s="372">
        <v>171</v>
      </c>
      <c r="G50" s="372">
        <v>184</v>
      </c>
      <c r="H50" s="372">
        <v>177</v>
      </c>
      <c r="I50" s="372">
        <v>193</v>
      </c>
      <c r="J50" s="372">
        <v>189</v>
      </c>
      <c r="K50" s="372">
        <v>189</v>
      </c>
      <c r="L50" s="372">
        <v>176</v>
      </c>
      <c r="M50" s="372">
        <v>171</v>
      </c>
    </row>
    <row r="51" spans="1:17" ht="15" customHeight="1" x14ac:dyDescent="0.15">
      <c r="A51" s="360" t="s">
        <v>376</v>
      </c>
      <c r="B51" s="361">
        <v>89</v>
      </c>
      <c r="C51" s="361">
        <v>88</v>
      </c>
      <c r="D51" s="361">
        <v>111</v>
      </c>
      <c r="E51" s="361">
        <v>108</v>
      </c>
      <c r="F51" s="361">
        <v>110</v>
      </c>
      <c r="G51" s="361">
        <v>119</v>
      </c>
      <c r="H51" s="361">
        <v>112</v>
      </c>
      <c r="I51" s="361">
        <v>129</v>
      </c>
      <c r="J51" s="361">
        <v>123</v>
      </c>
      <c r="K51" s="361">
        <v>123</v>
      </c>
      <c r="L51" s="361">
        <v>110</v>
      </c>
      <c r="M51" s="361">
        <v>108</v>
      </c>
      <c r="N51" s="362"/>
      <c r="O51" s="362"/>
      <c r="P51" s="362"/>
      <c r="Q51" s="362"/>
    </row>
    <row r="52" spans="1:17" ht="15" customHeight="1" x14ac:dyDescent="0.15">
      <c r="A52" s="363" t="s">
        <v>381</v>
      </c>
      <c r="B52" s="382">
        <v>43</v>
      </c>
      <c r="C52" s="382">
        <v>45</v>
      </c>
      <c r="D52" s="382">
        <v>56</v>
      </c>
      <c r="E52" s="382">
        <v>52</v>
      </c>
      <c r="F52" s="382">
        <v>50</v>
      </c>
      <c r="G52" s="382">
        <v>56</v>
      </c>
      <c r="H52" s="382">
        <v>50</v>
      </c>
      <c r="I52" s="382">
        <v>56</v>
      </c>
      <c r="J52" s="382">
        <v>49</v>
      </c>
      <c r="K52" s="382">
        <v>49</v>
      </c>
      <c r="L52" s="382">
        <v>48</v>
      </c>
      <c r="M52" s="382">
        <v>48</v>
      </c>
    </row>
    <row r="53" spans="1:17" ht="15" customHeight="1" x14ac:dyDescent="0.15">
      <c r="A53" s="363" t="s">
        <v>368</v>
      </c>
      <c r="B53" s="382">
        <v>46</v>
      </c>
      <c r="C53" s="382">
        <v>43</v>
      </c>
      <c r="D53" s="382">
        <v>55</v>
      </c>
      <c r="E53" s="382">
        <v>56</v>
      </c>
      <c r="F53" s="382">
        <v>60</v>
      </c>
      <c r="G53" s="382">
        <v>63</v>
      </c>
      <c r="H53" s="382">
        <v>62</v>
      </c>
      <c r="I53" s="382">
        <v>73</v>
      </c>
      <c r="J53" s="382">
        <v>74</v>
      </c>
      <c r="K53" s="382">
        <v>74</v>
      </c>
      <c r="L53" s="382">
        <v>62</v>
      </c>
      <c r="M53" s="382">
        <v>60</v>
      </c>
    </row>
    <row r="54" spans="1:17" ht="15" customHeight="1" x14ac:dyDescent="0.15">
      <c r="A54" s="360" t="s">
        <v>369</v>
      </c>
      <c r="B54" s="361">
        <v>48</v>
      </c>
      <c r="C54" s="361">
        <v>48</v>
      </c>
      <c r="D54" s="361">
        <v>54</v>
      </c>
      <c r="E54" s="361">
        <v>60</v>
      </c>
      <c r="F54" s="361">
        <v>61</v>
      </c>
      <c r="G54" s="361">
        <v>65</v>
      </c>
      <c r="H54" s="361">
        <v>65</v>
      </c>
      <c r="I54" s="361">
        <v>64</v>
      </c>
      <c r="J54" s="361">
        <v>66</v>
      </c>
      <c r="K54" s="361">
        <v>66</v>
      </c>
      <c r="L54" s="361">
        <v>66</v>
      </c>
      <c r="M54" s="361">
        <v>63</v>
      </c>
      <c r="N54" s="362"/>
      <c r="O54" s="362"/>
      <c r="P54" s="362"/>
      <c r="Q54" s="362"/>
    </row>
    <row r="55" spans="1:17" ht="15" customHeight="1" x14ac:dyDescent="0.15">
      <c r="A55" s="363" t="s">
        <v>381</v>
      </c>
      <c r="B55" s="382">
        <v>34</v>
      </c>
      <c r="C55" s="382">
        <v>33</v>
      </c>
      <c r="D55" s="382">
        <v>37</v>
      </c>
      <c r="E55" s="382">
        <v>40</v>
      </c>
      <c r="F55" s="382">
        <v>39</v>
      </c>
      <c r="G55" s="382">
        <v>41</v>
      </c>
      <c r="H55" s="382">
        <v>41</v>
      </c>
      <c r="I55" s="382">
        <v>40</v>
      </c>
      <c r="J55" s="382">
        <v>41</v>
      </c>
      <c r="K55" s="382">
        <v>41</v>
      </c>
      <c r="L55" s="382">
        <v>41</v>
      </c>
      <c r="M55" s="382">
        <v>39</v>
      </c>
    </row>
    <row r="56" spans="1:17" ht="15" customHeight="1" thickBot="1" x14ac:dyDescent="0.2">
      <c r="A56" s="363" t="s">
        <v>368</v>
      </c>
      <c r="B56" s="382">
        <v>14</v>
      </c>
      <c r="C56" s="382">
        <v>15</v>
      </c>
      <c r="D56" s="382">
        <v>17</v>
      </c>
      <c r="E56" s="382">
        <v>20</v>
      </c>
      <c r="F56" s="382">
        <v>22</v>
      </c>
      <c r="G56" s="382">
        <v>24</v>
      </c>
      <c r="H56" s="382">
        <v>24</v>
      </c>
      <c r="I56" s="382">
        <v>24</v>
      </c>
      <c r="J56" s="382">
        <v>25</v>
      </c>
      <c r="K56" s="382">
        <v>25</v>
      </c>
      <c r="L56" s="382">
        <v>25</v>
      </c>
      <c r="M56" s="382">
        <v>24</v>
      </c>
    </row>
    <row r="57" spans="1:17" ht="15" customHeight="1" x14ac:dyDescent="0.15">
      <c r="A57" s="357" t="s">
        <v>92</v>
      </c>
      <c r="B57" s="372">
        <v>12</v>
      </c>
      <c r="C57" s="372">
        <v>12</v>
      </c>
      <c r="D57" s="372">
        <v>12</v>
      </c>
      <c r="E57" s="372">
        <v>12</v>
      </c>
      <c r="F57" s="372">
        <v>12</v>
      </c>
      <c r="G57" s="372">
        <v>12</v>
      </c>
      <c r="H57" s="372">
        <v>12</v>
      </c>
      <c r="I57" s="372">
        <v>12</v>
      </c>
      <c r="J57" s="372">
        <v>12</v>
      </c>
      <c r="K57" s="372">
        <v>12</v>
      </c>
      <c r="L57" s="372">
        <v>12</v>
      </c>
      <c r="M57" s="372">
        <v>12</v>
      </c>
    </row>
    <row r="58" spans="1:17" ht="15" customHeight="1" x14ac:dyDescent="0.15">
      <c r="A58" s="360" t="s">
        <v>377</v>
      </c>
      <c r="B58" s="361">
        <v>1</v>
      </c>
      <c r="C58" s="361">
        <v>1</v>
      </c>
      <c r="D58" s="361">
        <v>1</v>
      </c>
      <c r="E58" s="361">
        <v>1</v>
      </c>
      <c r="F58" s="361">
        <v>1</v>
      </c>
      <c r="G58" s="361">
        <v>1</v>
      </c>
      <c r="H58" s="361">
        <v>1</v>
      </c>
      <c r="I58" s="361">
        <v>1</v>
      </c>
      <c r="J58" s="361">
        <v>1</v>
      </c>
      <c r="K58" s="361">
        <v>1</v>
      </c>
      <c r="L58" s="361">
        <v>1</v>
      </c>
      <c r="M58" s="361">
        <v>1</v>
      </c>
      <c r="N58" s="362"/>
      <c r="O58" s="362"/>
      <c r="P58" s="362"/>
      <c r="Q58" s="362"/>
    </row>
    <row r="59" spans="1:17" ht="15" customHeight="1" x14ac:dyDescent="0.15">
      <c r="A59" s="363" t="s">
        <v>381</v>
      </c>
      <c r="B59" s="382">
        <v>1</v>
      </c>
      <c r="C59" s="382">
        <v>1</v>
      </c>
      <c r="D59" s="382">
        <v>1</v>
      </c>
      <c r="E59" s="382">
        <v>1</v>
      </c>
      <c r="F59" s="382">
        <v>1</v>
      </c>
      <c r="G59" s="382">
        <v>1</v>
      </c>
      <c r="H59" s="382">
        <v>1</v>
      </c>
      <c r="I59" s="382">
        <v>1</v>
      </c>
      <c r="J59" s="382">
        <v>1</v>
      </c>
      <c r="K59" s="382">
        <v>1</v>
      </c>
      <c r="L59" s="382">
        <v>1</v>
      </c>
      <c r="M59" s="382">
        <v>1</v>
      </c>
    </row>
    <row r="60" spans="1:17" ht="15" customHeight="1" x14ac:dyDescent="0.15">
      <c r="A60" s="363" t="s">
        <v>368</v>
      </c>
      <c r="B60" s="382">
        <v>0</v>
      </c>
      <c r="C60" s="382">
        <v>0</v>
      </c>
      <c r="D60" s="382">
        <v>0</v>
      </c>
      <c r="E60" s="382">
        <v>0</v>
      </c>
      <c r="F60" s="382">
        <v>0</v>
      </c>
      <c r="G60" s="382">
        <v>0</v>
      </c>
      <c r="H60" s="382">
        <v>0</v>
      </c>
      <c r="I60" s="382">
        <v>0</v>
      </c>
      <c r="J60" s="382">
        <v>0</v>
      </c>
      <c r="K60" s="382">
        <v>0</v>
      </c>
      <c r="L60" s="382">
        <v>0</v>
      </c>
      <c r="M60" s="382">
        <v>0</v>
      </c>
    </row>
    <row r="61" spans="1:17" ht="15" customHeight="1" x14ac:dyDescent="0.15">
      <c r="A61" s="360" t="s">
        <v>369</v>
      </c>
      <c r="B61" s="361">
        <v>11</v>
      </c>
      <c r="C61" s="361">
        <v>11</v>
      </c>
      <c r="D61" s="361">
        <v>11</v>
      </c>
      <c r="E61" s="361">
        <v>11</v>
      </c>
      <c r="F61" s="361">
        <v>11</v>
      </c>
      <c r="G61" s="361">
        <v>11</v>
      </c>
      <c r="H61" s="361">
        <v>11</v>
      </c>
      <c r="I61" s="361">
        <v>11</v>
      </c>
      <c r="J61" s="361">
        <v>11</v>
      </c>
      <c r="K61" s="361">
        <v>11</v>
      </c>
      <c r="L61" s="361">
        <v>11</v>
      </c>
      <c r="M61" s="361">
        <v>11</v>
      </c>
      <c r="N61" s="362"/>
      <c r="O61" s="362"/>
      <c r="P61" s="362"/>
      <c r="Q61" s="362"/>
    </row>
    <row r="62" spans="1:17" ht="15" customHeight="1" x14ac:dyDescent="0.15">
      <c r="A62" s="363" t="s">
        <v>381</v>
      </c>
      <c r="B62" s="382">
        <v>9</v>
      </c>
      <c r="C62" s="382">
        <v>9</v>
      </c>
      <c r="D62" s="382">
        <v>9</v>
      </c>
      <c r="E62" s="382">
        <v>9</v>
      </c>
      <c r="F62" s="382">
        <v>9</v>
      </c>
      <c r="G62" s="382">
        <v>9</v>
      </c>
      <c r="H62" s="382">
        <v>9</v>
      </c>
      <c r="I62" s="382">
        <v>9</v>
      </c>
      <c r="J62" s="382">
        <v>9</v>
      </c>
      <c r="K62" s="382">
        <v>9</v>
      </c>
      <c r="L62" s="382">
        <v>9</v>
      </c>
      <c r="M62" s="382">
        <v>9</v>
      </c>
    </row>
    <row r="63" spans="1:17" ht="15" customHeight="1" thickBot="1" x14ac:dyDescent="0.2">
      <c r="A63" s="363" t="s">
        <v>368</v>
      </c>
      <c r="B63" s="382">
        <v>2</v>
      </c>
      <c r="C63" s="382">
        <v>2</v>
      </c>
      <c r="D63" s="382">
        <v>2</v>
      </c>
      <c r="E63" s="382">
        <v>2</v>
      </c>
      <c r="F63" s="382">
        <v>2</v>
      </c>
      <c r="G63" s="382">
        <v>2</v>
      </c>
      <c r="H63" s="382">
        <v>2</v>
      </c>
      <c r="I63" s="382">
        <v>2</v>
      </c>
      <c r="J63" s="382">
        <v>2</v>
      </c>
      <c r="K63" s="382">
        <v>2</v>
      </c>
      <c r="L63" s="382">
        <v>2</v>
      </c>
      <c r="M63" s="382">
        <v>2</v>
      </c>
    </row>
    <row r="64" spans="1:17" ht="15" customHeight="1" x14ac:dyDescent="0.15">
      <c r="A64" s="357" t="s">
        <v>93</v>
      </c>
      <c r="B64" s="372">
        <v>2</v>
      </c>
      <c r="C64" s="372">
        <v>2</v>
      </c>
      <c r="D64" s="372">
        <v>2</v>
      </c>
      <c r="E64" s="372">
        <v>2</v>
      </c>
      <c r="F64" s="372">
        <v>2</v>
      </c>
      <c r="G64" s="372">
        <v>2</v>
      </c>
      <c r="H64" s="372">
        <v>2</v>
      </c>
      <c r="I64" s="372">
        <v>2</v>
      </c>
      <c r="J64" s="372">
        <v>2</v>
      </c>
      <c r="K64" s="372">
        <v>2</v>
      </c>
      <c r="L64" s="372">
        <v>2</v>
      </c>
      <c r="M64" s="372">
        <v>2</v>
      </c>
    </row>
    <row r="65" spans="1:17" ht="15" customHeight="1" x14ac:dyDescent="0.15">
      <c r="A65" s="360" t="s">
        <v>378</v>
      </c>
      <c r="B65" s="361">
        <v>2</v>
      </c>
      <c r="C65" s="361">
        <v>2</v>
      </c>
      <c r="D65" s="361">
        <v>2</v>
      </c>
      <c r="E65" s="361">
        <v>2</v>
      </c>
      <c r="F65" s="361">
        <v>2</v>
      </c>
      <c r="G65" s="361">
        <v>2</v>
      </c>
      <c r="H65" s="361">
        <v>2</v>
      </c>
      <c r="I65" s="361">
        <v>2</v>
      </c>
      <c r="J65" s="361">
        <v>2</v>
      </c>
      <c r="K65" s="361">
        <v>2</v>
      </c>
      <c r="L65" s="361">
        <v>2</v>
      </c>
      <c r="M65" s="361">
        <v>2</v>
      </c>
      <c r="N65" s="362"/>
      <c r="O65" s="362"/>
      <c r="P65" s="362"/>
      <c r="Q65" s="362"/>
    </row>
    <row r="66" spans="1:17" ht="15" customHeight="1" x14ac:dyDescent="0.15">
      <c r="A66" s="363" t="s">
        <v>381</v>
      </c>
      <c r="B66" s="382">
        <v>1</v>
      </c>
      <c r="C66" s="382">
        <v>1</v>
      </c>
      <c r="D66" s="382">
        <v>1</v>
      </c>
      <c r="E66" s="382">
        <v>1</v>
      </c>
      <c r="F66" s="382">
        <v>1</v>
      </c>
      <c r="G66" s="382">
        <v>1</v>
      </c>
      <c r="H66" s="382">
        <v>1</v>
      </c>
      <c r="I66" s="382">
        <v>1</v>
      </c>
      <c r="J66" s="382">
        <v>1</v>
      </c>
      <c r="K66" s="382">
        <v>1</v>
      </c>
      <c r="L66" s="382">
        <v>1</v>
      </c>
      <c r="M66" s="382">
        <v>1</v>
      </c>
    </row>
    <row r="67" spans="1:17" ht="15" customHeight="1" x14ac:dyDescent="0.15">
      <c r="A67" s="363" t="s">
        <v>368</v>
      </c>
      <c r="B67" s="382">
        <v>1</v>
      </c>
      <c r="C67" s="382">
        <v>1</v>
      </c>
      <c r="D67" s="382">
        <v>1</v>
      </c>
      <c r="E67" s="382">
        <v>1</v>
      </c>
      <c r="F67" s="382">
        <v>1</v>
      </c>
      <c r="G67" s="382">
        <v>1</v>
      </c>
      <c r="H67" s="382">
        <v>1</v>
      </c>
      <c r="I67" s="382">
        <v>1</v>
      </c>
      <c r="J67" s="382">
        <v>1</v>
      </c>
      <c r="K67" s="382">
        <v>1</v>
      </c>
      <c r="L67" s="382">
        <v>1</v>
      </c>
      <c r="M67" s="382">
        <v>1</v>
      </c>
    </row>
    <row r="68" spans="1:17" ht="15" customHeight="1" x14ac:dyDescent="0.15">
      <c r="A68" s="360" t="s">
        <v>369</v>
      </c>
      <c r="B68" s="361">
        <v>0</v>
      </c>
      <c r="C68" s="361">
        <v>0</v>
      </c>
      <c r="D68" s="361">
        <v>0</v>
      </c>
      <c r="E68" s="361">
        <v>0</v>
      </c>
      <c r="F68" s="361">
        <v>0</v>
      </c>
      <c r="G68" s="361">
        <v>0</v>
      </c>
      <c r="H68" s="361">
        <v>0</v>
      </c>
      <c r="I68" s="361">
        <v>0</v>
      </c>
      <c r="J68" s="361">
        <v>0</v>
      </c>
      <c r="K68" s="361">
        <v>0</v>
      </c>
      <c r="L68" s="361">
        <v>0</v>
      </c>
      <c r="M68" s="361">
        <v>0</v>
      </c>
      <c r="N68" s="362"/>
      <c r="O68" s="362"/>
      <c r="P68" s="362"/>
      <c r="Q68" s="362"/>
    </row>
    <row r="69" spans="1:17" ht="15" customHeight="1" x14ac:dyDescent="0.15">
      <c r="A69" s="363" t="s">
        <v>381</v>
      </c>
      <c r="B69" s="382">
        <v>0</v>
      </c>
      <c r="C69" s="382">
        <v>0</v>
      </c>
      <c r="D69" s="382">
        <v>0</v>
      </c>
      <c r="E69" s="382">
        <v>0</v>
      </c>
      <c r="F69" s="382">
        <v>0</v>
      </c>
      <c r="G69" s="382">
        <v>0</v>
      </c>
      <c r="H69" s="382">
        <v>0</v>
      </c>
      <c r="I69" s="382">
        <v>0</v>
      </c>
      <c r="J69" s="382">
        <v>0</v>
      </c>
      <c r="K69" s="382">
        <v>0</v>
      </c>
      <c r="L69" s="382">
        <v>0</v>
      </c>
      <c r="M69" s="382">
        <v>0</v>
      </c>
    </row>
    <row r="70" spans="1:17" ht="15" customHeight="1" x14ac:dyDescent="0.15">
      <c r="A70" s="363" t="s">
        <v>368</v>
      </c>
      <c r="B70" s="382">
        <v>0</v>
      </c>
      <c r="C70" s="382">
        <v>0</v>
      </c>
      <c r="D70" s="382">
        <v>0</v>
      </c>
      <c r="E70" s="382">
        <v>0</v>
      </c>
      <c r="F70" s="382">
        <v>0</v>
      </c>
      <c r="G70" s="382">
        <v>0</v>
      </c>
      <c r="H70" s="382">
        <v>0</v>
      </c>
      <c r="I70" s="382">
        <v>0</v>
      </c>
      <c r="J70" s="382">
        <v>0</v>
      </c>
      <c r="K70" s="382">
        <v>0</v>
      </c>
      <c r="L70" s="382">
        <v>0</v>
      </c>
      <c r="M70" s="382">
        <v>0</v>
      </c>
    </row>
    <row r="71" spans="1:17" ht="15" customHeight="1" x14ac:dyDescent="0.15">
      <c r="A71" s="135" t="s">
        <v>105</v>
      </c>
      <c r="B71" s="90">
        <v>255</v>
      </c>
      <c r="C71" s="90">
        <v>252</v>
      </c>
      <c r="D71" s="90">
        <v>296</v>
      </c>
      <c r="E71" s="90">
        <v>322</v>
      </c>
      <c r="F71" s="90">
        <v>333</v>
      </c>
      <c r="G71" s="90">
        <v>346</v>
      </c>
      <c r="H71" s="90">
        <v>343</v>
      </c>
      <c r="I71" s="90">
        <v>367</v>
      </c>
      <c r="J71" s="90">
        <v>367</v>
      </c>
      <c r="K71" s="90">
        <v>387</v>
      </c>
      <c r="L71" s="90">
        <v>370</v>
      </c>
      <c r="M71" s="90">
        <v>366</v>
      </c>
    </row>
    <row r="72" spans="1:17" ht="9" customHeight="1" thickBot="1" x14ac:dyDescent="0.2">
      <c r="A72" s="397"/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</row>
    <row r="73" spans="1:17" ht="30" customHeight="1" thickTop="1" x14ac:dyDescent="0.15">
      <c r="A73" s="376" t="s">
        <v>382</v>
      </c>
      <c r="B73" s="376"/>
      <c r="C73" s="376"/>
      <c r="D73" s="376"/>
      <c r="E73" s="376"/>
      <c r="F73" s="376"/>
      <c r="G73" s="376"/>
      <c r="H73" s="376"/>
      <c r="I73" s="376"/>
      <c r="J73" s="376"/>
      <c r="K73" s="376"/>
      <c r="L73" s="399"/>
      <c r="M73" s="399"/>
    </row>
    <row r="74" spans="1:17" ht="72" customHeight="1" x14ac:dyDescent="0.15">
      <c r="A74" s="366" t="s">
        <v>383</v>
      </c>
      <c r="B74" s="366"/>
      <c r="C74" s="366"/>
      <c r="D74" s="366"/>
      <c r="E74" s="366"/>
      <c r="F74" s="366"/>
      <c r="G74" s="366"/>
      <c r="H74" s="366"/>
      <c r="I74" s="366"/>
      <c r="J74" s="366"/>
      <c r="K74" s="366"/>
      <c r="L74" s="399"/>
      <c r="M74" s="399"/>
    </row>
    <row r="75" spans="1:17" x14ac:dyDescent="0.15">
      <c r="A75" s="383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</row>
  </sheetData>
  <mergeCells count="4">
    <mergeCell ref="A1:K1"/>
    <mergeCell ref="A2:K2"/>
    <mergeCell ref="A73:K73"/>
    <mergeCell ref="A74:K74"/>
  </mergeCells>
  <pageMargins left="0.7" right="0.7" top="0.75" bottom="0.75" header="0.3" footer="0.3"/>
  <pageSetup scale="75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C02E1-0B85-4587-A4C2-883CEC06F4F5}">
  <sheetPr>
    <pageSetUpPr fitToPage="1"/>
  </sheetPr>
  <dimension ref="A1:AS74"/>
  <sheetViews>
    <sheetView zoomScale="85" zoomScaleNormal="85" workbookViewId="0">
      <selection activeCell="L7" sqref="L7"/>
    </sheetView>
  </sheetViews>
  <sheetFormatPr baseColWidth="10" defaultColWidth="9.140625" defaultRowHeight="9" x14ac:dyDescent="0.15"/>
  <cols>
    <col min="1" max="1" width="55" style="393" customWidth="1"/>
    <col min="2" max="11" width="10.7109375" style="369" customWidth="1"/>
    <col min="12" max="12" width="9.140625" style="156"/>
    <col min="13" max="13" width="11.28515625" style="156" customWidth="1"/>
    <col min="14" max="256" width="9.140625" style="156"/>
    <col min="257" max="257" width="55" style="156" customWidth="1"/>
    <col min="258" max="267" width="10.7109375" style="156" customWidth="1"/>
    <col min="268" max="268" width="9.140625" style="156"/>
    <col min="269" max="269" width="11.28515625" style="156" customWidth="1"/>
    <col min="270" max="512" width="9.140625" style="156"/>
    <col min="513" max="513" width="55" style="156" customWidth="1"/>
    <col min="514" max="523" width="10.7109375" style="156" customWidth="1"/>
    <col min="524" max="524" width="9.140625" style="156"/>
    <col min="525" max="525" width="11.28515625" style="156" customWidth="1"/>
    <col min="526" max="768" width="9.140625" style="156"/>
    <col min="769" max="769" width="55" style="156" customWidth="1"/>
    <col min="770" max="779" width="10.7109375" style="156" customWidth="1"/>
    <col min="780" max="780" width="9.140625" style="156"/>
    <col min="781" max="781" width="11.28515625" style="156" customWidth="1"/>
    <col min="782" max="1024" width="9.140625" style="156"/>
    <col min="1025" max="1025" width="55" style="156" customWidth="1"/>
    <col min="1026" max="1035" width="10.7109375" style="156" customWidth="1"/>
    <col min="1036" max="1036" width="9.140625" style="156"/>
    <col min="1037" max="1037" width="11.28515625" style="156" customWidth="1"/>
    <col min="1038" max="1280" width="9.140625" style="156"/>
    <col min="1281" max="1281" width="55" style="156" customWidth="1"/>
    <col min="1282" max="1291" width="10.7109375" style="156" customWidth="1"/>
    <col min="1292" max="1292" width="9.140625" style="156"/>
    <col min="1293" max="1293" width="11.28515625" style="156" customWidth="1"/>
    <col min="1294" max="1536" width="9.140625" style="156"/>
    <col min="1537" max="1537" width="55" style="156" customWidth="1"/>
    <col min="1538" max="1547" width="10.7109375" style="156" customWidth="1"/>
    <col min="1548" max="1548" width="9.140625" style="156"/>
    <col min="1549" max="1549" width="11.28515625" style="156" customWidth="1"/>
    <col min="1550" max="1792" width="9.140625" style="156"/>
    <col min="1793" max="1793" width="55" style="156" customWidth="1"/>
    <col min="1794" max="1803" width="10.7109375" style="156" customWidth="1"/>
    <col min="1804" max="1804" width="9.140625" style="156"/>
    <col min="1805" max="1805" width="11.28515625" style="156" customWidth="1"/>
    <col min="1806" max="2048" width="9.140625" style="156"/>
    <col min="2049" max="2049" width="55" style="156" customWidth="1"/>
    <col min="2050" max="2059" width="10.7109375" style="156" customWidth="1"/>
    <col min="2060" max="2060" width="9.140625" style="156"/>
    <col min="2061" max="2061" width="11.28515625" style="156" customWidth="1"/>
    <col min="2062" max="2304" width="9.140625" style="156"/>
    <col min="2305" max="2305" width="55" style="156" customWidth="1"/>
    <col min="2306" max="2315" width="10.7109375" style="156" customWidth="1"/>
    <col min="2316" max="2316" width="9.140625" style="156"/>
    <col min="2317" max="2317" width="11.28515625" style="156" customWidth="1"/>
    <col min="2318" max="2560" width="9.140625" style="156"/>
    <col min="2561" max="2561" width="55" style="156" customWidth="1"/>
    <col min="2562" max="2571" width="10.7109375" style="156" customWidth="1"/>
    <col min="2572" max="2572" width="9.140625" style="156"/>
    <col min="2573" max="2573" width="11.28515625" style="156" customWidth="1"/>
    <col min="2574" max="2816" width="9.140625" style="156"/>
    <col min="2817" max="2817" width="55" style="156" customWidth="1"/>
    <col min="2818" max="2827" width="10.7109375" style="156" customWidth="1"/>
    <col min="2828" max="2828" width="9.140625" style="156"/>
    <col min="2829" max="2829" width="11.28515625" style="156" customWidth="1"/>
    <col min="2830" max="3072" width="9.140625" style="156"/>
    <col min="3073" max="3073" width="55" style="156" customWidth="1"/>
    <col min="3074" max="3083" width="10.7109375" style="156" customWidth="1"/>
    <col min="3084" max="3084" width="9.140625" style="156"/>
    <col min="3085" max="3085" width="11.28515625" style="156" customWidth="1"/>
    <col min="3086" max="3328" width="9.140625" style="156"/>
    <col min="3329" max="3329" width="55" style="156" customWidth="1"/>
    <col min="3330" max="3339" width="10.7109375" style="156" customWidth="1"/>
    <col min="3340" max="3340" width="9.140625" style="156"/>
    <col min="3341" max="3341" width="11.28515625" style="156" customWidth="1"/>
    <col min="3342" max="3584" width="9.140625" style="156"/>
    <col min="3585" max="3585" width="55" style="156" customWidth="1"/>
    <col min="3586" max="3595" width="10.7109375" style="156" customWidth="1"/>
    <col min="3596" max="3596" width="9.140625" style="156"/>
    <col min="3597" max="3597" width="11.28515625" style="156" customWidth="1"/>
    <col min="3598" max="3840" width="9.140625" style="156"/>
    <col min="3841" max="3841" width="55" style="156" customWidth="1"/>
    <col min="3842" max="3851" width="10.7109375" style="156" customWidth="1"/>
    <col min="3852" max="3852" width="9.140625" style="156"/>
    <col min="3853" max="3853" width="11.28515625" style="156" customWidth="1"/>
    <col min="3854" max="4096" width="9.140625" style="156"/>
    <col min="4097" max="4097" width="55" style="156" customWidth="1"/>
    <col min="4098" max="4107" width="10.7109375" style="156" customWidth="1"/>
    <col min="4108" max="4108" width="9.140625" style="156"/>
    <col min="4109" max="4109" width="11.28515625" style="156" customWidth="1"/>
    <col min="4110" max="4352" width="9.140625" style="156"/>
    <col min="4353" max="4353" width="55" style="156" customWidth="1"/>
    <col min="4354" max="4363" width="10.7109375" style="156" customWidth="1"/>
    <col min="4364" max="4364" width="9.140625" style="156"/>
    <col min="4365" max="4365" width="11.28515625" style="156" customWidth="1"/>
    <col min="4366" max="4608" width="9.140625" style="156"/>
    <col min="4609" max="4609" width="55" style="156" customWidth="1"/>
    <col min="4610" max="4619" width="10.7109375" style="156" customWidth="1"/>
    <col min="4620" max="4620" width="9.140625" style="156"/>
    <col min="4621" max="4621" width="11.28515625" style="156" customWidth="1"/>
    <col min="4622" max="4864" width="9.140625" style="156"/>
    <col min="4865" max="4865" width="55" style="156" customWidth="1"/>
    <col min="4866" max="4875" width="10.7109375" style="156" customWidth="1"/>
    <col min="4876" max="4876" width="9.140625" style="156"/>
    <col min="4877" max="4877" width="11.28515625" style="156" customWidth="1"/>
    <col min="4878" max="5120" width="9.140625" style="156"/>
    <col min="5121" max="5121" width="55" style="156" customWidth="1"/>
    <col min="5122" max="5131" width="10.7109375" style="156" customWidth="1"/>
    <col min="5132" max="5132" width="9.140625" style="156"/>
    <col min="5133" max="5133" width="11.28515625" style="156" customWidth="1"/>
    <col min="5134" max="5376" width="9.140625" style="156"/>
    <col min="5377" max="5377" width="55" style="156" customWidth="1"/>
    <col min="5378" max="5387" width="10.7109375" style="156" customWidth="1"/>
    <col min="5388" max="5388" width="9.140625" style="156"/>
    <col min="5389" max="5389" width="11.28515625" style="156" customWidth="1"/>
    <col min="5390" max="5632" width="9.140625" style="156"/>
    <col min="5633" max="5633" width="55" style="156" customWidth="1"/>
    <col min="5634" max="5643" width="10.7109375" style="156" customWidth="1"/>
    <col min="5644" max="5644" width="9.140625" style="156"/>
    <col min="5645" max="5645" width="11.28515625" style="156" customWidth="1"/>
    <col min="5646" max="5888" width="9.140625" style="156"/>
    <col min="5889" max="5889" width="55" style="156" customWidth="1"/>
    <col min="5890" max="5899" width="10.7109375" style="156" customWidth="1"/>
    <col min="5900" max="5900" width="9.140625" style="156"/>
    <col min="5901" max="5901" width="11.28515625" style="156" customWidth="1"/>
    <col min="5902" max="6144" width="9.140625" style="156"/>
    <col min="6145" max="6145" width="55" style="156" customWidth="1"/>
    <col min="6146" max="6155" width="10.7109375" style="156" customWidth="1"/>
    <col min="6156" max="6156" width="9.140625" style="156"/>
    <col min="6157" max="6157" width="11.28515625" style="156" customWidth="1"/>
    <col min="6158" max="6400" width="9.140625" style="156"/>
    <col min="6401" max="6401" width="55" style="156" customWidth="1"/>
    <col min="6402" max="6411" width="10.7109375" style="156" customWidth="1"/>
    <col min="6412" max="6412" width="9.140625" style="156"/>
    <col min="6413" max="6413" width="11.28515625" style="156" customWidth="1"/>
    <col min="6414" max="6656" width="9.140625" style="156"/>
    <col min="6657" max="6657" width="55" style="156" customWidth="1"/>
    <col min="6658" max="6667" width="10.7109375" style="156" customWidth="1"/>
    <col min="6668" max="6668" width="9.140625" style="156"/>
    <col min="6669" max="6669" width="11.28515625" style="156" customWidth="1"/>
    <col min="6670" max="6912" width="9.140625" style="156"/>
    <col min="6913" max="6913" width="55" style="156" customWidth="1"/>
    <col min="6914" max="6923" width="10.7109375" style="156" customWidth="1"/>
    <col min="6924" max="6924" width="9.140625" style="156"/>
    <col min="6925" max="6925" width="11.28515625" style="156" customWidth="1"/>
    <col min="6926" max="7168" width="9.140625" style="156"/>
    <col min="7169" max="7169" width="55" style="156" customWidth="1"/>
    <col min="7170" max="7179" width="10.7109375" style="156" customWidth="1"/>
    <col min="7180" max="7180" width="9.140625" style="156"/>
    <col min="7181" max="7181" width="11.28515625" style="156" customWidth="1"/>
    <col min="7182" max="7424" width="9.140625" style="156"/>
    <col min="7425" max="7425" width="55" style="156" customWidth="1"/>
    <col min="7426" max="7435" width="10.7109375" style="156" customWidth="1"/>
    <col min="7436" max="7436" width="9.140625" style="156"/>
    <col min="7437" max="7437" width="11.28515625" style="156" customWidth="1"/>
    <col min="7438" max="7680" width="9.140625" style="156"/>
    <col min="7681" max="7681" width="55" style="156" customWidth="1"/>
    <col min="7682" max="7691" width="10.7109375" style="156" customWidth="1"/>
    <col min="7692" max="7692" width="9.140625" style="156"/>
    <col min="7693" max="7693" width="11.28515625" style="156" customWidth="1"/>
    <col min="7694" max="7936" width="9.140625" style="156"/>
    <col min="7937" max="7937" width="55" style="156" customWidth="1"/>
    <col min="7938" max="7947" width="10.7109375" style="156" customWidth="1"/>
    <col min="7948" max="7948" width="9.140625" style="156"/>
    <col min="7949" max="7949" width="11.28515625" style="156" customWidth="1"/>
    <col min="7950" max="8192" width="9.140625" style="156"/>
    <col min="8193" max="8193" width="55" style="156" customWidth="1"/>
    <col min="8194" max="8203" width="10.7109375" style="156" customWidth="1"/>
    <col min="8204" max="8204" width="9.140625" style="156"/>
    <col min="8205" max="8205" width="11.28515625" style="156" customWidth="1"/>
    <col min="8206" max="8448" width="9.140625" style="156"/>
    <col min="8449" max="8449" width="55" style="156" customWidth="1"/>
    <col min="8450" max="8459" width="10.7109375" style="156" customWidth="1"/>
    <col min="8460" max="8460" width="9.140625" style="156"/>
    <col min="8461" max="8461" width="11.28515625" style="156" customWidth="1"/>
    <col min="8462" max="8704" width="9.140625" style="156"/>
    <col min="8705" max="8705" width="55" style="156" customWidth="1"/>
    <col min="8706" max="8715" width="10.7109375" style="156" customWidth="1"/>
    <col min="8716" max="8716" width="9.140625" style="156"/>
    <col min="8717" max="8717" width="11.28515625" style="156" customWidth="1"/>
    <col min="8718" max="8960" width="9.140625" style="156"/>
    <col min="8961" max="8961" width="55" style="156" customWidth="1"/>
    <col min="8962" max="8971" width="10.7109375" style="156" customWidth="1"/>
    <col min="8972" max="8972" width="9.140625" style="156"/>
    <col min="8973" max="8973" width="11.28515625" style="156" customWidth="1"/>
    <col min="8974" max="9216" width="9.140625" style="156"/>
    <col min="9217" max="9217" width="55" style="156" customWidth="1"/>
    <col min="9218" max="9227" width="10.7109375" style="156" customWidth="1"/>
    <col min="9228" max="9228" width="9.140625" style="156"/>
    <col min="9229" max="9229" width="11.28515625" style="156" customWidth="1"/>
    <col min="9230" max="9472" width="9.140625" style="156"/>
    <col min="9473" max="9473" width="55" style="156" customWidth="1"/>
    <col min="9474" max="9483" width="10.7109375" style="156" customWidth="1"/>
    <col min="9484" max="9484" width="9.140625" style="156"/>
    <col min="9485" max="9485" width="11.28515625" style="156" customWidth="1"/>
    <col min="9486" max="9728" width="9.140625" style="156"/>
    <col min="9729" max="9729" width="55" style="156" customWidth="1"/>
    <col min="9730" max="9739" width="10.7109375" style="156" customWidth="1"/>
    <col min="9740" max="9740" width="9.140625" style="156"/>
    <col min="9741" max="9741" width="11.28515625" style="156" customWidth="1"/>
    <col min="9742" max="9984" width="9.140625" style="156"/>
    <col min="9985" max="9985" width="55" style="156" customWidth="1"/>
    <col min="9986" max="9995" width="10.7109375" style="156" customWidth="1"/>
    <col min="9996" max="9996" width="9.140625" style="156"/>
    <col min="9997" max="9997" width="11.28515625" style="156" customWidth="1"/>
    <col min="9998" max="10240" width="9.140625" style="156"/>
    <col min="10241" max="10241" width="55" style="156" customWidth="1"/>
    <col min="10242" max="10251" width="10.7109375" style="156" customWidth="1"/>
    <col min="10252" max="10252" width="9.140625" style="156"/>
    <col min="10253" max="10253" width="11.28515625" style="156" customWidth="1"/>
    <col min="10254" max="10496" width="9.140625" style="156"/>
    <col min="10497" max="10497" width="55" style="156" customWidth="1"/>
    <col min="10498" max="10507" width="10.7109375" style="156" customWidth="1"/>
    <col min="10508" max="10508" width="9.140625" style="156"/>
    <col min="10509" max="10509" width="11.28515625" style="156" customWidth="1"/>
    <col min="10510" max="10752" width="9.140625" style="156"/>
    <col min="10753" max="10753" width="55" style="156" customWidth="1"/>
    <col min="10754" max="10763" width="10.7109375" style="156" customWidth="1"/>
    <col min="10764" max="10764" width="9.140625" style="156"/>
    <col min="10765" max="10765" width="11.28515625" style="156" customWidth="1"/>
    <col min="10766" max="11008" width="9.140625" style="156"/>
    <col min="11009" max="11009" width="55" style="156" customWidth="1"/>
    <col min="11010" max="11019" width="10.7109375" style="156" customWidth="1"/>
    <col min="11020" max="11020" width="9.140625" style="156"/>
    <col min="11021" max="11021" width="11.28515625" style="156" customWidth="1"/>
    <col min="11022" max="11264" width="9.140625" style="156"/>
    <col min="11265" max="11265" width="55" style="156" customWidth="1"/>
    <col min="11266" max="11275" width="10.7109375" style="156" customWidth="1"/>
    <col min="11276" max="11276" width="9.140625" style="156"/>
    <col min="11277" max="11277" width="11.28515625" style="156" customWidth="1"/>
    <col min="11278" max="11520" width="9.140625" style="156"/>
    <col min="11521" max="11521" width="55" style="156" customWidth="1"/>
    <col min="11522" max="11531" width="10.7109375" style="156" customWidth="1"/>
    <col min="11532" max="11532" width="9.140625" style="156"/>
    <col min="11533" max="11533" width="11.28515625" style="156" customWidth="1"/>
    <col min="11534" max="11776" width="9.140625" style="156"/>
    <col min="11777" max="11777" width="55" style="156" customWidth="1"/>
    <col min="11778" max="11787" width="10.7109375" style="156" customWidth="1"/>
    <col min="11788" max="11788" width="9.140625" style="156"/>
    <col min="11789" max="11789" width="11.28515625" style="156" customWidth="1"/>
    <col min="11790" max="12032" width="9.140625" style="156"/>
    <col min="12033" max="12033" width="55" style="156" customWidth="1"/>
    <col min="12034" max="12043" width="10.7109375" style="156" customWidth="1"/>
    <col min="12044" max="12044" width="9.140625" style="156"/>
    <col min="12045" max="12045" width="11.28515625" style="156" customWidth="1"/>
    <col min="12046" max="12288" width="9.140625" style="156"/>
    <col min="12289" max="12289" width="55" style="156" customWidth="1"/>
    <col min="12290" max="12299" width="10.7109375" style="156" customWidth="1"/>
    <col min="12300" max="12300" width="9.140625" style="156"/>
    <col min="12301" max="12301" width="11.28515625" style="156" customWidth="1"/>
    <col min="12302" max="12544" width="9.140625" style="156"/>
    <col min="12545" max="12545" width="55" style="156" customWidth="1"/>
    <col min="12546" max="12555" width="10.7109375" style="156" customWidth="1"/>
    <col min="12556" max="12556" width="9.140625" style="156"/>
    <col min="12557" max="12557" width="11.28515625" style="156" customWidth="1"/>
    <col min="12558" max="12800" width="9.140625" style="156"/>
    <col min="12801" max="12801" width="55" style="156" customWidth="1"/>
    <col min="12802" max="12811" width="10.7109375" style="156" customWidth="1"/>
    <col min="12812" max="12812" width="9.140625" style="156"/>
    <col min="12813" max="12813" width="11.28515625" style="156" customWidth="1"/>
    <col min="12814" max="13056" width="9.140625" style="156"/>
    <col min="13057" max="13057" width="55" style="156" customWidth="1"/>
    <col min="13058" max="13067" width="10.7109375" style="156" customWidth="1"/>
    <col min="13068" max="13068" width="9.140625" style="156"/>
    <col min="13069" max="13069" width="11.28515625" style="156" customWidth="1"/>
    <col min="13070" max="13312" width="9.140625" style="156"/>
    <col min="13313" max="13313" width="55" style="156" customWidth="1"/>
    <col min="13314" max="13323" width="10.7109375" style="156" customWidth="1"/>
    <col min="13324" max="13324" width="9.140625" style="156"/>
    <col min="13325" max="13325" width="11.28515625" style="156" customWidth="1"/>
    <col min="13326" max="13568" width="9.140625" style="156"/>
    <col min="13569" max="13569" width="55" style="156" customWidth="1"/>
    <col min="13570" max="13579" width="10.7109375" style="156" customWidth="1"/>
    <col min="13580" max="13580" width="9.140625" style="156"/>
    <col min="13581" max="13581" width="11.28515625" style="156" customWidth="1"/>
    <col min="13582" max="13824" width="9.140625" style="156"/>
    <col min="13825" max="13825" width="55" style="156" customWidth="1"/>
    <col min="13826" max="13835" width="10.7109375" style="156" customWidth="1"/>
    <col min="13836" max="13836" width="9.140625" style="156"/>
    <col min="13837" max="13837" width="11.28515625" style="156" customWidth="1"/>
    <col min="13838" max="14080" width="9.140625" style="156"/>
    <col min="14081" max="14081" width="55" style="156" customWidth="1"/>
    <col min="14082" max="14091" width="10.7109375" style="156" customWidth="1"/>
    <col min="14092" max="14092" width="9.140625" style="156"/>
    <col min="14093" max="14093" width="11.28515625" style="156" customWidth="1"/>
    <col min="14094" max="14336" width="9.140625" style="156"/>
    <col min="14337" max="14337" width="55" style="156" customWidth="1"/>
    <col min="14338" max="14347" width="10.7109375" style="156" customWidth="1"/>
    <col min="14348" max="14348" width="9.140625" style="156"/>
    <col min="14349" max="14349" width="11.28515625" style="156" customWidth="1"/>
    <col min="14350" max="14592" width="9.140625" style="156"/>
    <col min="14593" max="14593" width="55" style="156" customWidth="1"/>
    <col min="14594" max="14603" width="10.7109375" style="156" customWidth="1"/>
    <col min="14604" max="14604" width="9.140625" style="156"/>
    <col min="14605" max="14605" width="11.28515625" style="156" customWidth="1"/>
    <col min="14606" max="14848" width="9.140625" style="156"/>
    <col min="14849" max="14849" width="55" style="156" customWidth="1"/>
    <col min="14850" max="14859" width="10.7109375" style="156" customWidth="1"/>
    <col min="14860" max="14860" width="9.140625" style="156"/>
    <col min="14861" max="14861" width="11.28515625" style="156" customWidth="1"/>
    <col min="14862" max="15104" width="9.140625" style="156"/>
    <col min="15105" max="15105" width="55" style="156" customWidth="1"/>
    <col min="15106" max="15115" width="10.7109375" style="156" customWidth="1"/>
    <col min="15116" max="15116" width="9.140625" style="156"/>
    <col min="15117" max="15117" width="11.28515625" style="156" customWidth="1"/>
    <col min="15118" max="15360" width="9.140625" style="156"/>
    <col min="15361" max="15361" width="55" style="156" customWidth="1"/>
    <col min="15362" max="15371" width="10.7109375" style="156" customWidth="1"/>
    <col min="15372" max="15372" width="9.140625" style="156"/>
    <col min="15373" max="15373" width="11.28515625" style="156" customWidth="1"/>
    <col min="15374" max="15616" width="9.140625" style="156"/>
    <col min="15617" max="15617" width="55" style="156" customWidth="1"/>
    <col min="15618" max="15627" width="10.7109375" style="156" customWidth="1"/>
    <col min="15628" max="15628" width="9.140625" style="156"/>
    <col min="15629" max="15629" width="11.28515625" style="156" customWidth="1"/>
    <col min="15630" max="15872" width="9.140625" style="156"/>
    <col min="15873" max="15873" width="55" style="156" customWidth="1"/>
    <col min="15874" max="15883" width="10.7109375" style="156" customWidth="1"/>
    <col min="15884" max="15884" width="9.140625" style="156"/>
    <col min="15885" max="15885" width="11.28515625" style="156" customWidth="1"/>
    <col min="15886" max="16128" width="9.140625" style="156"/>
    <col min="16129" max="16129" width="55" style="156" customWidth="1"/>
    <col min="16130" max="16139" width="10.7109375" style="156" customWidth="1"/>
    <col min="16140" max="16140" width="9.140625" style="156"/>
    <col min="16141" max="16141" width="11.28515625" style="156" customWidth="1"/>
    <col min="16142" max="16384" width="9.140625" style="156"/>
  </cols>
  <sheetData>
    <row r="1" spans="1:45" s="352" customFormat="1" ht="30" customHeight="1" x14ac:dyDescent="0.25">
      <c r="A1" s="199" t="s">
        <v>339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45" s="352" customFormat="1" ht="30" customHeight="1" x14ac:dyDescent="0.15">
      <c r="A2" s="384" t="s">
        <v>353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</row>
    <row r="3" spans="1:45" ht="2.25" customHeight="1" x14ac:dyDescent="0.15">
      <c r="A3" s="385"/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45" ht="30" customHeight="1" thickBot="1" x14ac:dyDescent="0.2">
      <c r="A4" s="49"/>
      <c r="B4" s="356" t="s">
        <v>356</v>
      </c>
      <c r="C4" s="356" t="s">
        <v>357</v>
      </c>
      <c r="D4" s="356" t="s">
        <v>358</v>
      </c>
      <c r="E4" s="356" t="s">
        <v>359</v>
      </c>
      <c r="F4" s="356" t="s">
        <v>360</v>
      </c>
      <c r="G4" s="356" t="s">
        <v>361</v>
      </c>
      <c r="H4" s="356" t="s">
        <v>362</v>
      </c>
      <c r="I4" s="356" t="s">
        <v>363</v>
      </c>
      <c r="J4" s="356" t="s">
        <v>364</v>
      </c>
      <c r="K4" s="356" t="s">
        <v>365</v>
      </c>
    </row>
    <row r="5" spans="1:45" ht="15.75" customHeight="1" x14ac:dyDescent="0.25">
      <c r="A5" s="357" t="s">
        <v>78</v>
      </c>
      <c r="B5" s="386">
        <v>15</v>
      </c>
      <c r="C5" s="386">
        <v>17</v>
      </c>
      <c r="D5" s="386">
        <v>20</v>
      </c>
      <c r="E5" s="386">
        <v>22</v>
      </c>
      <c r="F5" s="386">
        <v>22</v>
      </c>
      <c r="G5" s="386">
        <v>23</v>
      </c>
      <c r="H5" s="386">
        <v>23</v>
      </c>
      <c r="I5" s="386">
        <v>23</v>
      </c>
      <c r="J5" s="386">
        <v>23</v>
      </c>
      <c r="K5" s="386">
        <v>23</v>
      </c>
      <c r="L5" s="381"/>
      <c r="M5" s="387"/>
    </row>
    <row r="6" spans="1:45" ht="14.25" customHeight="1" x14ac:dyDescent="0.25">
      <c r="A6" s="360" t="s">
        <v>366</v>
      </c>
      <c r="B6" s="388">
        <v>8</v>
      </c>
      <c r="C6" s="388">
        <v>8</v>
      </c>
      <c r="D6" s="388">
        <v>11</v>
      </c>
      <c r="E6" s="388">
        <v>12</v>
      </c>
      <c r="F6" s="388">
        <v>12</v>
      </c>
      <c r="G6" s="388">
        <v>12</v>
      </c>
      <c r="H6" s="388">
        <v>12</v>
      </c>
      <c r="I6" s="388">
        <v>12</v>
      </c>
      <c r="J6" s="388">
        <v>12</v>
      </c>
      <c r="K6" s="388">
        <v>12</v>
      </c>
      <c r="L6" s="381"/>
      <c r="M6" s="387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2"/>
    </row>
    <row r="7" spans="1:45" ht="12" customHeight="1" x14ac:dyDescent="0.25">
      <c r="A7" s="363" t="s">
        <v>381</v>
      </c>
      <c r="B7" s="389">
        <v>8</v>
      </c>
      <c r="C7" s="389">
        <v>8</v>
      </c>
      <c r="D7" s="389">
        <v>11</v>
      </c>
      <c r="E7" s="389">
        <v>12</v>
      </c>
      <c r="F7" s="389">
        <v>12</v>
      </c>
      <c r="G7" s="389">
        <v>12</v>
      </c>
      <c r="H7" s="389">
        <v>12</v>
      </c>
      <c r="I7" s="389">
        <v>12</v>
      </c>
      <c r="J7" s="389">
        <v>12</v>
      </c>
      <c r="K7" s="389">
        <v>12</v>
      </c>
      <c r="L7" s="381"/>
      <c r="M7" s="387"/>
    </row>
    <row r="8" spans="1:45" ht="12" customHeight="1" x14ac:dyDescent="0.25">
      <c r="A8" s="363" t="s">
        <v>368</v>
      </c>
      <c r="B8" s="389">
        <v>0</v>
      </c>
      <c r="C8" s="389">
        <v>0</v>
      </c>
      <c r="D8" s="389">
        <v>0</v>
      </c>
      <c r="E8" s="389">
        <v>0</v>
      </c>
      <c r="F8" s="389">
        <v>0</v>
      </c>
      <c r="G8" s="389">
        <v>0</v>
      </c>
      <c r="H8" s="389">
        <v>0</v>
      </c>
      <c r="I8" s="389">
        <v>0</v>
      </c>
      <c r="J8" s="389">
        <v>0</v>
      </c>
      <c r="K8" s="389">
        <v>0</v>
      </c>
      <c r="L8" s="381"/>
      <c r="M8" s="387"/>
    </row>
    <row r="9" spans="1:45" ht="12" customHeight="1" x14ac:dyDescent="0.25">
      <c r="A9" s="360" t="s">
        <v>369</v>
      </c>
      <c r="B9" s="388">
        <v>7</v>
      </c>
      <c r="C9" s="388">
        <v>9</v>
      </c>
      <c r="D9" s="388">
        <v>9</v>
      </c>
      <c r="E9" s="388">
        <v>10</v>
      </c>
      <c r="F9" s="388">
        <v>10</v>
      </c>
      <c r="G9" s="388">
        <v>11</v>
      </c>
      <c r="H9" s="388">
        <v>11</v>
      </c>
      <c r="I9" s="388">
        <v>11</v>
      </c>
      <c r="J9" s="388">
        <v>11</v>
      </c>
      <c r="K9" s="388">
        <v>11</v>
      </c>
      <c r="L9" s="381"/>
      <c r="M9" s="387"/>
      <c r="N9" s="362"/>
      <c r="O9" s="362"/>
      <c r="P9" s="362"/>
      <c r="Q9" s="362"/>
      <c r="R9" s="362"/>
    </row>
    <row r="10" spans="1:45" ht="12" customHeight="1" x14ac:dyDescent="0.25">
      <c r="A10" s="363" t="s">
        <v>381</v>
      </c>
      <c r="B10" s="389">
        <v>7</v>
      </c>
      <c r="C10" s="389">
        <v>9</v>
      </c>
      <c r="D10" s="389">
        <v>9</v>
      </c>
      <c r="E10" s="389">
        <v>10</v>
      </c>
      <c r="F10" s="389">
        <v>10</v>
      </c>
      <c r="G10" s="389">
        <v>11</v>
      </c>
      <c r="H10" s="389">
        <v>11</v>
      </c>
      <c r="I10" s="389">
        <v>11</v>
      </c>
      <c r="J10" s="389">
        <v>11</v>
      </c>
      <c r="K10" s="389">
        <v>11</v>
      </c>
      <c r="L10" s="381"/>
      <c r="M10" s="387"/>
    </row>
    <row r="11" spans="1:45" ht="12" customHeight="1" thickBot="1" x14ac:dyDescent="0.3">
      <c r="A11" s="363" t="s">
        <v>368</v>
      </c>
      <c r="B11" s="389">
        <v>0</v>
      </c>
      <c r="C11" s="389">
        <v>0</v>
      </c>
      <c r="D11" s="389">
        <v>0</v>
      </c>
      <c r="E11" s="389">
        <v>0</v>
      </c>
      <c r="F11" s="389">
        <v>0</v>
      </c>
      <c r="G11" s="389">
        <v>0</v>
      </c>
      <c r="H11" s="389">
        <v>0</v>
      </c>
      <c r="I11" s="389">
        <v>0</v>
      </c>
      <c r="J11" s="389">
        <v>0</v>
      </c>
      <c r="K11" s="389">
        <v>0</v>
      </c>
      <c r="L11" s="381"/>
      <c r="M11" s="387"/>
    </row>
    <row r="12" spans="1:45" ht="12" customHeight="1" x14ac:dyDescent="0.25">
      <c r="A12" s="357" t="s">
        <v>79</v>
      </c>
      <c r="B12" s="386">
        <v>76</v>
      </c>
      <c r="C12" s="386">
        <v>78</v>
      </c>
      <c r="D12" s="386">
        <v>97</v>
      </c>
      <c r="E12" s="386">
        <v>116</v>
      </c>
      <c r="F12" s="386">
        <v>118</v>
      </c>
      <c r="G12" s="386">
        <v>116</v>
      </c>
      <c r="H12" s="386">
        <v>119</v>
      </c>
      <c r="I12" s="386">
        <v>121</v>
      </c>
      <c r="J12" s="386">
        <v>121</v>
      </c>
      <c r="K12" s="386">
        <v>121</v>
      </c>
      <c r="L12" s="381"/>
      <c r="M12" s="387"/>
    </row>
    <row r="13" spans="1:45" ht="12" customHeight="1" x14ac:dyDescent="0.25">
      <c r="A13" s="360" t="s">
        <v>370</v>
      </c>
      <c r="B13" s="388">
        <v>22</v>
      </c>
      <c r="C13" s="388">
        <v>19</v>
      </c>
      <c r="D13" s="388">
        <v>22</v>
      </c>
      <c r="E13" s="388">
        <v>29</v>
      </c>
      <c r="F13" s="388">
        <v>30</v>
      </c>
      <c r="G13" s="388">
        <v>32</v>
      </c>
      <c r="H13" s="388">
        <v>33</v>
      </c>
      <c r="I13" s="388">
        <v>33</v>
      </c>
      <c r="J13" s="388">
        <v>32</v>
      </c>
      <c r="K13" s="388">
        <v>32</v>
      </c>
      <c r="L13" s="381"/>
      <c r="M13" s="387"/>
      <c r="N13" s="362"/>
      <c r="O13" s="362"/>
      <c r="P13" s="362"/>
      <c r="Q13" s="362"/>
      <c r="R13" s="362"/>
    </row>
    <row r="14" spans="1:45" ht="12" customHeight="1" x14ac:dyDescent="0.25">
      <c r="A14" s="363" t="s">
        <v>381</v>
      </c>
      <c r="B14" s="389">
        <v>22</v>
      </c>
      <c r="C14" s="389">
        <v>19</v>
      </c>
      <c r="D14" s="389">
        <v>22</v>
      </c>
      <c r="E14" s="389">
        <v>29</v>
      </c>
      <c r="F14" s="389">
        <v>30</v>
      </c>
      <c r="G14" s="389">
        <v>32</v>
      </c>
      <c r="H14" s="389">
        <v>33</v>
      </c>
      <c r="I14" s="389">
        <v>33</v>
      </c>
      <c r="J14" s="389">
        <v>32</v>
      </c>
      <c r="K14" s="389">
        <v>32</v>
      </c>
      <c r="L14" s="381"/>
      <c r="M14" s="387"/>
    </row>
    <row r="15" spans="1:45" ht="12" customHeight="1" x14ac:dyDescent="0.25">
      <c r="A15" s="363" t="s">
        <v>368</v>
      </c>
      <c r="B15" s="389">
        <v>0</v>
      </c>
      <c r="C15" s="389">
        <v>0</v>
      </c>
      <c r="D15" s="389">
        <v>0</v>
      </c>
      <c r="E15" s="389">
        <v>0</v>
      </c>
      <c r="F15" s="389">
        <v>0</v>
      </c>
      <c r="G15" s="389">
        <v>0</v>
      </c>
      <c r="H15" s="389">
        <v>0</v>
      </c>
      <c r="I15" s="389">
        <v>0</v>
      </c>
      <c r="J15" s="389">
        <v>0</v>
      </c>
      <c r="K15" s="389">
        <v>0</v>
      </c>
      <c r="L15" s="381"/>
      <c r="M15" s="387"/>
    </row>
    <row r="16" spans="1:45" ht="12" customHeight="1" x14ac:dyDescent="0.25">
      <c r="A16" s="360" t="s">
        <v>371</v>
      </c>
      <c r="B16" s="388">
        <v>27</v>
      </c>
      <c r="C16" s="388">
        <v>29</v>
      </c>
      <c r="D16" s="388">
        <v>44</v>
      </c>
      <c r="E16" s="388">
        <v>47</v>
      </c>
      <c r="F16" s="388">
        <v>47</v>
      </c>
      <c r="G16" s="388">
        <v>43</v>
      </c>
      <c r="H16" s="388">
        <v>43</v>
      </c>
      <c r="I16" s="388">
        <v>42</v>
      </c>
      <c r="J16" s="388">
        <v>43</v>
      </c>
      <c r="K16" s="388">
        <v>43</v>
      </c>
      <c r="L16" s="381"/>
      <c r="M16" s="387"/>
      <c r="N16" s="362"/>
      <c r="O16" s="362"/>
      <c r="P16" s="362"/>
      <c r="Q16" s="362"/>
      <c r="R16" s="362"/>
    </row>
    <row r="17" spans="1:18" ht="12" customHeight="1" x14ac:dyDescent="0.25">
      <c r="A17" s="363" t="s">
        <v>381</v>
      </c>
      <c r="B17" s="389">
        <v>27</v>
      </c>
      <c r="C17" s="389">
        <v>29</v>
      </c>
      <c r="D17" s="389">
        <v>44</v>
      </c>
      <c r="E17" s="389">
        <v>47</v>
      </c>
      <c r="F17" s="389">
        <v>47</v>
      </c>
      <c r="G17" s="389">
        <v>43</v>
      </c>
      <c r="H17" s="389">
        <v>43</v>
      </c>
      <c r="I17" s="389">
        <v>42</v>
      </c>
      <c r="J17" s="389">
        <v>41</v>
      </c>
      <c r="K17" s="389">
        <v>41</v>
      </c>
      <c r="L17" s="381"/>
      <c r="M17" s="387"/>
    </row>
    <row r="18" spans="1:18" ht="12" customHeight="1" x14ac:dyDescent="0.25">
      <c r="A18" s="363" t="s">
        <v>368</v>
      </c>
      <c r="B18" s="389">
        <v>0</v>
      </c>
      <c r="C18" s="389">
        <v>0</v>
      </c>
      <c r="D18" s="389">
        <v>0</v>
      </c>
      <c r="E18" s="389">
        <v>0</v>
      </c>
      <c r="F18" s="389">
        <v>0</v>
      </c>
      <c r="G18" s="389">
        <v>0</v>
      </c>
      <c r="H18" s="389">
        <v>0</v>
      </c>
      <c r="I18" s="389">
        <v>0</v>
      </c>
      <c r="J18" s="389">
        <v>2</v>
      </c>
      <c r="K18" s="389">
        <v>2</v>
      </c>
      <c r="L18" s="381"/>
      <c r="M18" s="387"/>
    </row>
    <row r="19" spans="1:18" ht="12" customHeight="1" x14ac:dyDescent="0.25">
      <c r="A19" s="360" t="s">
        <v>369</v>
      </c>
      <c r="B19" s="388">
        <v>27</v>
      </c>
      <c r="C19" s="388">
        <v>30</v>
      </c>
      <c r="D19" s="388">
        <v>31</v>
      </c>
      <c r="E19" s="388">
        <v>40</v>
      </c>
      <c r="F19" s="388">
        <v>41</v>
      </c>
      <c r="G19" s="388">
        <v>41</v>
      </c>
      <c r="H19" s="388">
        <v>43</v>
      </c>
      <c r="I19" s="388">
        <v>46</v>
      </c>
      <c r="J19" s="388">
        <v>46</v>
      </c>
      <c r="K19" s="388">
        <v>46</v>
      </c>
      <c r="L19" s="381"/>
      <c r="M19" s="387"/>
      <c r="N19" s="362"/>
      <c r="O19" s="362"/>
      <c r="P19" s="362"/>
      <c r="Q19" s="362"/>
      <c r="R19" s="362"/>
    </row>
    <row r="20" spans="1:18" ht="12" customHeight="1" x14ac:dyDescent="0.25">
      <c r="A20" s="363" t="s">
        <v>381</v>
      </c>
      <c r="B20" s="389">
        <v>27</v>
      </c>
      <c r="C20" s="389">
        <v>30</v>
      </c>
      <c r="D20" s="389">
        <v>31</v>
      </c>
      <c r="E20" s="389">
        <v>40</v>
      </c>
      <c r="F20" s="389">
        <v>41</v>
      </c>
      <c r="G20" s="389">
        <v>41</v>
      </c>
      <c r="H20" s="389">
        <v>43</v>
      </c>
      <c r="I20" s="389">
        <v>46</v>
      </c>
      <c r="J20" s="389">
        <v>46</v>
      </c>
      <c r="K20" s="389">
        <v>46</v>
      </c>
      <c r="L20" s="381"/>
      <c r="M20" s="387"/>
    </row>
    <row r="21" spans="1:18" ht="12" customHeight="1" thickBot="1" x14ac:dyDescent="0.3">
      <c r="A21" s="363" t="s">
        <v>368</v>
      </c>
      <c r="B21" s="389">
        <v>0</v>
      </c>
      <c r="C21" s="389">
        <v>0</v>
      </c>
      <c r="D21" s="389">
        <v>0</v>
      </c>
      <c r="E21" s="389">
        <v>0</v>
      </c>
      <c r="F21" s="389">
        <v>0</v>
      </c>
      <c r="G21" s="389">
        <v>0</v>
      </c>
      <c r="H21" s="389">
        <v>0</v>
      </c>
      <c r="I21" s="389">
        <v>0</v>
      </c>
      <c r="J21" s="389">
        <v>0</v>
      </c>
      <c r="K21" s="389">
        <v>0</v>
      </c>
      <c r="L21" s="381"/>
      <c r="M21" s="387"/>
    </row>
    <row r="22" spans="1:18" ht="12" customHeight="1" x14ac:dyDescent="0.25">
      <c r="A22" s="357" t="s">
        <v>87</v>
      </c>
      <c r="B22" s="386">
        <v>32</v>
      </c>
      <c r="C22" s="386">
        <v>34</v>
      </c>
      <c r="D22" s="386">
        <v>40</v>
      </c>
      <c r="E22" s="386">
        <v>45</v>
      </c>
      <c r="F22" s="386">
        <v>47</v>
      </c>
      <c r="G22" s="386">
        <v>45</v>
      </c>
      <c r="H22" s="386">
        <v>45</v>
      </c>
      <c r="I22" s="386">
        <v>43</v>
      </c>
      <c r="J22" s="386">
        <v>43</v>
      </c>
      <c r="K22" s="386">
        <v>43</v>
      </c>
      <c r="L22" s="381"/>
      <c r="M22" s="387"/>
    </row>
    <row r="23" spans="1:18" ht="12" customHeight="1" x14ac:dyDescent="0.25">
      <c r="A23" s="360" t="s">
        <v>372</v>
      </c>
      <c r="B23" s="388">
        <v>16</v>
      </c>
      <c r="C23" s="388">
        <v>11</v>
      </c>
      <c r="D23" s="388">
        <v>16</v>
      </c>
      <c r="E23" s="388">
        <v>17</v>
      </c>
      <c r="F23" s="388">
        <v>19</v>
      </c>
      <c r="G23" s="388">
        <v>17</v>
      </c>
      <c r="H23" s="388">
        <v>17</v>
      </c>
      <c r="I23" s="388">
        <v>17</v>
      </c>
      <c r="J23" s="388">
        <v>15</v>
      </c>
      <c r="K23" s="388">
        <v>15</v>
      </c>
      <c r="L23" s="381"/>
      <c r="M23" s="387"/>
      <c r="N23" s="362"/>
      <c r="O23" s="362"/>
      <c r="P23" s="362"/>
      <c r="Q23" s="362"/>
      <c r="R23" s="362"/>
    </row>
    <row r="24" spans="1:18" ht="12" customHeight="1" x14ac:dyDescent="0.25">
      <c r="A24" s="363" t="s">
        <v>381</v>
      </c>
      <c r="B24" s="389">
        <v>16</v>
      </c>
      <c r="C24" s="389">
        <v>11</v>
      </c>
      <c r="D24" s="389">
        <v>16</v>
      </c>
      <c r="E24" s="389">
        <v>17</v>
      </c>
      <c r="F24" s="389">
        <v>19</v>
      </c>
      <c r="G24" s="389">
        <v>17</v>
      </c>
      <c r="H24" s="389">
        <v>17</v>
      </c>
      <c r="I24" s="389">
        <v>17</v>
      </c>
      <c r="J24" s="389">
        <v>15</v>
      </c>
      <c r="K24" s="389">
        <v>15</v>
      </c>
      <c r="L24" s="381"/>
      <c r="M24" s="387"/>
    </row>
    <row r="25" spans="1:18" ht="12" customHeight="1" x14ac:dyDescent="0.25">
      <c r="A25" s="363" t="s">
        <v>368</v>
      </c>
      <c r="B25" s="389">
        <v>0</v>
      </c>
      <c r="C25" s="389">
        <v>0</v>
      </c>
      <c r="D25" s="389">
        <v>0</v>
      </c>
      <c r="E25" s="389">
        <v>0</v>
      </c>
      <c r="F25" s="389">
        <v>0</v>
      </c>
      <c r="G25" s="389">
        <v>0</v>
      </c>
      <c r="H25" s="389">
        <v>0</v>
      </c>
      <c r="I25" s="389">
        <v>0</v>
      </c>
      <c r="J25" s="389">
        <v>0</v>
      </c>
      <c r="K25" s="389">
        <v>0</v>
      </c>
      <c r="L25" s="381"/>
      <c r="M25" s="387"/>
    </row>
    <row r="26" spans="1:18" ht="12" customHeight="1" x14ac:dyDescent="0.25">
      <c r="A26" s="360" t="s">
        <v>369</v>
      </c>
      <c r="B26" s="388">
        <v>16</v>
      </c>
      <c r="C26" s="388">
        <v>23</v>
      </c>
      <c r="D26" s="388">
        <v>24</v>
      </c>
      <c r="E26" s="388">
        <v>28</v>
      </c>
      <c r="F26" s="388">
        <v>28</v>
      </c>
      <c r="G26" s="388">
        <v>28</v>
      </c>
      <c r="H26" s="388">
        <v>28</v>
      </c>
      <c r="I26" s="388">
        <v>26</v>
      </c>
      <c r="J26" s="388">
        <v>28</v>
      </c>
      <c r="K26" s="388">
        <v>28</v>
      </c>
      <c r="L26" s="381"/>
      <c r="M26" s="387"/>
      <c r="N26" s="362"/>
      <c r="O26" s="362"/>
      <c r="P26" s="362"/>
      <c r="Q26" s="362"/>
      <c r="R26" s="362"/>
    </row>
    <row r="27" spans="1:18" ht="12" customHeight="1" x14ac:dyDescent="0.25">
      <c r="A27" s="363" t="s">
        <v>381</v>
      </c>
      <c r="B27" s="389">
        <v>16</v>
      </c>
      <c r="C27" s="389">
        <v>23</v>
      </c>
      <c r="D27" s="389">
        <v>24</v>
      </c>
      <c r="E27" s="389">
        <v>28</v>
      </c>
      <c r="F27" s="389">
        <v>28</v>
      </c>
      <c r="G27" s="389">
        <v>28</v>
      </c>
      <c r="H27" s="389">
        <v>28</v>
      </c>
      <c r="I27" s="389">
        <v>26</v>
      </c>
      <c r="J27" s="389">
        <v>28</v>
      </c>
      <c r="K27" s="389">
        <v>28</v>
      </c>
      <c r="L27" s="381"/>
      <c r="M27" s="387"/>
    </row>
    <row r="28" spans="1:18" ht="12" customHeight="1" thickBot="1" x14ac:dyDescent="0.3">
      <c r="A28" s="363" t="s">
        <v>368</v>
      </c>
      <c r="B28" s="389">
        <v>0</v>
      </c>
      <c r="C28" s="389">
        <v>0</v>
      </c>
      <c r="D28" s="389">
        <v>0</v>
      </c>
      <c r="E28" s="389">
        <v>0</v>
      </c>
      <c r="F28" s="389">
        <v>0</v>
      </c>
      <c r="G28" s="389">
        <v>0</v>
      </c>
      <c r="H28" s="389">
        <v>0</v>
      </c>
      <c r="I28" s="389">
        <v>0</v>
      </c>
      <c r="J28" s="389">
        <v>0</v>
      </c>
      <c r="K28" s="389">
        <v>0</v>
      </c>
      <c r="L28" s="381"/>
      <c r="M28" s="387"/>
    </row>
    <row r="29" spans="1:18" ht="12" customHeight="1" x14ac:dyDescent="0.25">
      <c r="A29" s="357" t="s">
        <v>88</v>
      </c>
      <c r="B29" s="386">
        <v>14</v>
      </c>
      <c r="C29" s="386">
        <v>14</v>
      </c>
      <c r="D29" s="386">
        <v>22</v>
      </c>
      <c r="E29" s="386">
        <v>24</v>
      </c>
      <c r="F29" s="386">
        <v>26</v>
      </c>
      <c r="G29" s="386">
        <v>26</v>
      </c>
      <c r="H29" s="386">
        <v>26</v>
      </c>
      <c r="I29" s="386">
        <v>26</v>
      </c>
      <c r="J29" s="386">
        <v>24</v>
      </c>
      <c r="K29" s="386">
        <v>24</v>
      </c>
      <c r="L29" s="381"/>
      <c r="M29" s="387"/>
    </row>
    <row r="30" spans="1:18" ht="12" customHeight="1" x14ac:dyDescent="0.25">
      <c r="A30" s="360" t="s">
        <v>373</v>
      </c>
      <c r="B30" s="388">
        <v>10</v>
      </c>
      <c r="C30" s="388">
        <v>9</v>
      </c>
      <c r="D30" s="388">
        <v>16</v>
      </c>
      <c r="E30" s="388">
        <v>17</v>
      </c>
      <c r="F30" s="388">
        <v>19</v>
      </c>
      <c r="G30" s="388">
        <v>19</v>
      </c>
      <c r="H30" s="388">
        <v>19</v>
      </c>
      <c r="I30" s="388">
        <v>18</v>
      </c>
      <c r="J30" s="388">
        <v>17</v>
      </c>
      <c r="K30" s="388">
        <v>17</v>
      </c>
      <c r="L30" s="381"/>
      <c r="M30" s="387"/>
      <c r="N30" s="362"/>
      <c r="O30" s="362"/>
      <c r="P30" s="362"/>
      <c r="Q30" s="362"/>
      <c r="R30" s="362"/>
    </row>
    <row r="31" spans="1:18" ht="12" customHeight="1" x14ac:dyDescent="0.25">
      <c r="A31" s="363" t="s">
        <v>381</v>
      </c>
      <c r="B31" s="389">
        <v>10</v>
      </c>
      <c r="C31" s="389">
        <v>9</v>
      </c>
      <c r="D31" s="389">
        <v>16</v>
      </c>
      <c r="E31" s="389">
        <v>17</v>
      </c>
      <c r="F31" s="389">
        <v>19</v>
      </c>
      <c r="G31" s="389">
        <v>19</v>
      </c>
      <c r="H31" s="389">
        <v>19</v>
      </c>
      <c r="I31" s="389">
        <v>18</v>
      </c>
      <c r="J31" s="389">
        <v>17</v>
      </c>
      <c r="K31" s="389">
        <v>17</v>
      </c>
      <c r="L31" s="381"/>
      <c r="M31" s="387"/>
    </row>
    <row r="32" spans="1:18" ht="12" customHeight="1" x14ac:dyDescent="0.25">
      <c r="A32" s="363" t="s">
        <v>368</v>
      </c>
      <c r="B32" s="389">
        <v>0</v>
      </c>
      <c r="C32" s="389">
        <v>0</v>
      </c>
      <c r="D32" s="389">
        <v>0</v>
      </c>
      <c r="E32" s="389">
        <v>0</v>
      </c>
      <c r="F32" s="389">
        <v>0</v>
      </c>
      <c r="G32" s="389">
        <v>0</v>
      </c>
      <c r="H32" s="389">
        <v>0</v>
      </c>
      <c r="I32" s="389">
        <v>0</v>
      </c>
      <c r="J32" s="389">
        <v>0</v>
      </c>
      <c r="K32" s="389">
        <v>0</v>
      </c>
      <c r="L32" s="381"/>
      <c r="M32" s="387"/>
    </row>
    <row r="33" spans="1:18" ht="12" customHeight="1" x14ac:dyDescent="0.25">
      <c r="A33" s="360" t="s">
        <v>369</v>
      </c>
      <c r="B33" s="388">
        <v>4</v>
      </c>
      <c r="C33" s="388">
        <v>5</v>
      </c>
      <c r="D33" s="388">
        <v>6</v>
      </c>
      <c r="E33" s="388">
        <v>7</v>
      </c>
      <c r="F33" s="388">
        <v>7</v>
      </c>
      <c r="G33" s="388">
        <v>7</v>
      </c>
      <c r="H33" s="388">
        <v>7</v>
      </c>
      <c r="I33" s="388">
        <v>8</v>
      </c>
      <c r="J33" s="388">
        <v>7</v>
      </c>
      <c r="K33" s="388">
        <v>7</v>
      </c>
      <c r="L33" s="381"/>
      <c r="M33" s="387"/>
      <c r="N33" s="362"/>
      <c r="O33" s="362"/>
      <c r="P33" s="362"/>
      <c r="Q33" s="362"/>
      <c r="R33" s="362"/>
    </row>
    <row r="34" spans="1:18" ht="12" customHeight="1" x14ac:dyDescent="0.25">
      <c r="A34" s="363" t="s">
        <v>381</v>
      </c>
      <c r="B34" s="389">
        <v>4</v>
      </c>
      <c r="C34" s="389">
        <v>5</v>
      </c>
      <c r="D34" s="389">
        <v>6</v>
      </c>
      <c r="E34" s="389">
        <v>7</v>
      </c>
      <c r="F34" s="389">
        <v>7</v>
      </c>
      <c r="G34" s="389">
        <v>7</v>
      </c>
      <c r="H34" s="389">
        <v>7</v>
      </c>
      <c r="I34" s="389">
        <v>8</v>
      </c>
      <c r="J34" s="389">
        <v>7</v>
      </c>
      <c r="K34" s="389">
        <v>7</v>
      </c>
      <c r="L34" s="381"/>
      <c r="M34" s="387"/>
    </row>
    <row r="35" spans="1:18" ht="12" customHeight="1" thickBot="1" x14ac:dyDescent="0.3">
      <c r="A35" s="363" t="s">
        <v>368</v>
      </c>
      <c r="B35" s="389">
        <v>0</v>
      </c>
      <c r="C35" s="389">
        <v>0</v>
      </c>
      <c r="D35" s="389">
        <v>0</v>
      </c>
      <c r="E35" s="389">
        <v>0</v>
      </c>
      <c r="F35" s="389">
        <v>0</v>
      </c>
      <c r="G35" s="389">
        <v>0</v>
      </c>
      <c r="H35" s="389">
        <v>0</v>
      </c>
      <c r="I35" s="389">
        <v>0</v>
      </c>
      <c r="J35" s="389">
        <v>0</v>
      </c>
      <c r="K35" s="389">
        <v>0</v>
      </c>
      <c r="L35" s="381"/>
      <c r="M35" s="387"/>
    </row>
    <row r="36" spans="1:18" ht="12" customHeight="1" x14ac:dyDescent="0.25">
      <c r="A36" s="357" t="s">
        <v>89</v>
      </c>
      <c r="B36" s="386">
        <v>14</v>
      </c>
      <c r="C36" s="386">
        <v>15</v>
      </c>
      <c r="D36" s="386">
        <v>20</v>
      </c>
      <c r="E36" s="386">
        <v>25</v>
      </c>
      <c r="F36" s="386">
        <v>25</v>
      </c>
      <c r="G36" s="386">
        <v>26</v>
      </c>
      <c r="H36" s="386">
        <v>26</v>
      </c>
      <c r="I36" s="386">
        <v>28</v>
      </c>
      <c r="J36" s="386">
        <v>29</v>
      </c>
      <c r="K36" s="386">
        <v>28</v>
      </c>
      <c r="L36" s="381"/>
      <c r="M36" s="387"/>
    </row>
    <row r="37" spans="1:18" ht="12" customHeight="1" x14ac:dyDescent="0.25">
      <c r="A37" s="360" t="s">
        <v>374</v>
      </c>
      <c r="B37" s="388">
        <v>7</v>
      </c>
      <c r="C37" s="388">
        <v>7</v>
      </c>
      <c r="D37" s="388">
        <v>11</v>
      </c>
      <c r="E37" s="388">
        <v>13</v>
      </c>
      <c r="F37" s="388">
        <v>12</v>
      </c>
      <c r="G37" s="388">
        <v>12</v>
      </c>
      <c r="H37" s="388">
        <v>12</v>
      </c>
      <c r="I37" s="388">
        <v>13</v>
      </c>
      <c r="J37" s="388">
        <v>13</v>
      </c>
      <c r="K37" s="388">
        <v>13</v>
      </c>
      <c r="L37" s="381"/>
      <c r="M37" s="387"/>
      <c r="N37" s="362"/>
      <c r="O37" s="362"/>
      <c r="P37" s="362"/>
      <c r="Q37" s="362"/>
      <c r="R37" s="362"/>
    </row>
    <row r="38" spans="1:18" ht="12" customHeight="1" x14ac:dyDescent="0.25">
      <c r="A38" s="363" t="s">
        <v>381</v>
      </c>
      <c r="B38" s="389">
        <v>7</v>
      </c>
      <c r="C38" s="389">
        <v>7</v>
      </c>
      <c r="D38" s="389">
        <v>11</v>
      </c>
      <c r="E38" s="389">
        <v>13</v>
      </c>
      <c r="F38" s="389">
        <v>12</v>
      </c>
      <c r="G38" s="389">
        <v>12</v>
      </c>
      <c r="H38" s="389">
        <v>12</v>
      </c>
      <c r="I38" s="389">
        <v>13</v>
      </c>
      <c r="J38" s="389">
        <v>13</v>
      </c>
      <c r="K38" s="389">
        <v>13</v>
      </c>
      <c r="L38" s="381"/>
      <c r="M38" s="387"/>
    </row>
    <row r="39" spans="1:18" ht="12" customHeight="1" x14ac:dyDescent="0.25">
      <c r="A39" s="363" t="s">
        <v>368</v>
      </c>
      <c r="B39" s="389">
        <v>0</v>
      </c>
      <c r="C39" s="389">
        <v>0</v>
      </c>
      <c r="D39" s="389">
        <v>0</v>
      </c>
      <c r="E39" s="389">
        <v>0</v>
      </c>
      <c r="F39" s="389">
        <v>0</v>
      </c>
      <c r="G39" s="389">
        <v>0</v>
      </c>
      <c r="H39" s="389">
        <v>0</v>
      </c>
      <c r="I39" s="389">
        <v>0</v>
      </c>
      <c r="J39" s="389">
        <v>0</v>
      </c>
      <c r="K39" s="389">
        <v>0</v>
      </c>
      <c r="L39" s="381"/>
      <c r="M39" s="387"/>
    </row>
    <row r="40" spans="1:18" ht="12" customHeight="1" x14ac:dyDescent="0.25">
      <c r="A40" s="360" t="s">
        <v>369</v>
      </c>
      <c r="B40" s="388">
        <v>7</v>
      </c>
      <c r="C40" s="388">
        <v>8</v>
      </c>
      <c r="D40" s="388">
        <v>9</v>
      </c>
      <c r="E40" s="388">
        <v>12</v>
      </c>
      <c r="F40" s="388">
        <v>13</v>
      </c>
      <c r="G40" s="388">
        <v>14</v>
      </c>
      <c r="H40" s="388">
        <v>14</v>
      </c>
      <c r="I40" s="388">
        <v>15</v>
      </c>
      <c r="J40" s="388">
        <v>16</v>
      </c>
      <c r="K40" s="388">
        <v>15</v>
      </c>
      <c r="L40" s="381"/>
      <c r="M40" s="387"/>
      <c r="N40" s="362"/>
      <c r="O40" s="362"/>
      <c r="P40" s="362"/>
      <c r="Q40" s="362"/>
      <c r="R40" s="362"/>
    </row>
    <row r="41" spans="1:18" ht="12" customHeight="1" x14ac:dyDescent="0.25">
      <c r="A41" s="363" t="s">
        <v>381</v>
      </c>
      <c r="B41" s="389">
        <v>7</v>
      </c>
      <c r="C41" s="389">
        <v>8</v>
      </c>
      <c r="D41" s="389">
        <v>9</v>
      </c>
      <c r="E41" s="389">
        <v>12</v>
      </c>
      <c r="F41" s="389">
        <v>13</v>
      </c>
      <c r="G41" s="389">
        <v>14</v>
      </c>
      <c r="H41" s="389">
        <v>14</v>
      </c>
      <c r="I41" s="389">
        <v>15</v>
      </c>
      <c r="J41" s="389">
        <v>16</v>
      </c>
      <c r="K41" s="389">
        <v>15</v>
      </c>
      <c r="L41" s="381"/>
      <c r="M41" s="387"/>
    </row>
    <row r="42" spans="1:18" ht="12" customHeight="1" thickBot="1" x14ac:dyDescent="0.3">
      <c r="A42" s="363" t="s">
        <v>368</v>
      </c>
      <c r="B42" s="389">
        <v>0</v>
      </c>
      <c r="C42" s="389">
        <v>0</v>
      </c>
      <c r="D42" s="389">
        <v>0</v>
      </c>
      <c r="E42" s="389">
        <v>0</v>
      </c>
      <c r="F42" s="389">
        <v>0</v>
      </c>
      <c r="G42" s="389">
        <v>0</v>
      </c>
      <c r="H42" s="389">
        <v>0</v>
      </c>
      <c r="I42" s="389">
        <v>0</v>
      </c>
      <c r="J42" s="389">
        <v>0</v>
      </c>
      <c r="K42" s="389">
        <v>0</v>
      </c>
      <c r="L42" s="381"/>
      <c r="M42" s="387"/>
    </row>
    <row r="43" spans="1:18" ht="12" customHeight="1" x14ac:dyDescent="0.25">
      <c r="A43" s="357" t="s">
        <v>90</v>
      </c>
      <c r="B43" s="386">
        <v>16</v>
      </c>
      <c r="C43" s="386">
        <v>17</v>
      </c>
      <c r="D43" s="386">
        <v>21</v>
      </c>
      <c r="E43" s="386">
        <v>22</v>
      </c>
      <c r="F43" s="386">
        <v>22</v>
      </c>
      <c r="G43" s="386">
        <v>21</v>
      </c>
      <c r="H43" s="386">
        <v>21</v>
      </c>
      <c r="I43" s="386">
        <v>20</v>
      </c>
      <c r="J43" s="386">
        <v>20</v>
      </c>
      <c r="K43" s="386">
        <v>20</v>
      </c>
      <c r="L43" s="381"/>
      <c r="M43" s="387"/>
    </row>
    <row r="44" spans="1:18" ht="12" customHeight="1" x14ac:dyDescent="0.25">
      <c r="A44" s="360" t="s">
        <v>375</v>
      </c>
      <c r="B44" s="388">
        <v>10</v>
      </c>
      <c r="C44" s="388">
        <v>9</v>
      </c>
      <c r="D44" s="388">
        <v>12</v>
      </c>
      <c r="E44" s="388">
        <v>13</v>
      </c>
      <c r="F44" s="388">
        <v>13</v>
      </c>
      <c r="G44" s="388">
        <v>13</v>
      </c>
      <c r="H44" s="388">
        <v>13</v>
      </c>
      <c r="I44" s="388">
        <v>12</v>
      </c>
      <c r="J44" s="388">
        <v>12</v>
      </c>
      <c r="K44" s="388">
        <v>12</v>
      </c>
      <c r="L44" s="381"/>
      <c r="M44" s="387"/>
      <c r="N44" s="362"/>
      <c r="O44" s="362"/>
      <c r="P44" s="362"/>
      <c r="Q44" s="362"/>
      <c r="R44" s="362"/>
    </row>
    <row r="45" spans="1:18" ht="12" customHeight="1" x14ac:dyDescent="0.25">
      <c r="A45" s="363" t="s">
        <v>381</v>
      </c>
      <c r="B45" s="389">
        <v>10</v>
      </c>
      <c r="C45" s="389">
        <v>9</v>
      </c>
      <c r="D45" s="389">
        <v>12</v>
      </c>
      <c r="E45" s="389">
        <v>13</v>
      </c>
      <c r="F45" s="389">
        <v>13</v>
      </c>
      <c r="G45" s="389">
        <v>13</v>
      </c>
      <c r="H45" s="389">
        <v>13</v>
      </c>
      <c r="I45" s="389">
        <v>12</v>
      </c>
      <c r="J45" s="389">
        <v>12</v>
      </c>
      <c r="K45" s="389">
        <v>12</v>
      </c>
      <c r="L45" s="381"/>
      <c r="M45" s="387"/>
    </row>
    <row r="46" spans="1:18" ht="12" customHeight="1" x14ac:dyDescent="0.25">
      <c r="A46" s="363" t="s">
        <v>368</v>
      </c>
      <c r="B46" s="389">
        <v>0</v>
      </c>
      <c r="C46" s="389">
        <v>0</v>
      </c>
      <c r="D46" s="389">
        <v>0</v>
      </c>
      <c r="E46" s="389">
        <v>0</v>
      </c>
      <c r="F46" s="389">
        <v>0</v>
      </c>
      <c r="G46" s="389">
        <v>0</v>
      </c>
      <c r="H46" s="389">
        <v>0</v>
      </c>
      <c r="I46" s="389">
        <v>0</v>
      </c>
      <c r="J46" s="389">
        <v>0</v>
      </c>
      <c r="K46" s="389">
        <v>0</v>
      </c>
      <c r="L46" s="381"/>
      <c r="M46" s="387"/>
    </row>
    <row r="47" spans="1:18" ht="12" customHeight="1" x14ac:dyDescent="0.25">
      <c r="A47" s="360" t="s">
        <v>369</v>
      </c>
      <c r="B47" s="388">
        <v>6</v>
      </c>
      <c r="C47" s="388">
        <v>8</v>
      </c>
      <c r="D47" s="388">
        <v>9</v>
      </c>
      <c r="E47" s="388">
        <v>9</v>
      </c>
      <c r="F47" s="388">
        <v>9</v>
      </c>
      <c r="G47" s="388">
        <v>8</v>
      </c>
      <c r="H47" s="388">
        <v>8</v>
      </c>
      <c r="I47" s="388">
        <v>8</v>
      </c>
      <c r="J47" s="388">
        <v>8</v>
      </c>
      <c r="K47" s="388">
        <v>8</v>
      </c>
      <c r="L47" s="381"/>
      <c r="M47" s="387"/>
      <c r="N47" s="362"/>
      <c r="O47" s="362"/>
      <c r="P47" s="362"/>
      <c r="Q47" s="362"/>
      <c r="R47" s="362"/>
    </row>
    <row r="48" spans="1:18" ht="12" customHeight="1" x14ac:dyDescent="0.25">
      <c r="A48" s="363" t="s">
        <v>381</v>
      </c>
      <c r="B48" s="389">
        <v>6</v>
      </c>
      <c r="C48" s="389">
        <v>8</v>
      </c>
      <c r="D48" s="389">
        <v>9</v>
      </c>
      <c r="E48" s="389">
        <v>9</v>
      </c>
      <c r="F48" s="389">
        <v>9</v>
      </c>
      <c r="G48" s="389">
        <v>8</v>
      </c>
      <c r="H48" s="389">
        <v>8</v>
      </c>
      <c r="I48" s="389">
        <v>8</v>
      </c>
      <c r="J48" s="389">
        <v>8</v>
      </c>
      <c r="K48" s="389">
        <v>8</v>
      </c>
      <c r="L48" s="381"/>
      <c r="M48" s="387"/>
    </row>
    <row r="49" spans="1:18" ht="12" customHeight="1" thickBot="1" x14ac:dyDescent="0.3">
      <c r="A49" s="363" t="s">
        <v>368</v>
      </c>
      <c r="B49" s="389">
        <v>0</v>
      </c>
      <c r="C49" s="389">
        <v>0</v>
      </c>
      <c r="D49" s="389">
        <v>0</v>
      </c>
      <c r="E49" s="389">
        <v>0</v>
      </c>
      <c r="F49" s="389">
        <v>0</v>
      </c>
      <c r="G49" s="389">
        <v>0</v>
      </c>
      <c r="H49" s="389">
        <v>0</v>
      </c>
      <c r="I49" s="389">
        <v>0</v>
      </c>
      <c r="J49" s="389">
        <v>0</v>
      </c>
      <c r="K49" s="389">
        <v>0</v>
      </c>
      <c r="L49" s="381"/>
      <c r="M49" s="387"/>
    </row>
    <row r="50" spans="1:18" ht="12" customHeight="1" x14ac:dyDescent="0.25">
      <c r="A50" s="357" t="s">
        <v>91</v>
      </c>
      <c r="B50" s="386">
        <v>53</v>
      </c>
      <c r="C50" s="386">
        <v>48</v>
      </c>
      <c r="D50" s="386">
        <v>57</v>
      </c>
      <c r="E50" s="386">
        <v>71</v>
      </c>
      <c r="F50" s="386">
        <v>66</v>
      </c>
      <c r="G50" s="386">
        <v>63</v>
      </c>
      <c r="H50" s="386">
        <v>64</v>
      </c>
      <c r="I50" s="386">
        <v>69</v>
      </c>
      <c r="J50" s="386">
        <v>72</v>
      </c>
      <c r="K50" s="386">
        <v>73</v>
      </c>
      <c r="L50" s="381"/>
      <c r="M50" s="387"/>
    </row>
    <row r="51" spans="1:18" ht="12" customHeight="1" x14ac:dyDescent="0.25">
      <c r="A51" s="360" t="s">
        <v>376</v>
      </c>
      <c r="B51" s="388">
        <v>30</v>
      </c>
      <c r="C51" s="388">
        <v>26</v>
      </c>
      <c r="D51" s="388">
        <v>32</v>
      </c>
      <c r="E51" s="388">
        <v>38</v>
      </c>
      <c r="F51" s="388">
        <v>36</v>
      </c>
      <c r="G51" s="388">
        <v>33</v>
      </c>
      <c r="H51" s="388">
        <v>35</v>
      </c>
      <c r="I51" s="388">
        <v>38</v>
      </c>
      <c r="J51" s="388">
        <v>41</v>
      </c>
      <c r="K51" s="388">
        <v>42</v>
      </c>
      <c r="L51" s="381"/>
      <c r="M51" s="387"/>
      <c r="N51" s="362"/>
      <c r="O51" s="362"/>
      <c r="P51" s="362"/>
      <c r="Q51" s="362"/>
      <c r="R51" s="362"/>
    </row>
    <row r="52" spans="1:18" ht="12" customHeight="1" x14ac:dyDescent="0.25">
      <c r="A52" s="363" t="s">
        <v>381</v>
      </c>
      <c r="B52" s="389">
        <v>30</v>
      </c>
      <c r="C52" s="389">
        <v>26</v>
      </c>
      <c r="D52" s="389">
        <v>32</v>
      </c>
      <c r="E52" s="389">
        <v>38</v>
      </c>
      <c r="F52" s="389">
        <v>36</v>
      </c>
      <c r="G52" s="389">
        <v>33</v>
      </c>
      <c r="H52" s="389">
        <v>35</v>
      </c>
      <c r="I52" s="389">
        <v>38</v>
      </c>
      <c r="J52" s="389">
        <v>39</v>
      </c>
      <c r="K52" s="389">
        <v>40</v>
      </c>
      <c r="L52" s="381"/>
      <c r="M52" s="387"/>
    </row>
    <row r="53" spans="1:18" ht="12" customHeight="1" x14ac:dyDescent="0.25">
      <c r="A53" s="363" t="s">
        <v>368</v>
      </c>
      <c r="B53" s="389">
        <v>0</v>
      </c>
      <c r="C53" s="389">
        <v>0</v>
      </c>
      <c r="D53" s="389">
        <v>0</v>
      </c>
      <c r="E53" s="389">
        <v>0</v>
      </c>
      <c r="F53" s="389">
        <v>0</v>
      </c>
      <c r="G53" s="389">
        <v>0</v>
      </c>
      <c r="H53" s="389">
        <v>0</v>
      </c>
      <c r="I53" s="389">
        <v>0</v>
      </c>
      <c r="J53" s="389">
        <v>2</v>
      </c>
      <c r="K53" s="389">
        <v>2</v>
      </c>
      <c r="L53" s="381"/>
      <c r="M53" s="387"/>
    </row>
    <row r="54" spans="1:18" ht="12" customHeight="1" x14ac:dyDescent="0.25">
      <c r="A54" s="360" t="s">
        <v>369</v>
      </c>
      <c r="B54" s="388">
        <v>23</v>
      </c>
      <c r="C54" s="388">
        <v>22</v>
      </c>
      <c r="D54" s="388">
        <v>25</v>
      </c>
      <c r="E54" s="388">
        <v>33</v>
      </c>
      <c r="F54" s="388">
        <v>30</v>
      </c>
      <c r="G54" s="388">
        <v>30</v>
      </c>
      <c r="H54" s="388">
        <v>29</v>
      </c>
      <c r="I54" s="388">
        <v>31</v>
      </c>
      <c r="J54" s="388">
        <v>31</v>
      </c>
      <c r="K54" s="388">
        <v>31</v>
      </c>
      <c r="L54" s="381"/>
      <c r="M54" s="387"/>
      <c r="N54" s="362"/>
      <c r="O54" s="362"/>
      <c r="P54" s="362"/>
      <c r="Q54" s="362"/>
      <c r="R54" s="362"/>
    </row>
    <row r="55" spans="1:18" ht="12" customHeight="1" x14ac:dyDescent="0.25">
      <c r="A55" s="363" t="s">
        <v>381</v>
      </c>
      <c r="B55" s="389">
        <v>23</v>
      </c>
      <c r="C55" s="389">
        <v>22</v>
      </c>
      <c r="D55" s="389">
        <v>25</v>
      </c>
      <c r="E55" s="389">
        <v>33</v>
      </c>
      <c r="F55" s="389">
        <v>30</v>
      </c>
      <c r="G55" s="389">
        <v>30</v>
      </c>
      <c r="H55" s="389">
        <v>29</v>
      </c>
      <c r="I55" s="389">
        <v>31</v>
      </c>
      <c r="J55" s="389">
        <v>31</v>
      </c>
      <c r="K55" s="389">
        <v>31</v>
      </c>
      <c r="L55" s="381"/>
      <c r="M55" s="387"/>
    </row>
    <row r="56" spans="1:18" ht="12" customHeight="1" thickBot="1" x14ac:dyDescent="0.3">
      <c r="A56" s="363" t="s">
        <v>368</v>
      </c>
      <c r="B56" s="389">
        <v>0</v>
      </c>
      <c r="C56" s="389">
        <v>0</v>
      </c>
      <c r="D56" s="389">
        <v>0</v>
      </c>
      <c r="E56" s="389">
        <v>0</v>
      </c>
      <c r="F56" s="389">
        <v>0</v>
      </c>
      <c r="G56" s="389">
        <v>0</v>
      </c>
      <c r="H56" s="389">
        <v>0</v>
      </c>
      <c r="I56" s="389">
        <v>0</v>
      </c>
      <c r="J56" s="389">
        <v>0</v>
      </c>
      <c r="K56" s="389">
        <v>0</v>
      </c>
      <c r="L56" s="381"/>
      <c r="M56" s="387"/>
    </row>
    <row r="57" spans="1:18" ht="12" customHeight="1" x14ac:dyDescent="0.25">
      <c r="A57" s="357" t="s">
        <v>92</v>
      </c>
      <c r="B57" s="386">
        <v>13</v>
      </c>
      <c r="C57" s="386">
        <v>13</v>
      </c>
      <c r="D57" s="386">
        <v>17</v>
      </c>
      <c r="E57" s="386">
        <v>17</v>
      </c>
      <c r="F57" s="386">
        <v>16</v>
      </c>
      <c r="G57" s="386">
        <v>16</v>
      </c>
      <c r="H57" s="386">
        <v>16</v>
      </c>
      <c r="I57" s="386">
        <v>16</v>
      </c>
      <c r="J57" s="386">
        <v>16</v>
      </c>
      <c r="K57" s="386">
        <v>16</v>
      </c>
      <c r="L57" s="381"/>
      <c r="M57" s="387"/>
    </row>
    <row r="58" spans="1:18" ht="12" customHeight="1" x14ac:dyDescent="0.25">
      <c r="A58" s="360" t="s">
        <v>377</v>
      </c>
      <c r="B58" s="388">
        <v>3</v>
      </c>
      <c r="C58" s="388">
        <v>3</v>
      </c>
      <c r="D58" s="388">
        <v>5</v>
      </c>
      <c r="E58" s="388">
        <v>5</v>
      </c>
      <c r="F58" s="388">
        <v>5</v>
      </c>
      <c r="G58" s="388">
        <v>5</v>
      </c>
      <c r="H58" s="388">
        <v>5</v>
      </c>
      <c r="I58" s="388">
        <v>5</v>
      </c>
      <c r="J58" s="388">
        <v>5</v>
      </c>
      <c r="K58" s="388">
        <v>5</v>
      </c>
      <c r="L58" s="381"/>
      <c r="M58" s="387"/>
      <c r="N58" s="362"/>
      <c r="O58" s="362"/>
      <c r="P58" s="362"/>
      <c r="Q58" s="362"/>
      <c r="R58" s="362"/>
    </row>
    <row r="59" spans="1:18" ht="12" customHeight="1" x14ac:dyDescent="0.25">
      <c r="A59" s="363" t="s">
        <v>381</v>
      </c>
      <c r="B59" s="389">
        <v>3</v>
      </c>
      <c r="C59" s="389">
        <v>3</v>
      </c>
      <c r="D59" s="389">
        <v>5</v>
      </c>
      <c r="E59" s="389">
        <v>5</v>
      </c>
      <c r="F59" s="389">
        <v>5</v>
      </c>
      <c r="G59" s="389">
        <v>5</v>
      </c>
      <c r="H59" s="389">
        <v>5</v>
      </c>
      <c r="I59" s="389">
        <v>5</v>
      </c>
      <c r="J59" s="389">
        <v>5</v>
      </c>
      <c r="K59" s="389">
        <v>5</v>
      </c>
      <c r="L59" s="381"/>
      <c r="M59" s="387"/>
    </row>
    <row r="60" spans="1:18" ht="12" customHeight="1" x14ac:dyDescent="0.25">
      <c r="A60" s="363" t="s">
        <v>368</v>
      </c>
      <c r="B60" s="389">
        <v>0</v>
      </c>
      <c r="C60" s="389">
        <v>0</v>
      </c>
      <c r="D60" s="389">
        <v>0</v>
      </c>
      <c r="E60" s="389">
        <v>0</v>
      </c>
      <c r="F60" s="389">
        <v>0</v>
      </c>
      <c r="G60" s="389">
        <v>0</v>
      </c>
      <c r="H60" s="389">
        <v>0</v>
      </c>
      <c r="I60" s="389">
        <v>0</v>
      </c>
      <c r="J60" s="389">
        <v>0</v>
      </c>
      <c r="K60" s="389">
        <v>0</v>
      </c>
      <c r="L60" s="381"/>
      <c r="M60" s="387"/>
    </row>
    <row r="61" spans="1:18" ht="12" customHeight="1" x14ac:dyDescent="0.25">
      <c r="A61" s="360" t="s">
        <v>369</v>
      </c>
      <c r="B61" s="388">
        <v>10</v>
      </c>
      <c r="C61" s="388">
        <v>10</v>
      </c>
      <c r="D61" s="388">
        <v>12</v>
      </c>
      <c r="E61" s="388">
        <v>12</v>
      </c>
      <c r="F61" s="388">
        <v>11</v>
      </c>
      <c r="G61" s="388">
        <v>11</v>
      </c>
      <c r="H61" s="388">
        <v>11</v>
      </c>
      <c r="I61" s="388">
        <v>11</v>
      </c>
      <c r="J61" s="388">
        <v>11</v>
      </c>
      <c r="K61" s="388">
        <v>11</v>
      </c>
      <c r="L61" s="381"/>
      <c r="M61" s="387"/>
      <c r="N61" s="362"/>
      <c r="O61" s="362"/>
      <c r="P61" s="362"/>
      <c r="Q61" s="362"/>
      <c r="R61" s="362"/>
    </row>
    <row r="62" spans="1:18" ht="12" customHeight="1" x14ac:dyDescent="0.25">
      <c r="A62" s="363" t="s">
        <v>381</v>
      </c>
      <c r="B62" s="389">
        <v>10</v>
      </c>
      <c r="C62" s="389">
        <v>10</v>
      </c>
      <c r="D62" s="389">
        <v>12</v>
      </c>
      <c r="E62" s="389">
        <v>12</v>
      </c>
      <c r="F62" s="389">
        <v>11</v>
      </c>
      <c r="G62" s="389">
        <v>11</v>
      </c>
      <c r="H62" s="389">
        <v>11</v>
      </c>
      <c r="I62" s="389">
        <v>11</v>
      </c>
      <c r="J62" s="389">
        <v>11</v>
      </c>
      <c r="K62" s="389">
        <v>11</v>
      </c>
      <c r="L62" s="381"/>
      <c r="M62" s="387"/>
    </row>
    <row r="63" spans="1:18" ht="12" customHeight="1" thickBot="1" x14ac:dyDescent="0.3">
      <c r="A63" s="363" t="s">
        <v>368</v>
      </c>
      <c r="B63" s="389">
        <v>0</v>
      </c>
      <c r="C63" s="389">
        <v>0</v>
      </c>
      <c r="D63" s="389">
        <v>0</v>
      </c>
      <c r="E63" s="389">
        <v>0</v>
      </c>
      <c r="F63" s="389">
        <v>0</v>
      </c>
      <c r="G63" s="389">
        <v>0</v>
      </c>
      <c r="H63" s="389">
        <v>0</v>
      </c>
      <c r="I63" s="389">
        <v>0</v>
      </c>
      <c r="J63" s="389">
        <v>0</v>
      </c>
      <c r="K63" s="389">
        <v>0</v>
      </c>
      <c r="L63" s="381"/>
      <c r="M63" s="387"/>
    </row>
    <row r="64" spans="1:18" ht="12" customHeight="1" x14ac:dyDescent="0.25">
      <c r="A64" s="357" t="s">
        <v>93</v>
      </c>
      <c r="B64" s="386">
        <v>5</v>
      </c>
      <c r="C64" s="386">
        <v>5</v>
      </c>
      <c r="D64" s="386">
        <v>6</v>
      </c>
      <c r="E64" s="386">
        <v>6</v>
      </c>
      <c r="F64" s="386">
        <v>5</v>
      </c>
      <c r="G64" s="386">
        <v>5</v>
      </c>
      <c r="H64" s="386">
        <v>5</v>
      </c>
      <c r="I64" s="386">
        <v>5</v>
      </c>
      <c r="J64" s="386">
        <v>4</v>
      </c>
      <c r="K64" s="386">
        <v>4</v>
      </c>
      <c r="L64" s="381"/>
      <c r="M64" s="387"/>
    </row>
    <row r="65" spans="1:18" ht="12" customHeight="1" x14ac:dyDescent="0.25">
      <c r="A65" s="360" t="s">
        <v>378</v>
      </c>
      <c r="B65" s="388">
        <v>3</v>
      </c>
      <c r="C65" s="388">
        <v>3</v>
      </c>
      <c r="D65" s="388">
        <v>4</v>
      </c>
      <c r="E65" s="388">
        <v>4</v>
      </c>
      <c r="F65" s="388">
        <v>4</v>
      </c>
      <c r="G65" s="388">
        <v>4</v>
      </c>
      <c r="H65" s="388">
        <v>4</v>
      </c>
      <c r="I65" s="388">
        <v>4</v>
      </c>
      <c r="J65" s="388">
        <v>4</v>
      </c>
      <c r="K65" s="388">
        <v>4</v>
      </c>
      <c r="L65" s="381"/>
      <c r="M65" s="387"/>
      <c r="N65" s="362"/>
      <c r="O65" s="362"/>
      <c r="P65" s="362"/>
      <c r="Q65" s="362"/>
      <c r="R65" s="362"/>
    </row>
    <row r="66" spans="1:18" ht="12" customHeight="1" x14ac:dyDescent="0.25">
      <c r="A66" s="363" t="s">
        <v>381</v>
      </c>
      <c r="B66" s="389">
        <v>3</v>
      </c>
      <c r="C66" s="389">
        <v>3</v>
      </c>
      <c r="D66" s="389">
        <v>4</v>
      </c>
      <c r="E66" s="389">
        <v>4</v>
      </c>
      <c r="F66" s="389">
        <v>4</v>
      </c>
      <c r="G66" s="389">
        <v>4</v>
      </c>
      <c r="H66" s="389">
        <v>4</v>
      </c>
      <c r="I66" s="389">
        <v>4</v>
      </c>
      <c r="J66" s="389">
        <v>4</v>
      </c>
      <c r="K66" s="389">
        <v>4</v>
      </c>
      <c r="L66" s="381"/>
      <c r="M66" s="387"/>
    </row>
    <row r="67" spans="1:18" ht="12" customHeight="1" x14ac:dyDescent="0.25">
      <c r="A67" s="363" t="s">
        <v>368</v>
      </c>
      <c r="B67" s="389">
        <v>0</v>
      </c>
      <c r="C67" s="389">
        <v>0</v>
      </c>
      <c r="D67" s="389">
        <v>0</v>
      </c>
      <c r="E67" s="389">
        <v>0</v>
      </c>
      <c r="F67" s="389">
        <v>0</v>
      </c>
      <c r="G67" s="389">
        <v>0</v>
      </c>
      <c r="H67" s="389">
        <v>0</v>
      </c>
      <c r="I67" s="389">
        <v>0</v>
      </c>
      <c r="J67" s="389">
        <v>0</v>
      </c>
      <c r="K67" s="389">
        <v>0</v>
      </c>
      <c r="L67" s="381"/>
      <c r="M67" s="387"/>
    </row>
    <row r="68" spans="1:18" ht="12" customHeight="1" x14ac:dyDescent="0.25">
      <c r="A68" s="360" t="s">
        <v>369</v>
      </c>
      <c r="B68" s="388">
        <v>2</v>
      </c>
      <c r="C68" s="388">
        <v>2</v>
      </c>
      <c r="D68" s="388">
        <v>2</v>
      </c>
      <c r="E68" s="388">
        <v>2</v>
      </c>
      <c r="F68" s="388">
        <v>1</v>
      </c>
      <c r="G68" s="388">
        <v>1</v>
      </c>
      <c r="H68" s="388">
        <v>1</v>
      </c>
      <c r="I68" s="388">
        <v>1</v>
      </c>
      <c r="J68" s="388">
        <v>0</v>
      </c>
      <c r="K68" s="388">
        <v>0</v>
      </c>
      <c r="L68" s="381"/>
      <c r="M68" s="387"/>
      <c r="N68" s="362"/>
      <c r="O68" s="362"/>
      <c r="P68" s="362"/>
      <c r="Q68" s="362"/>
      <c r="R68" s="362"/>
    </row>
    <row r="69" spans="1:18" ht="12" customHeight="1" x14ac:dyDescent="0.25">
      <c r="A69" s="363" t="s">
        <v>381</v>
      </c>
      <c r="B69" s="389">
        <v>2</v>
      </c>
      <c r="C69" s="389">
        <v>2</v>
      </c>
      <c r="D69" s="389">
        <v>2</v>
      </c>
      <c r="E69" s="389">
        <v>2</v>
      </c>
      <c r="F69" s="389">
        <v>1</v>
      </c>
      <c r="G69" s="389">
        <v>1</v>
      </c>
      <c r="H69" s="389">
        <v>1</v>
      </c>
      <c r="I69" s="389">
        <v>1</v>
      </c>
      <c r="J69" s="389">
        <v>0</v>
      </c>
      <c r="K69" s="389">
        <v>0</v>
      </c>
      <c r="L69" s="381"/>
      <c r="M69" s="387"/>
    </row>
    <row r="70" spans="1:18" ht="12" customHeight="1" x14ac:dyDescent="0.25">
      <c r="A70" s="363" t="s">
        <v>368</v>
      </c>
      <c r="B70" s="389">
        <v>0</v>
      </c>
      <c r="C70" s="389">
        <v>0</v>
      </c>
      <c r="D70" s="389">
        <v>0</v>
      </c>
      <c r="E70" s="389">
        <v>0</v>
      </c>
      <c r="F70" s="389">
        <v>0</v>
      </c>
      <c r="G70" s="389">
        <v>0</v>
      </c>
      <c r="H70" s="389">
        <v>0</v>
      </c>
      <c r="I70" s="389">
        <v>0</v>
      </c>
      <c r="J70" s="389">
        <v>0</v>
      </c>
      <c r="K70" s="389">
        <v>0</v>
      </c>
      <c r="L70" s="381"/>
      <c r="M70" s="387"/>
    </row>
    <row r="71" spans="1:18" ht="17.25" customHeight="1" x14ac:dyDescent="0.25">
      <c r="A71" s="135" t="s">
        <v>105</v>
      </c>
      <c r="B71" s="390">
        <v>238</v>
      </c>
      <c r="C71" s="390">
        <v>241</v>
      </c>
      <c r="D71" s="390">
        <v>300</v>
      </c>
      <c r="E71" s="390">
        <v>348</v>
      </c>
      <c r="F71" s="390">
        <v>347</v>
      </c>
      <c r="G71" s="390">
        <v>341</v>
      </c>
      <c r="H71" s="390">
        <v>345</v>
      </c>
      <c r="I71" s="390">
        <v>351</v>
      </c>
      <c r="J71" s="390">
        <v>352</v>
      </c>
      <c r="K71" s="390">
        <v>352</v>
      </c>
      <c r="L71" s="381"/>
      <c r="M71" s="387"/>
    </row>
    <row r="72" spans="1:18" ht="3.75" customHeight="1" thickBot="1" x14ac:dyDescent="0.2">
      <c r="A72" s="391"/>
      <c r="B72" s="99"/>
      <c r="C72" s="99"/>
      <c r="D72" s="99"/>
      <c r="E72" s="99"/>
      <c r="F72" s="99"/>
      <c r="G72" s="99"/>
      <c r="H72" s="99"/>
      <c r="I72" s="99"/>
      <c r="J72" s="99"/>
      <c r="K72" s="99"/>
    </row>
    <row r="73" spans="1:18" ht="21.75" customHeight="1" thickTop="1" x14ac:dyDescent="0.15">
      <c r="A73" s="376" t="s">
        <v>382</v>
      </c>
      <c r="B73" s="376"/>
      <c r="C73" s="376"/>
      <c r="D73" s="376"/>
      <c r="E73" s="376"/>
      <c r="F73" s="376"/>
      <c r="G73" s="376"/>
      <c r="H73" s="376"/>
      <c r="I73" s="376"/>
      <c r="J73" s="376"/>
      <c r="K73" s="376"/>
    </row>
    <row r="74" spans="1:18" ht="12.75" x14ac:dyDescent="0.15">
      <c r="A74" s="392"/>
      <c r="B74" s="48"/>
      <c r="C74" s="48"/>
      <c r="D74" s="48"/>
      <c r="E74" s="48"/>
      <c r="F74" s="48"/>
      <c r="G74" s="48"/>
      <c r="H74" s="48"/>
      <c r="I74" s="48"/>
      <c r="J74" s="48"/>
      <c r="K74" s="48"/>
    </row>
  </sheetData>
  <mergeCells count="3">
    <mergeCell ref="A1:K1"/>
    <mergeCell ref="A2:K2"/>
    <mergeCell ref="A73:K73"/>
  </mergeCells>
  <pageMargins left="0.7" right="0.7" top="0.75" bottom="0.75" header="0.3" footer="0.3"/>
  <pageSetup scale="75" orientation="portrait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DE4E4-45E2-44FF-805D-A5559B923261}">
  <sheetPr>
    <pageSetUpPr fitToPage="1"/>
  </sheetPr>
  <dimension ref="A1:R77"/>
  <sheetViews>
    <sheetView zoomScaleNormal="100" workbookViewId="0">
      <selection activeCell="K33" sqref="K33"/>
    </sheetView>
  </sheetViews>
  <sheetFormatPr baseColWidth="10" defaultColWidth="9.140625" defaultRowHeight="9" x14ac:dyDescent="0.15"/>
  <cols>
    <col min="1" max="1" width="55" style="368" customWidth="1"/>
    <col min="2" max="11" width="10.7109375" style="369" customWidth="1"/>
    <col min="12" max="256" width="9.140625" style="156"/>
    <col min="257" max="257" width="55" style="156" customWidth="1"/>
    <col min="258" max="267" width="10.7109375" style="156" customWidth="1"/>
    <col min="268" max="512" width="9.140625" style="156"/>
    <col min="513" max="513" width="55" style="156" customWidth="1"/>
    <col min="514" max="523" width="10.7109375" style="156" customWidth="1"/>
    <col min="524" max="768" width="9.140625" style="156"/>
    <col min="769" max="769" width="55" style="156" customWidth="1"/>
    <col min="770" max="779" width="10.7109375" style="156" customWidth="1"/>
    <col min="780" max="1024" width="9.140625" style="156"/>
    <col min="1025" max="1025" width="55" style="156" customWidth="1"/>
    <col min="1026" max="1035" width="10.7109375" style="156" customWidth="1"/>
    <col min="1036" max="1280" width="9.140625" style="156"/>
    <col min="1281" max="1281" width="55" style="156" customWidth="1"/>
    <col min="1282" max="1291" width="10.7109375" style="156" customWidth="1"/>
    <col min="1292" max="1536" width="9.140625" style="156"/>
    <col min="1537" max="1537" width="55" style="156" customWidth="1"/>
    <col min="1538" max="1547" width="10.7109375" style="156" customWidth="1"/>
    <col min="1548" max="1792" width="9.140625" style="156"/>
    <col min="1793" max="1793" width="55" style="156" customWidth="1"/>
    <col min="1794" max="1803" width="10.7109375" style="156" customWidth="1"/>
    <col min="1804" max="2048" width="9.140625" style="156"/>
    <col min="2049" max="2049" width="55" style="156" customWidth="1"/>
    <col min="2050" max="2059" width="10.7109375" style="156" customWidth="1"/>
    <col min="2060" max="2304" width="9.140625" style="156"/>
    <col min="2305" max="2305" width="55" style="156" customWidth="1"/>
    <col min="2306" max="2315" width="10.7109375" style="156" customWidth="1"/>
    <col min="2316" max="2560" width="9.140625" style="156"/>
    <col min="2561" max="2561" width="55" style="156" customWidth="1"/>
    <col min="2562" max="2571" width="10.7109375" style="156" customWidth="1"/>
    <col min="2572" max="2816" width="9.140625" style="156"/>
    <col min="2817" max="2817" width="55" style="156" customWidth="1"/>
    <col min="2818" max="2827" width="10.7109375" style="156" customWidth="1"/>
    <col min="2828" max="3072" width="9.140625" style="156"/>
    <col min="3073" max="3073" width="55" style="156" customWidth="1"/>
    <col min="3074" max="3083" width="10.7109375" style="156" customWidth="1"/>
    <col min="3084" max="3328" width="9.140625" style="156"/>
    <col min="3329" max="3329" width="55" style="156" customWidth="1"/>
    <col min="3330" max="3339" width="10.7109375" style="156" customWidth="1"/>
    <col min="3340" max="3584" width="9.140625" style="156"/>
    <col min="3585" max="3585" width="55" style="156" customWidth="1"/>
    <col min="3586" max="3595" width="10.7109375" style="156" customWidth="1"/>
    <col min="3596" max="3840" width="9.140625" style="156"/>
    <col min="3841" max="3841" width="55" style="156" customWidth="1"/>
    <col min="3842" max="3851" width="10.7109375" style="156" customWidth="1"/>
    <col min="3852" max="4096" width="9.140625" style="156"/>
    <col min="4097" max="4097" width="55" style="156" customWidth="1"/>
    <col min="4098" max="4107" width="10.7109375" style="156" customWidth="1"/>
    <col min="4108" max="4352" width="9.140625" style="156"/>
    <col min="4353" max="4353" width="55" style="156" customWidth="1"/>
    <col min="4354" max="4363" width="10.7109375" style="156" customWidth="1"/>
    <col min="4364" max="4608" width="9.140625" style="156"/>
    <col min="4609" max="4609" width="55" style="156" customWidth="1"/>
    <col min="4610" max="4619" width="10.7109375" style="156" customWidth="1"/>
    <col min="4620" max="4864" width="9.140625" style="156"/>
    <col min="4865" max="4865" width="55" style="156" customWidth="1"/>
    <col min="4866" max="4875" width="10.7109375" style="156" customWidth="1"/>
    <col min="4876" max="5120" width="9.140625" style="156"/>
    <col min="5121" max="5121" width="55" style="156" customWidth="1"/>
    <col min="5122" max="5131" width="10.7109375" style="156" customWidth="1"/>
    <col min="5132" max="5376" width="9.140625" style="156"/>
    <col min="5377" max="5377" width="55" style="156" customWidth="1"/>
    <col min="5378" max="5387" width="10.7109375" style="156" customWidth="1"/>
    <col min="5388" max="5632" width="9.140625" style="156"/>
    <col min="5633" max="5633" width="55" style="156" customWidth="1"/>
    <col min="5634" max="5643" width="10.7109375" style="156" customWidth="1"/>
    <col min="5644" max="5888" width="9.140625" style="156"/>
    <col min="5889" max="5889" width="55" style="156" customWidth="1"/>
    <col min="5890" max="5899" width="10.7109375" style="156" customWidth="1"/>
    <col min="5900" max="6144" width="9.140625" style="156"/>
    <col min="6145" max="6145" width="55" style="156" customWidth="1"/>
    <col min="6146" max="6155" width="10.7109375" style="156" customWidth="1"/>
    <col min="6156" max="6400" width="9.140625" style="156"/>
    <col min="6401" max="6401" width="55" style="156" customWidth="1"/>
    <col min="6402" max="6411" width="10.7109375" style="156" customWidth="1"/>
    <col min="6412" max="6656" width="9.140625" style="156"/>
    <col min="6657" max="6657" width="55" style="156" customWidth="1"/>
    <col min="6658" max="6667" width="10.7109375" style="156" customWidth="1"/>
    <col min="6668" max="6912" width="9.140625" style="156"/>
    <col min="6913" max="6913" width="55" style="156" customWidth="1"/>
    <col min="6914" max="6923" width="10.7109375" style="156" customWidth="1"/>
    <col min="6924" max="7168" width="9.140625" style="156"/>
    <col min="7169" max="7169" width="55" style="156" customWidth="1"/>
    <col min="7170" max="7179" width="10.7109375" style="156" customWidth="1"/>
    <col min="7180" max="7424" width="9.140625" style="156"/>
    <col min="7425" max="7425" width="55" style="156" customWidth="1"/>
    <col min="7426" max="7435" width="10.7109375" style="156" customWidth="1"/>
    <col min="7436" max="7680" width="9.140625" style="156"/>
    <col min="7681" max="7681" width="55" style="156" customWidth="1"/>
    <col min="7682" max="7691" width="10.7109375" style="156" customWidth="1"/>
    <col min="7692" max="7936" width="9.140625" style="156"/>
    <col min="7937" max="7937" width="55" style="156" customWidth="1"/>
    <col min="7938" max="7947" width="10.7109375" style="156" customWidth="1"/>
    <col min="7948" max="8192" width="9.140625" style="156"/>
    <col min="8193" max="8193" width="55" style="156" customWidth="1"/>
    <col min="8194" max="8203" width="10.7109375" style="156" customWidth="1"/>
    <col min="8204" max="8448" width="9.140625" style="156"/>
    <col min="8449" max="8449" width="55" style="156" customWidth="1"/>
    <col min="8450" max="8459" width="10.7109375" style="156" customWidth="1"/>
    <col min="8460" max="8704" width="9.140625" style="156"/>
    <col min="8705" max="8705" width="55" style="156" customWidth="1"/>
    <col min="8706" max="8715" width="10.7109375" style="156" customWidth="1"/>
    <col min="8716" max="8960" width="9.140625" style="156"/>
    <col min="8961" max="8961" width="55" style="156" customWidth="1"/>
    <col min="8962" max="8971" width="10.7109375" style="156" customWidth="1"/>
    <col min="8972" max="9216" width="9.140625" style="156"/>
    <col min="9217" max="9217" width="55" style="156" customWidth="1"/>
    <col min="9218" max="9227" width="10.7109375" style="156" customWidth="1"/>
    <col min="9228" max="9472" width="9.140625" style="156"/>
    <col min="9473" max="9473" width="55" style="156" customWidth="1"/>
    <col min="9474" max="9483" width="10.7109375" style="156" customWidth="1"/>
    <col min="9484" max="9728" width="9.140625" style="156"/>
    <col min="9729" max="9729" width="55" style="156" customWidth="1"/>
    <col min="9730" max="9739" width="10.7109375" style="156" customWidth="1"/>
    <col min="9740" max="9984" width="9.140625" style="156"/>
    <col min="9985" max="9985" width="55" style="156" customWidth="1"/>
    <col min="9986" max="9995" width="10.7109375" style="156" customWidth="1"/>
    <col min="9996" max="10240" width="9.140625" style="156"/>
    <col min="10241" max="10241" width="55" style="156" customWidth="1"/>
    <col min="10242" max="10251" width="10.7109375" style="156" customWidth="1"/>
    <col min="10252" max="10496" width="9.140625" style="156"/>
    <col min="10497" max="10497" width="55" style="156" customWidth="1"/>
    <col min="10498" max="10507" width="10.7109375" style="156" customWidth="1"/>
    <col min="10508" max="10752" width="9.140625" style="156"/>
    <col min="10753" max="10753" width="55" style="156" customWidth="1"/>
    <col min="10754" max="10763" width="10.7109375" style="156" customWidth="1"/>
    <col min="10764" max="11008" width="9.140625" style="156"/>
    <col min="11009" max="11009" width="55" style="156" customWidth="1"/>
    <col min="11010" max="11019" width="10.7109375" style="156" customWidth="1"/>
    <col min="11020" max="11264" width="9.140625" style="156"/>
    <col min="11265" max="11265" width="55" style="156" customWidth="1"/>
    <col min="11266" max="11275" width="10.7109375" style="156" customWidth="1"/>
    <col min="11276" max="11520" width="9.140625" style="156"/>
    <col min="11521" max="11521" width="55" style="156" customWidth="1"/>
    <col min="11522" max="11531" width="10.7109375" style="156" customWidth="1"/>
    <col min="11532" max="11776" width="9.140625" style="156"/>
    <col min="11777" max="11777" width="55" style="156" customWidth="1"/>
    <col min="11778" max="11787" width="10.7109375" style="156" customWidth="1"/>
    <col min="11788" max="12032" width="9.140625" style="156"/>
    <col min="12033" max="12033" width="55" style="156" customWidth="1"/>
    <col min="12034" max="12043" width="10.7109375" style="156" customWidth="1"/>
    <col min="12044" max="12288" width="9.140625" style="156"/>
    <col min="12289" max="12289" width="55" style="156" customWidth="1"/>
    <col min="12290" max="12299" width="10.7109375" style="156" customWidth="1"/>
    <col min="12300" max="12544" width="9.140625" style="156"/>
    <col min="12545" max="12545" width="55" style="156" customWidth="1"/>
    <col min="12546" max="12555" width="10.7109375" style="156" customWidth="1"/>
    <col min="12556" max="12800" width="9.140625" style="156"/>
    <col min="12801" max="12801" width="55" style="156" customWidth="1"/>
    <col min="12802" max="12811" width="10.7109375" style="156" customWidth="1"/>
    <col min="12812" max="13056" width="9.140625" style="156"/>
    <col min="13057" max="13057" width="55" style="156" customWidth="1"/>
    <col min="13058" max="13067" width="10.7109375" style="156" customWidth="1"/>
    <col min="13068" max="13312" width="9.140625" style="156"/>
    <col min="13313" max="13313" width="55" style="156" customWidth="1"/>
    <col min="13314" max="13323" width="10.7109375" style="156" customWidth="1"/>
    <col min="13324" max="13568" width="9.140625" style="156"/>
    <col min="13569" max="13569" width="55" style="156" customWidth="1"/>
    <col min="13570" max="13579" width="10.7109375" style="156" customWidth="1"/>
    <col min="13580" max="13824" width="9.140625" style="156"/>
    <col min="13825" max="13825" width="55" style="156" customWidth="1"/>
    <col min="13826" max="13835" width="10.7109375" style="156" customWidth="1"/>
    <col min="13836" max="14080" width="9.140625" style="156"/>
    <col min="14081" max="14081" width="55" style="156" customWidth="1"/>
    <col min="14082" max="14091" width="10.7109375" style="156" customWidth="1"/>
    <col min="14092" max="14336" width="9.140625" style="156"/>
    <col min="14337" max="14337" width="55" style="156" customWidth="1"/>
    <col min="14338" max="14347" width="10.7109375" style="156" customWidth="1"/>
    <col min="14348" max="14592" width="9.140625" style="156"/>
    <col min="14593" max="14593" width="55" style="156" customWidth="1"/>
    <col min="14594" max="14603" width="10.7109375" style="156" customWidth="1"/>
    <col min="14604" max="14848" width="9.140625" style="156"/>
    <col min="14849" max="14849" width="55" style="156" customWidth="1"/>
    <col min="14850" max="14859" width="10.7109375" style="156" customWidth="1"/>
    <col min="14860" max="15104" width="9.140625" style="156"/>
    <col min="15105" max="15105" width="55" style="156" customWidth="1"/>
    <col min="15106" max="15115" width="10.7109375" style="156" customWidth="1"/>
    <col min="15116" max="15360" width="9.140625" style="156"/>
    <col min="15361" max="15361" width="55" style="156" customWidth="1"/>
    <col min="15362" max="15371" width="10.7109375" style="156" customWidth="1"/>
    <col min="15372" max="15616" width="9.140625" style="156"/>
    <col min="15617" max="15617" width="55" style="156" customWidth="1"/>
    <col min="15618" max="15627" width="10.7109375" style="156" customWidth="1"/>
    <col min="15628" max="15872" width="9.140625" style="156"/>
    <col min="15873" max="15873" width="55" style="156" customWidth="1"/>
    <col min="15874" max="15883" width="10.7109375" style="156" customWidth="1"/>
    <col min="15884" max="16128" width="9.140625" style="156"/>
    <col min="16129" max="16129" width="55" style="156" customWidth="1"/>
    <col min="16130" max="16139" width="10.7109375" style="156" customWidth="1"/>
    <col min="16140" max="16384" width="9.140625" style="156"/>
  </cols>
  <sheetData>
    <row r="1" spans="1:18" s="352" customFormat="1" ht="15" customHeight="1" x14ac:dyDescent="0.15">
      <c r="A1" s="377"/>
      <c r="B1" s="377"/>
      <c r="C1" s="377"/>
      <c r="D1" s="377"/>
      <c r="E1" s="377"/>
      <c r="F1" s="377"/>
      <c r="G1" s="377"/>
      <c r="H1" s="377"/>
      <c r="I1" s="377"/>
      <c r="J1" s="377"/>
      <c r="K1" s="377"/>
    </row>
    <row r="2" spans="1:18" s="352" customFormat="1" ht="15" customHeight="1" x14ac:dyDescent="0.15">
      <c r="A2" s="200" t="s">
        <v>215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8" s="352" customFormat="1" ht="15" customHeight="1" x14ac:dyDescent="0.15">
      <c r="A3" s="200" t="s">
        <v>353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8" s="352" customFormat="1" ht="15" customHeight="1" x14ac:dyDescent="0.15">
      <c r="A4" s="378"/>
      <c r="B4" s="379"/>
      <c r="C4" s="379"/>
      <c r="D4" s="379"/>
      <c r="E4" s="379"/>
      <c r="F4" s="379"/>
      <c r="G4" s="379"/>
      <c r="H4" s="379"/>
      <c r="I4" s="379"/>
      <c r="J4" s="379"/>
      <c r="K4" s="379"/>
    </row>
    <row r="5" spans="1:18" ht="3.75" customHeight="1" x14ac:dyDescent="0.15">
      <c r="A5" s="380"/>
    </row>
    <row r="6" spans="1:18" ht="30" customHeight="1" thickBot="1" x14ac:dyDescent="0.2">
      <c r="A6" s="49"/>
      <c r="B6" s="356" t="s">
        <v>356</v>
      </c>
      <c r="C6" s="356" t="s">
        <v>357</v>
      </c>
      <c r="D6" s="356" t="s">
        <v>358</v>
      </c>
      <c r="E6" s="356" t="s">
        <v>359</v>
      </c>
      <c r="F6" s="356" t="s">
        <v>360</v>
      </c>
      <c r="G6" s="356" t="s">
        <v>361</v>
      </c>
      <c r="H6" s="356" t="s">
        <v>362</v>
      </c>
      <c r="I6" s="356" t="s">
        <v>363</v>
      </c>
      <c r="J6" s="356" t="s">
        <v>364</v>
      </c>
      <c r="K6" s="356" t="s">
        <v>365</v>
      </c>
    </row>
    <row r="7" spans="1:18" ht="15" customHeight="1" x14ac:dyDescent="0.25">
      <c r="A7" s="357" t="s">
        <v>78</v>
      </c>
      <c r="B7" s="372">
        <v>1</v>
      </c>
      <c r="C7" s="372">
        <v>3</v>
      </c>
      <c r="D7" s="372">
        <v>2</v>
      </c>
      <c r="E7" s="372">
        <v>3</v>
      </c>
      <c r="F7" s="372">
        <v>3</v>
      </c>
      <c r="G7" s="372">
        <v>3</v>
      </c>
      <c r="H7" s="372">
        <v>3</v>
      </c>
      <c r="I7" s="358">
        <v>3</v>
      </c>
      <c r="J7" s="358">
        <v>3</v>
      </c>
      <c r="K7" s="372">
        <v>3</v>
      </c>
      <c r="L7" s="381"/>
      <c r="M7" s="373"/>
    </row>
    <row r="8" spans="1:18" ht="15" customHeight="1" x14ac:dyDescent="0.25">
      <c r="A8" s="360" t="s">
        <v>366</v>
      </c>
      <c r="B8" s="361">
        <v>0</v>
      </c>
      <c r="C8" s="361">
        <v>1</v>
      </c>
      <c r="D8" s="361">
        <v>1</v>
      </c>
      <c r="E8" s="361">
        <v>1</v>
      </c>
      <c r="F8" s="361">
        <v>1</v>
      </c>
      <c r="G8" s="361">
        <v>1</v>
      </c>
      <c r="H8" s="361">
        <v>1</v>
      </c>
      <c r="I8" s="361">
        <v>1</v>
      </c>
      <c r="J8" s="361">
        <v>1</v>
      </c>
      <c r="K8" s="361">
        <v>1</v>
      </c>
      <c r="L8" s="381"/>
      <c r="M8" s="373"/>
      <c r="N8" s="362"/>
      <c r="O8" s="362"/>
      <c r="P8" s="362"/>
      <c r="Q8" s="362"/>
      <c r="R8" s="362"/>
    </row>
    <row r="9" spans="1:18" ht="12" customHeight="1" x14ac:dyDescent="0.25">
      <c r="A9" s="363" t="s">
        <v>381</v>
      </c>
      <c r="B9" s="382">
        <v>0</v>
      </c>
      <c r="C9" s="382">
        <v>1</v>
      </c>
      <c r="D9" s="382">
        <v>1</v>
      </c>
      <c r="E9" s="382">
        <v>1</v>
      </c>
      <c r="F9" s="382">
        <v>1</v>
      </c>
      <c r="G9" s="382">
        <v>1</v>
      </c>
      <c r="H9" s="382">
        <v>1</v>
      </c>
      <c r="I9" s="382">
        <v>1</v>
      </c>
      <c r="J9" s="382">
        <v>1</v>
      </c>
      <c r="K9" s="382">
        <v>1</v>
      </c>
      <c r="L9" s="381"/>
      <c r="M9" s="373"/>
    </row>
    <row r="10" spans="1:18" ht="12" customHeight="1" x14ac:dyDescent="0.25">
      <c r="A10" s="363" t="s">
        <v>368</v>
      </c>
      <c r="B10" s="382">
        <v>0</v>
      </c>
      <c r="C10" s="382">
        <v>0</v>
      </c>
      <c r="D10" s="382">
        <v>0</v>
      </c>
      <c r="E10" s="382">
        <v>0</v>
      </c>
      <c r="F10" s="382">
        <v>0</v>
      </c>
      <c r="G10" s="382">
        <v>0</v>
      </c>
      <c r="H10" s="382">
        <v>0</v>
      </c>
      <c r="I10" s="382">
        <v>0</v>
      </c>
      <c r="J10" s="382">
        <v>0</v>
      </c>
      <c r="K10" s="382">
        <v>0</v>
      </c>
      <c r="L10" s="381"/>
      <c r="M10" s="373"/>
    </row>
    <row r="11" spans="1:18" ht="12" customHeight="1" x14ac:dyDescent="0.25">
      <c r="A11" s="360" t="s">
        <v>369</v>
      </c>
      <c r="B11" s="361">
        <v>1</v>
      </c>
      <c r="C11" s="361">
        <v>2</v>
      </c>
      <c r="D11" s="361">
        <v>1</v>
      </c>
      <c r="E11" s="361">
        <v>2</v>
      </c>
      <c r="F11" s="361">
        <v>2</v>
      </c>
      <c r="G11" s="361">
        <v>2</v>
      </c>
      <c r="H11" s="361">
        <v>2</v>
      </c>
      <c r="I11" s="361">
        <v>2</v>
      </c>
      <c r="J11" s="361">
        <v>2</v>
      </c>
      <c r="K11" s="361">
        <v>2</v>
      </c>
      <c r="L11" s="381"/>
      <c r="M11" s="373"/>
      <c r="N11" s="362"/>
      <c r="O11" s="362"/>
      <c r="P11" s="362"/>
      <c r="Q11" s="362"/>
      <c r="R11" s="362"/>
    </row>
    <row r="12" spans="1:18" ht="12" customHeight="1" x14ac:dyDescent="0.25">
      <c r="A12" s="363" t="s">
        <v>381</v>
      </c>
      <c r="B12" s="382">
        <v>1</v>
      </c>
      <c r="C12" s="382">
        <v>2</v>
      </c>
      <c r="D12" s="382">
        <v>1</v>
      </c>
      <c r="E12" s="382">
        <v>2</v>
      </c>
      <c r="F12" s="382">
        <v>2</v>
      </c>
      <c r="G12" s="382">
        <v>2</v>
      </c>
      <c r="H12" s="382">
        <v>2</v>
      </c>
      <c r="I12" s="382">
        <v>2</v>
      </c>
      <c r="J12" s="382">
        <v>2</v>
      </c>
      <c r="K12" s="382">
        <v>2</v>
      </c>
      <c r="L12" s="381"/>
      <c r="M12" s="373"/>
    </row>
    <row r="13" spans="1:18" ht="12" customHeight="1" thickBot="1" x14ac:dyDescent="0.3">
      <c r="A13" s="363" t="s">
        <v>368</v>
      </c>
      <c r="B13" s="382">
        <v>0</v>
      </c>
      <c r="C13" s="382">
        <v>0</v>
      </c>
      <c r="D13" s="382">
        <v>0</v>
      </c>
      <c r="E13" s="382">
        <v>0</v>
      </c>
      <c r="F13" s="382">
        <v>0</v>
      </c>
      <c r="G13" s="382">
        <v>0</v>
      </c>
      <c r="H13" s="382">
        <v>0</v>
      </c>
      <c r="I13" s="382">
        <v>0</v>
      </c>
      <c r="J13" s="382">
        <v>0</v>
      </c>
      <c r="K13" s="382">
        <v>0</v>
      </c>
      <c r="L13" s="381"/>
      <c r="M13" s="373"/>
    </row>
    <row r="14" spans="1:18" ht="12" customHeight="1" x14ac:dyDescent="0.25">
      <c r="A14" s="357" t="s">
        <v>79</v>
      </c>
      <c r="B14" s="372">
        <v>3</v>
      </c>
      <c r="C14" s="372">
        <v>5</v>
      </c>
      <c r="D14" s="372">
        <v>7</v>
      </c>
      <c r="E14" s="372">
        <v>9</v>
      </c>
      <c r="F14" s="372">
        <v>9</v>
      </c>
      <c r="G14" s="372">
        <v>10</v>
      </c>
      <c r="H14" s="372">
        <v>10</v>
      </c>
      <c r="I14" s="358">
        <v>10</v>
      </c>
      <c r="J14" s="358">
        <v>10</v>
      </c>
      <c r="K14" s="372">
        <v>10</v>
      </c>
      <c r="L14" s="381"/>
      <c r="M14" s="373"/>
    </row>
    <row r="15" spans="1:18" ht="12" customHeight="1" x14ac:dyDescent="0.25">
      <c r="A15" s="360" t="s">
        <v>370</v>
      </c>
      <c r="B15" s="361">
        <v>2</v>
      </c>
      <c r="C15" s="361">
        <v>2</v>
      </c>
      <c r="D15" s="361">
        <v>2</v>
      </c>
      <c r="E15" s="361">
        <v>2</v>
      </c>
      <c r="F15" s="361">
        <v>2</v>
      </c>
      <c r="G15" s="361">
        <v>2</v>
      </c>
      <c r="H15" s="361">
        <v>2</v>
      </c>
      <c r="I15" s="361">
        <v>2</v>
      </c>
      <c r="J15" s="361">
        <v>2</v>
      </c>
      <c r="K15" s="361">
        <v>2</v>
      </c>
      <c r="L15" s="381"/>
      <c r="M15" s="373"/>
      <c r="N15" s="362"/>
      <c r="O15" s="362"/>
      <c r="P15" s="362"/>
      <c r="Q15" s="362"/>
      <c r="R15" s="362"/>
    </row>
    <row r="16" spans="1:18" ht="12" customHeight="1" x14ac:dyDescent="0.25">
      <c r="A16" s="363" t="s">
        <v>381</v>
      </c>
      <c r="B16" s="382">
        <v>2</v>
      </c>
      <c r="C16" s="382">
        <v>2</v>
      </c>
      <c r="D16" s="382">
        <v>2</v>
      </c>
      <c r="E16" s="382">
        <v>2</v>
      </c>
      <c r="F16" s="382">
        <v>2</v>
      </c>
      <c r="G16" s="382">
        <v>2</v>
      </c>
      <c r="H16" s="382">
        <v>2</v>
      </c>
      <c r="I16" s="382">
        <v>2</v>
      </c>
      <c r="J16" s="382">
        <v>2</v>
      </c>
      <c r="K16" s="382">
        <v>2</v>
      </c>
      <c r="L16" s="381"/>
      <c r="M16" s="373"/>
    </row>
    <row r="17" spans="1:18" ht="12" customHeight="1" x14ac:dyDescent="0.25">
      <c r="A17" s="363" t="s">
        <v>368</v>
      </c>
      <c r="B17" s="382">
        <v>0</v>
      </c>
      <c r="C17" s="382">
        <v>0</v>
      </c>
      <c r="D17" s="382">
        <v>0</v>
      </c>
      <c r="E17" s="382">
        <v>0</v>
      </c>
      <c r="F17" s="382">
        <v>0</v>
      </c>
      <c r="G17" s="382">
        <v>0</v>
      </c>
      <c r="H17" s="382">
        <v>0</v>
      </c>
      <c r="I17" s="382">
        <v>0</v>
      </c>
      <c r="J17" s="382">
        <v>0</v>
      </c>
      <c r="K17" s="382">
        <v>0</v>
      </c>
      <c r="L17" s="381"/>
      <c r="M17" s="373"/>
    </row>
    <row r="18" spans="1:18" ht="12" customHeight="1" x14ac:dyDescent="0.25">
      <c r="A18" s="360" t="s">
        <v>371</v>
      </c>
      <c r="B18" s="361">
        <v>1</v>
      </c>
      <c r="C18" s="361">
        <v>1</v>
      </c>
      <c r="D18" s="361">
        <v>1</v>
      </c>
      <c r="E18" s="361">
        <v>1</v>
      </c>
      <c r="F18" s="361">
        <v>1</v>
      </c>
      <c r="G18" s="361">
        <v>2</v>
      </c>
      <c r="H18" s="361">
        <v>2</v>
      </c>
      <c r="I18" s="361">
        <v>2</v>
      </c>
      <c r="J18" s="361">
        <v>2</v>
      </c>
      <c r="K18" s="361">
        <v>2</v>
      </c>
      <c r="L18" s="381"/>
      <c r="M18" s="373"/>
      <c r="N18" s="362"/>
      <c r="O18" s="362"/>
      <c r="P18" s="362"/>
      <c r="Q18" s="362"/>
      <c r="R18" s="362"/>
    </row>
    <row r="19" spans="1:18" ht="12" customHeight="1" x14ac:dyDescent="0.25">
      <c r="A19" s="363" t="s">
        <v>381</v>
      </c>
      <c r="B19" s="382">
        <v>1</v>
      </c>
      <c r="C19" s="382">
        <v>1</v>
      </c>
      <c r="D19" s="382">
        <v>1</v>
      </c>
      <c r="E19" s="382">
        <v>1</v>
      </c>
      <c r="F19" s="382">
        <v>1</v>
      </c>
      <c r="G19" s="382">
        <v>2</v>
      </c>
      <c r="H19" s="382">
        <v>2</v>
      </c>
      <c r="I19" s="382">
        <v>2</v>
      </c>
      <c r="J19" s="382">
        <v>2</v>
      </c>
      <c r="K19" s="382">
        <v>2</v>
      </c>
      <c r="L19" s="381"/>
      <c r="M19" s="373"/>
    </row>
    <row r="20" spans="1:18" ht="12" customHeight="1" x14ac:dyDescent="0.25">
      <c r="A20" s="363" t="s">
        <v>368</v>
      </c>
      <c r="B20" s="382">
        <v>0</v>
      </c>
      <c r="C20" s="382">
        <v>0</v>
      </c>
      <c r="D20" s="382">
        <v>0</v>
      </c>
      <c r="E20" s="382">
        <v>0</v>
      </c>
      <c r="F20" s="382">
        <v>0</v>
      </c>
      <c r="G20" s="382">
        <v>0</v>
      </c>
      <c r="H20" s="382">
        <v>0</v>
      </c>
      <c r="I20" s="382">
        <v>0</v>
      </c>
      <c r="J20" s="382">
        <v>0</v>
      </c>
      <c r="K20" s="382">
        <v>0</v>
      </c>
      <c r="L20" s="381"/>
      <c r="M20" s="373"/>
    </row>
    <row r="21" spans="1:18" ht="12" customHeight="1" x14ac:dyDescent="0.25">
      <c r="A21" s="360" t="s">
        <v>369</v>
      </c>
      <c r="B21" s="361">
        <v>0</v>
      </c>
      <c r="C21" s="361">
        <v>2</v>
      </c>
      <c r="D21" s="361">
        <v>4</v>
      </c>
      <c r="E21" s="361">
        <v>6</v>
      </c>
      <c r="F21" s="361">
        <v>6</v>
      </c>
      <c r="G21" s="361">
        <v>6</v>
      </c>
      <c r="H21" s="361">
        <v>6</v>
      </c>
      <c r="I21" s="361">
        <v>6</v>
      </c>
      <c r="J21" s="361">
        <v>6</v>
      </c>
      <c r="K21" s="361">
        <v>6</v>
      </c>
      <c r="L21" s="381"/>
      <c r="M21" s="373"/>
      <c r="N21" s="362"/>
      <c r="O21" s="362"/>
      <c r="P21" s="362"/>
      <c r="Q21" s="362"/>
      <c r="R21" s="362"/>
    </row>
    <row r="22" spans="1:18" ht="12" customHeight="1" x14ac:dyDescent="0.25">
      <c r="A22" s="363" t="s">
        <v>381</v>
      </c>
      <c r="B22" s="382">
        <v>0</v>
      </c>
      <c r="C22" s="382">
        <v>2</v>
      </c>
      <c r="D22" s="382">
        <v>4</v>
      </c>
      <c r="E22" s="382">
        <v>6</v>
      </c>
      <c r="F22" s="382">
        <v>6</v>
      </c>
      <c r="G22" s="382">
        <v>6</v>
      </c>
      <c r="H22" s="382">
        <v>6</v>
      </c>
      <c r="I22" s="382">
        <v>6</v>
      </c>
      <c r="J22" s="382">
        <v>6</v>
      </c>
      <c r="K22" s="382">
        <v>6</v>
      </c>
      <c r="L22" s="381"/>
      <c r="M22" s="373"/>
    </row>
    <row r="23" spans="1:18" ht="12" customHeight="1" thickBot="1" x14ac:dyDescent="0.3">
      <c r="A23" s="363" t="s">
        <v>368</v>
      </c>
      <c r="B23" s="382">
        <v>0</v>
      </c>
      <c r="C23" s="382">
        <v>0</v>
      </c>
      <c r="D23" s="382">
        <v>0</v>
      </c>
      <c r="E23" s="382">
        <v>0</v>
      </c>
      <c r="F23" s="382">
        <v>0</v>
      </c>
      <c r="G23" s="382">
        <v>0</v>
      </c>
      <c r="H23" s="382">
        <v>0</v>
      </c>
      <c r="I23" s="382">
        <v>0</v>
      </c>
      <c r="J23" s="382">
        <v>0</v>
      </c>
      <c r="K23" s="382">
        <v>0</v>
      </c>
      <c r="L23" s="381"/>
      <c r="M23" s="373"/>
    </row>
    <row r="24" spans="1:18" ht="12" customHeight="1" x14ac:dyDescent="0.25">
      <c r="A24" s="357" t="s">
        <v>87</v>
      </c>
      <c r="B24" s="372">
        <v>1</v>
      </c>
      <c r="C24" s="372">
        <v>2</v>
      </c>
      <c r="D24" s="372">
        <v>5</v>
      </c>
      <c r="E24" s="372">
        <v>6</v>
      </c>
      <c r="F24" s="372">
        <v>6</v>
      </c>
      <c r="G24" s="372">
        <v>6</v>
      </c>
      <c r="H24" s="372">
        <v>7</v>
      </c>
      <c r="I24" s="358">
        <v>7</v>
      </c>
      <c r="J24" s="358">
        <v>7</v>
      </c>
      <c r="K24" s="372">
        <v>7</v>
      </c>
      <c r="L24" s="381"/>
      <c r="M24" s="373"/>
    </row>
    <row r="25" spans="1:18" ht="12" customHeight="1" x14ac:dyDescent="0.25">
      <c r="A25" s="360" t="s">
        <v>372</v>
      </c>
      <c r="B25" s="361">
        <v>1</v>
      </c>
      <c r="C25" s="361">
        <v>2</v>
      </c>
      <c r="D25" s="361">
        <v>2</v>
      </c>
      <c r="E25" s="361">
        <v>2</v>
      </c>
      <c r="F25" s="361">
        <v>2</v>
      </c>
      <c r="G25" s="361">
        <v>2</v>
      </c>
      <c r="H25" s="361">
        <v>2</v>
      </c>
      <c r="I25" s="361">
        <v>2</v>
      </c>
      <c r="J25" s="361">
        <v>2</v>
      </c>
      <c r="K25" s="361">
        <v>2</v>
      </c>
      <c r="L25" s="381"/>
      <c r="M25" s="373"/>
      <c r="N25" s="362"/>
      <c r="O25" s="362"/>
      <c r="P25" s="362"/>
      <c r="Q25" s="362"/>
      <c r="R25" s="362"/>
    </row>
    <row r="26" spans="1:18" ht="12" customHeight="1" x14ac:dyDescent="0.25">
      <c r="A26" s="363" t="s">
        <v>381</v>
      </c>
      <c r="B26" s="382">
        <v>1</v>
      </c>
      <c r="C26" s="382">
        <v>2</v>
      </c>
      <c r="D26" s="382">
        <v>2</v>
      </c>
      <c r="E26" s="382">
        <v>2</v>
      </c>
      <c r="F26" s="382">
        <v>2</v>
      </c>
      <c r="G26" s="382">
        <v>2</v>
      </c>
      <c r="H26" s="382">
        <v>2</v>
      </c>
      <c r="I26" s="382">
        <v>2</v>
      </c>
      <c r="J26" s="382">
        <v>2</v>
      </c>
      <c r="K26" s="382">
        <v>2</v>
      </c>
      <c r="L26" s="381"/>
      <c r="M26" s="373"/>
    </row>
    <row r="27" spans="1:18" ht="12" customHeight="1" x14ac:dyDescent="0.25">
      <c r="A27" s="363" t="s">
        <v>368</v>
      </c>
      <c r="B27" s="382">
        <v>0</v>
      </c>
      <c r="C27" s="382">
        <v>0</v>
      </c>
      <c r="D27" s="382">
        <v>0</v>
      </c>
      <c r="E27" s="382">
        <v>0</v>
      </c>
      <c r="F27" s="382">
        <v>0</v>
      </c>
      <c r="G27" s="382">
        <v>0</v>
      </c>
      <c r="H27" s="382">
        <v>0</v>
      </c>
      <c r="I27" s="382">
        <v>0</v>
      </c>
      <c r="J27" s="382">
        <v>0</v>
      </c>
      <c r="K27" s="382">
        <v>0</v>
      </c>
      <c r="L27" s="381"/>
      <c r="M27" s="373"/>
    </row>
    <row r="28" spans="1:18" ht="12" customHeight="1" x14ac:dyDescent="0.25">
      <c r="A28" s="360" t="s">
        <v>369</v>
      </c>
      <c r="B28" s="361">
        <v>0</v>
      </c>
      <c r="C28" s="361">
        <v>0</v>
      </c>
      <c r="D28" s="361">
        <v>3</v>
      </c>
      <c r="E28" s="361">
        <v>4</v>
      </c>
      <c r="F28" s="361">
        <v>4</v>
      </c>
      <c r="G28" s="361">
        <v>4</v>
      </c>
      <c r="H28" s="361">
        <v>5</v>
      </c>
      <c r="I28" s="361">
        <v>5</v>
      </c>
      <c r="J28" s="361">
        <v>5</v>
      </c>
      <c r="K28" s="361">
        <v>5</v>
      </c>
      <c r="L28" s="381"/>
      <c r="M28" s="373"/>
      <c r="N28" s="362"/>
      <c r="O28" s="362"/>
      <c r="P28" s="362"/>
      <c r="Q28" s="362"/>
      <c r="R28" s="362"/>
    </row>
    <row r="29" spans="1:18" ht="12" customHeight="1" x14ac:dyDescent="0.25">
      <c r="A29" s="363" t="s">
        <v>381</v>
      </c>
      <c r="B29" s="382">
        <v>0</v>
      </c>
      <c r="C29" s="382">
        <v>0</v>
      </c>
      <c r="D29" s="382">
        <v>3</v>
      </c>
      <c r="E29" s="382">
        <v>4</v>
      </c>
      <c r="F29" s="382">
        <v>4</v>
      </c>
      <c r="G29" s="382">
        <v>4</v>
      </c>
      <c r="H29" s="382">
        <v>5</v>
      </c>
      <c r="I29" s="382">
        <v>5</v>
      </c>
      <c r="J29" s="382">
        <v>5</v>
      </c>
      <c r="K29" s="382">
        <v>5</v>
      </c>
      <c r="L29" s="381"/>
      <c r="M29" s="373"/>
    </row>
    <row r="30" spans="1:18" ht="12" customHeight="1" thickBot="1" x14ac:dyDescent="0.3">
      <c r="A30" s="363" t="s">
        <v>368</v>
      </c>
      <c r="B30" s="382">
        <v>0</v>
      </c>
      <c r="C30" s="382">
        <v>0</v>
      </c>
      <c r="D30" s="382">
        <v>0</v>
      </c>
      <c r="E30" s="382">
        <v>0</v>
      </c>
      <c r="F30" s="382">
        <v>0</v>
      </c>
      <c r="G30" s="382">
        <v>0</v>
      </c>
      <c r="H30" s="382">
        <v>0</v>
      </c>
      <c r="I30" s="382">
        <v>0</v>
      </c>
      <c r="J30" s="382">
        <v>0</v>
      </c>
      <c r="K30" s="382">
        <v>0</v>
      </c>
      <c r="L30" s="381"/>
      <c r="M30" s="373"/>
    </row>
    <row r="31" spans="1:18" ht="12" customHeight="1" x14ac:dyDescent="0.25">
      <c r="A31" s="357" t="s">
        <v>88</v>
      </c>
      <c r="B31" s="372">
        <v>1</v>
      </c>
      <c r="C31" s="372">
        <v>1</v>
      </c>
      <c r="D31" s="372">
        <v>1</v>
      </c>
      <c r="E31" s="372">
        <v>2</v>
      </c>
      <c r="F31" s="372">
        <v>2</v>
      </c>
      <c r="G31" s="372">
        <v>2</v>
      </c>
      <c r="H31" s="372">
        <v>2</v>
      </c>
      <c r="I31" s="358">
        <v>2</v>
      </c>
      <c r="J31" s="358">
        <v>2</v>
      </c>
      <c r="K31" s="372">
        <v>2</v>
      </c>
      <c r="L31" s="381"/>
      <c r="M31" s="373"/>
    </row>
    <row r="32" spans="1:18" ht="12" customHeight="1" x14ac:dyDescent="0.25">
      <c r="A32" s="360" t="s">
        <v>373</v>
      </c>
      <c r="B32" s="361">
        <v>1</v>
      </c>
      <c r="C32" s="361">
        <v>1</v>
      </c>
      <c r="D32" s="361">
        <v>1</v>
      </c>
      <c r="E32" s="361">
        <v>1</v>
      </c>
      <c r="F32" s="361">
        <v>1</v>
      </c>
      <c r="G32" s="361">
        <v>1</v>
      </c>
      <c r="H32" s="361">
        <v>1</v>
      </c>
      <c r="I32" s="361">
        <v>1</v>
      </c>
      <c r="J32" s="361">
        <v>1</v>
      </c>
      <c r="K32" s="361">
        <v>1</v>
      </c>
      <c r="L32" s="381"/>
      <c r="M32" s="373"/>
      <c r="N32" s="362"/>
      <c r="O32" s="362"/>
      <c r="P32" s="362"/>
      <c r="Q32" s="362"/>
      <c r="R32" s="362"/>
    </row>
    <row r="33" spans="1:18" ht="12" customHeight="1" x14ac:dyDescent="0.25">
      <c r="A33" s="363" t="s">
        <v>381</v>
      </c>
      <c r="B33" s="382">
        <v>1</v>
      </c>
      <c r="C33" s="382">
        <v>1</v>
      </c>
      <c r="D33" s="382">
        <v>1</v>
      </c>
      <c r="E33" s="382">
        <v>1</v>
      </c>
      <c r="F33" s="382">
        <v>1</v>
      </c>
      <c r="G33" s="382">
        <v>1</v>
      </c>
      <c r="H33" s="382">
        <v>1</v>
      </c>
      <c r="I33" s="382">
        <v>1</v>
      </c>
      <c r="J33" s="382">
        <v>1</v>
      </c>
      <c r="K33" s="382">
        <v>1</v>
      </c>
      <c r="L33" s="381"/>
      <c r="M33" s="373"/>
    </row>
    <row r="34" spans="1:18" ht="12" customHeight="1" x14ac:dyDescent="0.25">
      <c r="A34" s="363" t="s">
        <v>368</v>
      </c>
      <c r="B34" s="382">
        <v>0</v>
      </c>
      <c r="C34" s="382">
        <v>0</v>
      </c>
      <c r="D34" s="382">
        <v>0</v>
      </c>
      <c r="E34" s="382">
        <v>0</v>
      </c>
      <c r="F34" s="382">
        <v>0</v>
      </c>
      <c r="G34" s="382">
        <v>0</v>
      </c>
      <c r="H34" s="382">
        <v>0</v>
      </c>
      <c r="I34" s="382">
        <v>0</v>
      </c>
      <c r="J34" s="382">
        <v>0</v>
      </c>
      <c r="K34" s="382">
        <v>0</v>
      </c>
      <c r="L34" s="381"/>
      <c r="M34" s="373"/>
    </row>
    <row r="35" spans="1:18" ht="12" customHeight="1" x14ac:dyDescent="0.25">
      <c r="A35" s="360" t="s">
        <v>369</v>
      </c>
      <c r="B35" s="361">
        <v>0</v>
      </c>
      <c r="C35" s="361">
        <v>0</v>
      </c>
      <c r="D35" s="361">
        <v>0</v>
      </c>
      <c r="E35" s="361">
        <v>1</v>
      </c>
      <c r="F35" s="361">
        <v>1</v>
      </c>
      <c r="G35" s="361">
        <v>1</v>
      </c>
      <c r="H35" s="361">
        <v>1</v>
      </c>
      <c r="I35" s="361">
        <v>1</v>
      </c>
      <c r="J35" s="361">
        <v>1</v>
      </c>
      <c r="K35" s="361">
        <v>1</v>
      </c>
      <c r="L35" s="381"/>
      <c r="M35" s="373"/>
      <c r="N35" s="362"/>
      <c r="O35" s="362"/>
      <c r="P35" s="362"/>
      <c r="Q35" s="362"/>
      <c r="R35" s="362"/>
    </row>
    <row r="36" spans="1:18" ht="12" customHeight="1" x14ac:dyDescent="0.25">
      <c r="A36" s="363" t="s">
        <v>381</v>
      </c>
      <c r="B36" s="382">
        <v>0</v>
      </c>
      <c r="C36" s="382">
        <v>0</v>
      </c>
      <c r="D36" s="382">
        <v>0</v>
      </c>
      <c r="E36" s="382">
        <v>1</v>
      </c>
      <c r="F36" s="382">
        <v>1</v>
      </c>
      <c r="G36" s="382">
        <v>1</v>
      </c>
      <c r="H36" s="382">
        <v>1</v>
      </c>
      <c r="I36" s="382">
        <v>1</v>
      </c>
      <c r="J36" s="382">
        <v>1</v>
      </c>
      <c r="K36" s="382">
        <v>1</v>
      </c>
      <c r="L36" s="381"/>
      <c r="M36" s="373"/>
    </row>
    <row r="37" spans="1:18" ht="12" customHeight="1" thickBot="1" x14ac:dyDescent="0.3">
      <c r="A37" s="363" t="s">
        <v>368</v>
      </c>
      <c r="B37" s="382">
        <v>0</v>
      </c>
      <c r="C37" s="382">
        <v>0</v>
      </c>
      <c r="D37" s="382">
        <v>0</v>
      </c>
      <c r="E37" s="382">
        <v>0</v>
      </c>
      <c r="F37" s="382">
        <v>0</v>
      </c>
      <c r="G37" s="382">
        <v>0</v>
      </c>
      <c r="H37" s="382">
        <v>0</v>
      </c>
      <c r="I37" s="382">
        <v>0</v>
      </c>
      <c r="J37" s="382">
        <v>0</v>
      </c>
      <c r="K37" s="382">
        <v>0</v>
      </c>
      <c r="L37" s="381"/>
      <c r="M37" s="373"/>
    </row>
    <row r="38" spans="1:18" ht="12" customHeight="1" x14ac:dyDescent="0.25">
      <c r="A38" s="357" t="s">
        <v>89</v>
      </c>
      <c r="B38" s="372">
        <v>1</v>
      </c>
      <c r="C38" s="372">
        <v>2</v>
      </c>
      <c r="D38" s="372">
        <v>2</v>
      </c>
      <c r="E38" s="372">
        <v>3</v>
      </c>
      <c r="F38" s="372">
        <v>3</v>
      </c>
      <c r="G38" s="372">
        <v>3</v>
      </c>
      <c r="H38" s="372">
        <v>4</v>
      </c>
      <c r="I38" s="358">
        <v>4</v>
      </c>
      <c r="J38" s="358">
        <v>4</v>
      </c>
      <c r="K38" s="372">
        <v>4</v>
      </c>
      <c r="L38" s="381"/>
      <c r="M38" s="373"/>
    </row>
    <row r="39" spans="1:18" ht="12" customHeight="1" x14ac:dyDescent="0.25">
      <c r="A39" s="360" t="s">
        <v>374</v>
      </c>
      <c r="B39" s="361">
        <v>0</v>
      </c>
      <c r="C39" s="361">
        <v>1</v>
      </c>
      <c r="D39" s="361">
        <v>1</v>
      </c>
      <c r="E39" s="361">
        <v>1</v>
      </c>
      <c r="F39" s="361">
        <v>1</v>
      </c>
      <c r="G39" s="361">
        <v>1</v>
      </c>
      <c r="H39" s="361">
        <v>1</v>
      </c>
      <c r="I39" s="361">
        <v>1</v>
      </c>
      <c r="J39" s="361">
        <v>1</v>
      </c>
      <c r="K39" s="361">
        <v>1</v>
      </c>
      <c r="L39" s="381"/>
      <c r="M39" s="373"/>
      <c r="N39" s="362"/>
      <c r="O39" s="362"/>
      <c r="P39" s="362"/>
      <c r="Q39" s="362"/>
      <c r="R39" s="362"/>
    </row>
    <row r="40" spans="1:18" ht="12" customHeight="1" x14ac:dyDescent="0.25">
      <c r="A40" s="363" t="s">
        <v>381</v>
      </c>
      <c r="B40" s="382">
        <v>0</v>
      </c>
      <c r="C40" s="382">
        <v>1</v>
      </c>
      <c r="D40" s="382">
        <v>1</v>
      </c>
      <c r="E40" s="382">
        <v>1</v>
      </c>
      <c r="F40" s="382">
        <v>1</v>
      </c>
      <c r="G40" s="382">
        <v>1</v>
      </c>
      <c r="H40" s="382">
        <v>1</v>
      </c>
      <c r="I40" s="382">
        <v>1</v>
      </c>
      <c r="J40" s="382">
        <v>1</v>
      </c>
      <c r="K40" s="382">
        <v>1</v>
      </c>
      <c r="L40" s="381"/>
      <c r="M40" s="373"/>
    </row>
    <row r="41" spans="1:18" ht="12" customHeight="1" x14ac:dyDescent="0.25">
      <c r="A41" s="363" t="s">
        <v>368</v>
      </c>
      <c r="B41" s="382">
        <v>0</v>
      </c>
      <c r="C41" s="382">
        <v>0</v>
      </c>
      <c r="D41" s="382">
        <v>0</v>
      </c>
      <c r="E41" s="382">
        <v>0</v>
      </c>
      <c r="F41" s="382">
        <v>0</v>
      </c>
      <c r="G41" s="382">
        <v>0</v>
      </c>
      <c r="H41" s="382">
        <v>0</v>
      </c>
      <c r="I41" s="382">
        <v>0</v>
      </c>
      <c r="J41" s="382">
        <v>0</v>
      </c>
      <c r="K41" s="382">
        <v>0</v>
      </c>
      <c r="L41" s="381"/>
      <c r="M41" s="373"/>
    </row>
    <row r="42" spans="1:18" ht="12" customHeight="1" x14ac:dyDescent="0.25">
      <c r="A42" s="360" t="s">
        <v>369</v>
      </c>
      <c r="B42" s="361">
        <v>1</v>
      </c>
      <c r="C42" s="361">
        <v>1</v>
      </c>
      <c r="D42" s="361">
        <v>1</v>
      </c>
      <c r="E42" s="361">
        <v>2</v>
      </c>
      <c r="F42" s="361">
        <v>2</v>
      </c>
      <c r="G42" s="361">
        <v>2</v>
      </c>
      <c r="H42" s="361">
        <v>3</v>
      </c>
      <c r="I42" s="361">
        <v>3</v>
      </c>
      <c r="J42" s="361">
        <v>3</v>
      </c>
      <c r="K42" s="361">
        <v>3</v>
      </c>
      <c r="L42" s="381"/>
      <c r="M42" s="373"/>
      <c r="N42" s="362"/>
      <c r="O42" s="362"/>
      <c r="P42" s="362"/>
      <c r="Q42" s="362"/>
      <c r="R42" s="362"/>
    </row>
    <row r="43" spans="1:18" ht="12" customHeight="1" x14ac:dyDescent="0.25">
      <c r="A43" s="363" t="s">
        <v>381</v>
      </c>
      <c r="B43" s="382">
        <v>1</v>
      </c>
      <c r="C43" s="382">
        <v>1</v>
      </c>
      <c r="D43" s="382">
        <v>1</v>
      </c>
      <c r="E43" s="382">
        <v>2</v>
      </c>
      <c r="F43" s="382">
        <v>2</v>
      </c>
      <c r="G43" s="382">
        <v>2</v>
      </c>
      <c r="H43" s="382">
        <v>3</v>
      </c>
      <c r="I43" s="382">
        <v>3</v>
      </c>
      <c r="J43" s="382">
        <v>3</v>
      </c>
      <c r="K43" s="382">
        <v>3</v>
      </c>
      <c r="L43" s="381"/>
      <c r="M43" s="373"/>
    </row>
    <row r="44" spans="1:18" ht="12" customHeight="1" thickBot="1" x14ac:dyDescent="0.3">
      <c r="A44" s="363" t="s">
        <v>368</v>
      </c>
      <c r="B44" s="382">
        <v>0</v>
      </c>
      <c r="C44" s="382">
        <v>0</v>
      </c>
      <c r="D44" s="382">
        <v>0</v>
      </c>
      <c r="E44" s="382">
        <v>0</v>
      </c>
      <c r="F44" s="382">
        <v>0</v>
      </c>
      <c r="G44" s="382">
        <v>0</v>
      </c>
      <c r="H44" s="382">
        <v>0</v>
      </c>
      <c r="I44" s="382">
        <v>0</v>
      </c>
      <c r="J44" s="382">
        <v>0</v>
      </c>
      <c r="K44" s="382">
        <v>0</v>
      </c>
      <c r="L44" s="381"/>
      <c r="M44" s="373"/>
    </row>
    <row r="45" spans="1:18" ht="12" customHeight="1" x14ac:dyDescent="0.25">
      <c r="A45" s="357" t="s">
        <v>90</v>
      </c>
      <c r="B45" s="372">
        <v>1</v>
      </c>
      <c r="C45" s="372">
        <v>1</v>
      </c>
      <c r="D45" s="372">
        <v>2</v>
      </c>
      <c r="E45" s="372">
        <v>2</v>
      </c>
      <c r="F45" s="372">
        <v>2</v>
      </c>
      <c r="G45" s="372">
        <v>2</v>
      </c>
      <c r="H45" s="372">
        <v>2</v>
      </c>
      <c r="I45" s="358">
        <v>2</v>
      </c>
      <c r="J45" s="358">
        <v>2</v>
      </c>
      <c r="K45" s="372">
        <v>2</v>
      </c>
      <c r="L45" s="381"/>
      <c r="M45" s="373"/>
    </row>
    <row r="46" spans="1:18" ht="12" customHeight="1" x14ac:dyDescent="0.25">
      <c r="A46" s="360" t="s">
        <v>375</v>
      </c>
      <c r="B46" s="361">
        <v>1</v>
      </c>
      <c r="C46" s="361">
        <v>1</v>
      </c>
      <c r="D46" s="361">
        <v>1</v>
      </c>
      <c r="E46" s="361">
        <v>1</v>
      </c>
      <c r="F46" s="361">
        <v>1</v>
      </c>
      <c r="G46" s="361">
        <v>1</v>
      </c>
      <c r="H46" s="361">
        <v>1</v>
      </c>
      <c r="I46" s="361">
        <v>1</v>
      </c>
      <c r="J46" s="361">
        <v>1</v>
      </c>
      <c r="K46" s="361">
        <v>1</v>
      </c>
      <c r="L46" s="381"/>
      <c r="M46" s="373"/>
      <c r="N46" s="362"/>
      <c r="O46" s="362"/>
      <c r="P46" s="362"/>
      <c r="Q46" s="362"/>
      <c r="R46" s="362"/>
    </row>
    <row r="47" spans="1:18" ht="12" customHeight="1" x14ac:dyDescent="0.25">
      <c r="A47" s="363" t="s">
        <v>381</v>
      </c>
      <c r="B47" s="382">
        <v>1</v>
      </c>
      <c r="C47" s="382">
        <v>1</v>
      </c>
      <c r="D47" s="382">
        <v>1</v>
      </c>
      <c r="E47" s="382">
        <v>1</v>
      </c>
      <c r="F47" s="382">
        <v>1</v>
      </c>
      <c r="G47" s="382">
        <v>1</v>
      </c>
      <c r="H47" s="382">
        <v>1</v>
      </c>
      <c r="I47" s="382">
        <v>1</v>
      </c>
      <c r="J47" s="382">
        <v>1</v>
      </c>
      <c r="K47" s="382">
        <v>1</v>
      </c>
      <c r="L47" s="381"/>
      <c r="M47" s="373"/>
    </row>
    <row r="48" spans="1:18" ht="12" customHeight="1" x14ac:dyDescent="0.25">
      <c r="A48" s="363" t="s">
        <v>368</v>
      </c>
      <c r="B48" s="382">
        <v>0</v>
      </c>
      <c r="C48" s="382">
        <v>0</v>
      </c>
      <c r="D48" s="382">
        <v>0</v>
      </c>
      <c r="E48" s="382">
        <v>0</v>
      </c>
      <c r="F48" s="382">
        <v>0</v>
      </c>
      <c r="G48" s="382">
        <v>0</v>
      </c>
      <c r="H48" s="382">
        <v>0</v>
      </c>
      <c r="I48" s="382">
        <v>0</v>
      </c>
      <c r="J48" s="382">
        <v>0</v>
      </c>
      <c r="K48" s="382">
        <v>0</v>
      </c>
      <c r="L48" s="381"/>
      <c r="M48" s="373"/>
    </row>
    <row r="49" spans="1:18" ht="12" customHeight="1" x14ac:dyDescent="0.25">
      <c r="A49" s="360" t="s">
        <v>369</v>
      </c>
      <c r="B49" s="361">
        <v>0</v>
      </c>
      <c r="C49" s="361">
        <v>0</v>
      </c>
      <c r="D49" s="361">
        <v>1</v>
      </c>
      <c r="E49" s="361">
        <v>1</v>
      </c>
      <c r="F49" s="361">
        <v>1</v>
      </c>
      <c r="G49" s="361">
        <v>1</v>
      </c>
      <c r="H49" s="361">
        <v>1</v>
      </c>
      <c r="I49" s="361">
        <v>1</v>
      </c>
      <c r="J49" s="361">
        <v>1</v>
      </c>
      <c r="K49" s="361">
        <v>1</v>
      </c>
      <c r="L49" s="381"/>
      <c r="M49" s="373"/>
      <c r="N49" s="362"/>
      <c r="O49" s="362"/>
      <c r="P49" s="362"/>
      <c r="Q49" s="362"/>
      <c r="R49" s="362"/>
    </row>
    <row r="50" spans="1:18" ht="12" customHeight="1" x14ac:dyDescent="0.25">
      <c r="A50" s="363" t="s">
        <v>381</v>
      </c>
      <c r="B50" s="382">
        <v>0</v>
      </c>
      <c r="C50" s="382">
        <v>0</v>
      </c>
      <c r="D50" s="382">
        <v>1</v>
      </c>
      <c r="E50" s="382">
        <v>1</v>
      </c>
      <c r="F50" s="382">
        <v>1</v>
      </c>
      <c r="G50" s="382">
        <v>1</v>
      </c>
      <c r="H50" s="382">
        <v>1</v>
      </c>
      <c r="I50" s="382">
        <v>1</v>
      </c>
      <c r="J50" s="382">
        <v>1</v>
      </c>
      <c r="K50" s="382">
        <v>1</v>
      </c>
      <c r="L50" s="381"/>
      <c r="M50" s="373"/>
    </row>
    <row r="51" spans="1:18" ht="12" customHeight="1" thickBot="1" x14ac:dyDescent="0.3">
      <c r="A51" s="363" t="s">
        <v>368</v>
      </c>
      <c r="B51" s="382">
        <v>0</v>
      </c>
      <c r="C51" s="382">
        <v>0</v>
      </c>
      <c r="D51" s="382">
        <v>0</v>
      </c>
      <c r="E51" s="382">
        <v>0</v>
      </c>
      <c r="F51" s="382">
        <v>0</v>
      </c>
      <c r="G51" s="382">
        <v>0</v>
      </c>
      <c r="H51" s="382">
        <v>0</v>
      </c>
      <c r="I51" s="382">
        <v>0</v>
      </c>
      <c r="J51" s="382">
        <v>0</v>
      </c>
      <c r="K51" s="382">
        <v>0</v>
      </c>
      <c r="L51" s="381"/>
      <c r="M51" s="373"/>
    </row>
    <row r="52" spans="1:18" ht="12" customHeight="1" x14ac:dyDescent="0.25">
      <c r="A52" s="357" t="s">
        <v>91</v>
      </c>
      <c r="B52" s="372">
        <v>4</v>
      </c>
      <c r="C52" s="372">
        <v>4</v>
      </c>
      <c r="D52" s="372">
        <v>8</v>
      </c>
      <c r="E52" s="372">
        <v>10</v>
      </c>
      <c r="F52" s="372">
        <v>10</v>
      </c>
      <c r="G52" s="372">
        <v>10</v>
      </c>
      <c r="H52" s="372">
        <v>10</v>
      </c>
      <c r="I52" s="358">
        <v>11</v>
      </c>
      <c r="J52" s="358">
        <v>11</v>
      </c>
      <c r="K52" s="372">
        <v>11</v>
      </c>
      <c r="L52" s="381"/>
      <c r="M52" s="373"/>
    </row>
    <row r="53" spans="1:18" ht="12" customHeight="1" x14ac:dyDescent="0.25">
      <c r="A53" s="360" t="s">
        <v>376</v>
      </c>
      <c r="B53" s="361">
        <v>1</v>
      </c>
      <c r="C53" s="361">
        <v>1</v>
      </c>
      <c r="D53" s="361">
        <v>2</v>
      </c>
      <c r="E53" s="361">
        <v>2</v>
      </c>
      <c r="F53" s="361">
        <v>2</v>
      </c>
      <c r="G53" s="361">
        <v>2</v>
      </c>
      <c r="H53" s="361">
        <v>2</v>
      </c>
      <c r="I53" s="361">
        <v>2</v>
      </c>
      <c r="J53" s="361">
        <v>2</v>
      </c>
      <c r="K53" s="361">
        <v>2</v>
      </c>
      <c r="L53" s="381"/>
      <c r="M53" s="373"/>
      <c r="N53" s="362"/>
      <c r="O53" s="362"/>
      <c r="P53" s="362"/>
      <c r="Q53" s="362"/>
      <c r="R53" s="362"/>
    </row>
    <row r="54" spans="1:18" ht="12" customHeight="1" x14ac:dyDescent="0.25">
      <c r="A54" s="363" t="s">
        <v>381</v>
      </c>
      <c r="B54" s="382">
        <v>1</v>
      </c>
      <c r="C54" s="382">
        <v>1</v>
      </c>
      <c r="D54" s="382">
        <v>2</v>
      </c>
      <c r="E54" s="382">
        <v>2</v>
      </c>
      <c r="F54" s="382">
        <v>2</v>
      </c>
      <c r="G54" s="382">
        <v>2</v>
      </c>
      <c r="H54" s="382">
        <v>2</v>
      </c>
      <c r="I54" s="382">
        <v>2</v>
      </c>
      <c r="J54" s="382">
        <v>2</v>
      </c>
      <c r="K54" s="382">
        <v>2</v>
      </c>
      <c r="L54" s="381"/>
      <c r="M54" s="373"/>
    </row>
    <row r="55" spans="1:18" ht="12" customHeight="1" x14ac:dyDescent="0.25">
      <c r="A55" s="363" t="s">
        <v>368</v>
      </c>
      <c r="B55" s="382">
        <v>0</v>
      </c>
      <c r="C55" s="382">
        <v>0</v>
      </c>
      <c r="D55" s="382">
        <v>0</v>
      </c>
      <c r="E55" s="382">
        <v>0</v>
      </c>
      <c r="F55" s="382">
        <v>0</v>
      </c>
      <c r="G55" s="382">
        <v>0</v>
      </c>
      <c r="H55" s="382">
        <v>0</v>
      </c>
      <c r="I55" s="382">
        <v>0</v>
      </c>
      <c r="J55" s="382">
        <v>0</v>
      </c>
      <c r="K55" s="382">
        <v>0</v>
      </c>
      <c r="L55" s="381"/>
      <c r="M55" s="373"/>
    </row>
    <row r="56" spans="1:18" ht="12" customHeight="1" x14ac:dyDescent="0.25">
      <c r="A56" s="360" t="s">
        <v>369</v>
      </c>
      <c r="B56" s="361">
        <v>3</v>
      </c>
      <c r="C56" s="361">
        <v>3</v>
      </c>
      <c r="D56" s="361">
        <v>6</v>
      </c>
      <c r="E56" s="361">
        <v>8</v>
      </c>
      <c r="F56" s="361">
        <v>8</v>
      </c>
      <c r="G56" s="361">
        <v>8</v>
      </c>
      <c r="H56" s="361">
        <v>8</v>
      </c>
      <c r="I56" s="361">
        <v>9</v>
      </c>
      <c r="J56" s="361">
        <v>9</v>
      </c>
      <c r="K56" s="361">
        <v>9</v>
      </c>
      <c r="L56" s="381"/>
      <c r="M56" s="373"/>
      <c r="N56" s="362"/>
      <c r="O56" s="362"/>
      <c r="P56" s="362"/>
      <c r="Q56" s="362"/>
      <c r="R56" s="362"/>
    </row>
    <row r="57" spans="1:18" ht="12" customHeight="1" x14ac:dyDescent="0.25">
      <c r="A57" s="363" t="s">
        <v>381</v>
      </c>
      <c r="B57" s="382">
        <v>3</v>
      </c>
      <c r="C57" s="382">
        <v>3</v>
      </c>
      <c r="D57" s="382">
        <v>6</v>
      </c>
      <c r="E57" s="382">
        <v>8</v>
      </c>
      <c r="F57" s="382">
        <v>8</v>
      </c>
      <c r="G57" s="382">
        <v>8</v>
      </c>
      <c r="H57" s="382">
        <v>8</v>
      </c>
      <c r="I57" s="382">
        <v>9</v>
      </c>
      <c r="J57" s="382">
        <v>9</v>
      </c>
      <c r="K57" s="382">
        <v>9</v>
      </c>
      <c r="L57" s="381"/>
      <c r="M57" s="373"/>
    </row>
    <row r="58" spans="1:18" ht="12" customHeight="1" thickBot="1" x14ac:dyDescent="0.3">
      <c r="A58" s="363" t="s">
        <v>368</v>
      </c>
      <c r="B58" s="382">
        <v>0</v>
      </c>
      <c r="C58" s="382">
        <v>0</v>
      </c>
      <c r="D58" s="382">
        <v>0</v>
      </c>
      <c r="E58" s="382">
        <v>0</v>
      </c>
      <c r="F58" s="382">
        <v>0</v>
      </c>
      <c r="G58" s="382">
        <v>0</v>
      </c>
      <c r="H58" s="382">
        <v>0</v>
      </c>
      <c r="I58" s="382">
        <v>0</v>
      </c>
      <c r="J58" s="382">
        <v>0</v>
      </c>
      <c r="K58" s="382">
        <v>0</v>
      </c>
      <c r="L58" s="381"/>
      <c r="M58" s="373"/>
    </row>
    <row r="59" spans="1:18" ht="12" customHeight="1" x14ac:dyDescent="0.25">
      <c r="A59" s="357" t="s">
        <v>92</v>
      </c>
      <c r="B59" s="372">
        <v>1</v>
      </c>
      <c r="C59" s="372">
        <v>8</v>
      </c>
      <c r="D59" s="372">
        <v>2</v>
      </c>
      <c r="E59" s="372">
        <v>2</v>
      </c>
      <c r="F59" s="372">
        <v>2</v>
      </c>
      <c r="G59" s="372">
        <v>2</v>
      </c>
      <c r="H59" s="372">
        <v>2</v>
      </c>
      <c r="I59" s="358">
        <v>2</v>
      </c>
      <c r="J59" s="358">
        <v>2</v>
      </c>
      <c r="K59" s="372">
        <v>2</v>
      </c>
      <c r="L59" s="381"/>
      <c r="M59" s="373"/>
    </row>
    <row r="60" spans="1:18" ht="12" customHeight="1" x14ac:dyDescent="0.25">
      <c r="A60" s="360" t="s">
        <v>377</v>
      </c>
      <c r="B60" s="361">
        <v>0</v>
      </c>
      <c r="C60" s="361">
        <v>2</v>
      </c>
      <c r="D60" s="361">
        <v>1</v>
      </c>
      <c r="E60" s="361">
        <v>1</v>
      </c>
      <c r="F60" s="361">
        <v>1</v>
      </c>
      <c r="G60" s="361">
        <v>1</v>
      </c>
      <c r="H60" s="361">
        <v>1</v>
      </c>
      <c r="I60" s="361">
        <v>1</v>
      </c>
      <c r="J60" s="361">
        <v>1</v>
      </c>
      <c r="K60" s="361">
        <v>1</v>
      </c>
      <c r="L60" s="381"/>
      <c r="M60" s="373"/>
      <c r="N60" s="362"/>
      <c r="O60" s="362"/>
      <c r="P60" s="362"/>
      <c r="Q60" s="362"/>
      <c r="R60" s="362"/>
    </row>
    <row r="61" spans="1:18" ht="12" customHeight="1" x14ac:dyDescent="0.25">
      <c r="A61" s="363" t="s">
        <v>381</v>
      </c>
      <c r="B61" s="382">
        <v>0</v>
      </c>
      <c r="C61" s="382">
        <v>2</v>
      </c>
      <c r="D61" s="382">
        <v>1</v>
      </c>
      <c r="E61" s="382">
        <v>1</v>
      </c>
      <c r="F61" s="382">
        <v>1</v>
      </c>
      <c r="G61" s="382">
        <v>1</v>
      </c>
      <c r="H61" s="382">
        <v>1</v>
      </c>
      <c r="I61" s="382">
        <v>1</v>
      </c>
      <c r="J61" s="382">
        <v>1</v>
      </c>
      <c r="K61" s="382">
        <v>1</v>
      </c>
      <c r="L61" s="381"/>
      <c r="M61" s="373"/>
    </row>
    <row r="62" spans="1:18" ht="12" customHeight="1" x14ac:dyDescent="0.25">
      <c r="A62" s="363" t="s">
        <v>368</v>
      </c>
      <c r="B62" s="382">
        <v>0</v>
      </c>
      <c r="C62" s="382">
        <v>0</v>
      </c>
      <c r="D62" s="382">
        <v>0</v>
      </c>
      <c r="E62" s="382">
        <v>0</v>
      </c>
      <c r="F62" s="382">
        <v>0</v>
      </c>
      <c r="G62" s="382">
        <v>0</v>
      </c>
      <c r="H62" s="382">
        <v>0</v>
      </c>
      <c r="I62" s="382">
        <v>0</v>
      </c>
      <c r="J62" s="382">
        <v>0</v>
      </c>
      <c r="K62" s="382">
        <v>0</v>
      </c>
      <c r="L62" s="381"/>
      <c r="M62" s="373"/>
    </row>
    <row r="63" spans="1:18" ht="12" customHeight="1" x14ac:dyDescent="0.25">
      <c r="A63" s="360" t="s">
        <v>369</v>
      </c>
      <c r="B63" s="361">
        <v>1</v>
      </c>
      <c r="C63" s="361">
        <v>6</v>
      </c>
      <c r="D63" s="361">
        <v>1</v>
      </c>
      <c r="E63" s="361">
        <v>1</v>
      </c>
      <c r="F63" s="361">
        <v>1</v>
      </c>
      <c r="G63" s="361">
        <v>1</v>
      </c>
      <c r="H63" s="361">
        <v>1</v>
      </c>
      <c r="I63" s="361">
        <v>1</v>
      </c>
      <c r="J63" s="361">
        <v>1</v>
      </c>
      <c r="K63" s="361">
        <v>1</v>
      </c>
      <c r="L63" s="381"/>
      <c r="M63" s="373"/>
      <c r="N63" s="362"/>
      <c r="O63" s="362"/>
      <c r="P63" s="362"/>
      <c r="Q63" s="362"/>
      <c r="R63" s="362"/>
    </row>
    <row r="64" spans="1:18" ht="12" customHeight="1" x14ac:dyDescent="0.25">
      <c r="A64" s="363" t="s">
        <v>381</v>
      </c>
      <c r="B64" s="382">
        <v>1</v>
      </c>
      <c r="C64" s="382">
        <v>6</v>
      </c>
      <c r="D64" s="382">
        <v>1</v>
      </c>
      <c r="E64" s="382">
        <v>1</v>
      </c>
      <c r="F64" s="382">
        <v>1</v>
      </c>
      <c r="G64" s="382">
        <v>1</v>
      </c>
      <c r="H64" s="382">
        <v>1</v>
      </c>
      <c r="I64" s="382">
        <v>1</v>
      </c>
      <c r="J64" s="382">
        <v>1</v>
      </c>
      <c r="K64" s="382">
        <v>1</v>
      </c>
      <c r="L64" s="381"/>
      <c r="M64" s="373"/>
    </row>
    <row r="65" spans="1:18" ht="12" customHeight="1" thickBot="1" x14ac:dyDescent="0.3">
      <c r="A65" s="363" t="s">
        <v>368</v>
      </c>
      <c r="B65" s="382">
        <v>0</v>
      </c>
      <c r="C65" s="382">
        <v>0</v>
      </c>
      <c r="D65" s="382">
        <v>0</v>
      </c>
      <c r="E65" s="382">
        <v>0</v>
      </c>
      <c r="F65" s="382">
        <v>0</v>
      </c>
      <c r="G65" s="382">
        <v>0</v>
      </c>
      <c r="H65" s="382">
        <v>0</v>
      </c>
      <c r="I65" s="382">
        <v>0</v>
      </c>
      <c r="J65" s="382">
        <v>0</v>
      </c>
      <c r="K65" s="382">
        <v>0</v>
      </c>
      <c r="L65" s="381"/>
      <c r="M65" s="373"/>
    </row>
    <row r="66" spans="1:18" ht="12" customHeight="1" x14ac:dyDescent="0.25">
      <c r="A66" s="357" t="s">
        <v>93</v>
      </c>
      <c r="B66" s="372">
        <v>0</v>
      </c>
      <c r="C66" s="372">
        <v>0</v>
      </c>
      <c r="D66" s="372">
        <v>0</v>
      </c>
      <c r="E66" s="372">
        <v>0</v>
      </c>
      <c r="F66" s="372">
        <v>0</v>
      </c>
      <c r="G66" s="372">
        <v>1</v>
      </c>
      <c r="H66" s="372">
        <v>2</v>
      </c>
      <c r="I66" s="358">
        <v>2</v>
      </c>
      <c r="J66" s="358">
        <v>2</v>
      </c>
      <c r="K66" s="372">
        <v>2</v>
      </c>
      <c r="L66" s="381"/>
      <c r="M66" s="373"/>
    </row>
    <row r="67" spans="1:18" ht="12" customHeight="1" x14ac:dyDescent="0.25">
      <c r="A67" s="360" t="s">
        <v>378</v>
      </c>
      <c r="B67" s="361">
        <v>0</v>
      </c>
      <c r="C67" s="361">
        <v>0</v>
      </c>
      <c r="D67" s="361">
        <v>0</v>
      </c>
      <c r="E67" s="361">
        <v>0</v>
      </c>
      <c r="F67" s="361">
        <v>0</v>
      </c>
      <c r="G67" s="361">
        <v>0</v>
      </c>
      <c r="H67" s="361">
        <v>1</v>
      </c>
      <c r="I67" s="361">
        <v>1</v>
      </c>
      <c r="J67" s="361">
        <v>1</v>
      </c>
      <c r="K67" s="361">
        <v>1</v>
      </c>
      <c r="L67" s="381"/>
      <c r="M67" s="373"/>
      <c r="N67" s="362"/>
      <c r="O67" s="362"/>
      <c r="P67" s="362"/>
      <c r="Q67" s="362"/>
      <c r="R67" s="362"/>
    </row>
    <row r="68" spans="1:18" ht="12" customHeight="1" x14ac:dyDescent="0.25">
      <c r="A68" s="363" t="s">
        <v>381</v>
      </c>
      <c r="B68" s="382">
        <v>0</v>
      </c>
      <c r="C68" s="382">
        <v>0</v>
      </c>
      <c r="D68" s="382">
        <v>0</v>
      </c>
      <c r="E68" s="382">
        <v>0</v>
      </c>
      <c r="F68" s="382">
        <v>0</v>
      </c>
      <c r="G68" s="382">
        <v>0</v>
      </c>
      <c r="H68" s="382">
        <v>1</v>
      </c>
      <c r="I68" s="382">
        <v>1</v>
      </c>
      <c r="J68" s="382">
        <v>1</v>
      </c>
      <c r="K68" s="382">
        <v>1</v>
      </c>
      <c r="L68" s="381"/>
      <c r="M68" s="373"/>
    </row>
    <row r="69" spans="1:18" ht="12" customHeight="1" x14ac:dyDescent="0.25">
      <c r="A69" s="363" t="s">
        <v>368</v>
      </c>
      <c r="B69" s="382">
        <v>0</v>
      </c>
      <c r="C69" s="382">
        <v>0</v>
      </c>
      <c r="D69" s="382">
        <v>0</v>
      </c>
      <c r="E69" s="382">
        <v>0</v>
      </c>
      <c r="F69" s="382">
        <v>0</v>
      </c>
      <c r="G69" s="382">
        <v>0</v>
      </c>
      <c r="H69" s="382">
        <v>0</v>
      </c>
      <c r="I69" s="382">
        <v>0</v>
      </c>
      <c r="J69" s="382">
        <v>0</v>
      </c>
      <c r="K69" s="382">
        <v>0</v>
      </c>
      <c r="L69" s="381"/>
      <c r="M69" s="373"/>
    </row>
    <row r="70" spans="1:18" ht="12" customHeight="1" x14ac:dyDescent="0.25">
      <c r="A70" s="360" t="s">
        <v>369</v>
      </c>
      <c r="B70" s="361">
        <v>0</v>
      </c>
      <c r="C70" s="361">
        <v>0</v>
      </c>
      <c r="D70" s="361">
        <v>0</v>
      </c>
      <c r="E70" s="361">
        <v>0</v>
      </c>
      <c r="F70" s="361">
        <v>0</v>
      </c>
      <c r="G70" s="361">
        <v>1</v>
      </c>
      <c r="H70" s="361">
        <v>1</v>
      </c>
      <c r="I70" s="361">
        <v>1</v>
      </c>
      <c r="J70" s="361">
        <v>1</v>
      </c>
      <c r="K70" s="361">
        <v>1</v>
      </c>
      <c r="L70" s="381"/>
      <c r="M70" s="373"/>
      <c r="N70" s="362"/>
      <c r="O70" s="362"/>
      <c r="P70" s="362"/>
      <c r="Q70" s="362"/>
      <c r="R70" s="362"/>
    </row>
    <row r="71" spans="1:18" ht="12" customHeight="1" x14ac:dyDescent="0.25">
      <c r="A71" s="363" t="s">
        <v>381</v>
      </c>
      <c r="B71" s="382">
        <v>0</v>
      </c>
      <c r="C71" s="382">
        <v>0</v>
      </c>
      <c r="D71" s="382">
        <v>0</v>
      </c>
      <c r="E71" s="382">
        <v>0</v>
      </c>
      <c r="F71" s="382">
        <v>0</v>
      </c>
      <c r="G71" s="382">
        <v>1</v>
      </c>
      <c r="H71" s="382">
        <v>1</v>
      </c>
      <c r="I71" s="382">
        <v>1</v>
      </c>
      <c r="J71" s="382">
        <v>1</v>
      </c>
      <c r="K71" s="382">
        <v>1</v>
      </c>
      <c r="L71" s="381"/>
      <c r="M71" s="373"/>
    </row>
    <row r="72" spans="1:18" ht="12" customHeight="1" x14ac:dyDescent="0.25">
      <c r="A72" s="363" t="s">
        <v>368</v>
      </c>
      <c r="B72" s="382">
        <v>0</v>
      </c>
      <c r="C72" s="382">
        <v>0</v>
      </c>
      <c r="D72" s="382">
        <v>0</v>
      </c>
      <c r="E72" s="382">
        <v>0</v>
      </c>
      <c r="F72" s="382">
        <v>0</v>
      </c>
      <c r="G72" s="382">
        <v>0</v>
      </c>
      <c r="H72" s="382">
        <v>0</v>
      </c>
      <c r="I72" s="382">
        <v>0</v>
      </c>
      <c r="J72" s="382">
        <v>0</v>
      </c>
      <c r="K72" s="382">
        <v>0</v>
      </c>
      <c r="L72" s="381"/>
      <c r="M72" s="373"/>
    </row>
    <row r="73" spans="1:18" ht="17.25" customHeight="1" x14ac:dyDescent="0.25">
      <c r="A73" s="135" t="s">
        <v>105</v>
      </c>
      <c r="B73" s="90">
        <v>13</v>
      </c>
      <c r="C73" s="90">
        <v>26</v>
      </c>
      <c r="D73" s="90">
        <v>29</v>
      </c>
      <c r="E73" s="90">
        <v>37</v>
      </c>
      <c r="F73" s="90">
        <v>37</v>
      </c>
      <c r="G73" s="90">
        <v>39</v>
      </c>
      <c r="H73" s="90">
        <v>42</v>
      </c>
      <c r="I73" s="90">
        <v>43</v>
      </c>
      <c r="J73" s="90">
        <v>43</v>
      </c>
      <c r="K73" s="90">
        <v>43</v>
      </c>
      <c r="L73" s="381"/>
      <c r="M73" s="373"/>
    </row>
    <row r="74" spans="1:18" ht="9" customHeight="1" thickBot="1" x14ac:dyDescent="0.25">
      <c r="A74" s="374"/>
      <c r="B74" s="375"/>
      <c r="C74" s="375"/>
      <c r="D74" s="375"/>
      <c r="E74" s="375"/>
      <c r="F74" s="375"/>
      <c r="G74" s="375"/>
      <c r="H74" s="375"/>
      <c r="I74" s="375"/>
      <c r="J74" s="375"/>
      <c r="K74" s="375"/>
    </row>
    <row r="75" spans="1:18" ht="26.25" customHeight="1" thickTop="1" x14ac:dyDescent="0.15">
      <c r="A75" s="376" t="s">
        <v>382</v>
      </c>
      <c r="B75" s="376"/>
      <c r="C75" s="376"/>
      <c r="D75" s="376"/>
      <c r="E75" s="376"/>
      <c r="F75" s="376"/>
      <c r="G75" s="376"/>
      <c r="H75" s="376"/>
      <c r="I75" s="376"/>
      <c r="J75" s="376"/>
      <c r="K75" s="376"/>
    </row>
    <row r="76" spans="1:18" x14ac:dyDescent="0.15">
      <c r="B76" s="155"/>
      <c r="C76" s="155"/>
      <c r="D76" s="155"/>
      <c r="E76" s="155"/>
      <c r="F76" s="155"/>
      <c r="G76" s="155"/>
      <c r="H76" s="155"/>
      <c r="I76" s="155"/>
      <c r="J76" s="155"/>
      <c r="K76" s="155"/>
    </row>
    <row r="77" spans="1:18" x14ac:dyDescent="0.15">
      <c r="A77" s="383"/>
      <c r="B77" s="155"/>
      <c r="C77" s="155"/>
      <c r="D77" s="155"/>
      <c r="E77" s="155"/>
      <c r="F77" s="155"/>
      <c r="G77" s="155"/>
      <c r="H77" s="155"/>
      <c r="I77" s="155"/>
      <c r="J77" s="155"/>
      <c r="K77" s="155"/>
    </row>
  </sheetData>
  <mergeCells count="4">
    <mergeCell ref="A1:K1"/>
    <mergeCell ref="A2:K2"/>
    <mergeCell ref="A3:K3"/>
    <mergeCell ref="A75:K75"/>
  </mergeCells>
  <pageMargins left="0.7" right="0.7" top="0.75" bottom="0.75" header="0.3" footer="0.3"/>
  <pageSetup scale="75" orientation="portrait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A23EC-6DAA-41C1-8D50-D77806800381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59471-3BF6-4084-809C-C2CFA0A9485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2224F-EEF1-48DB-B165-9ED45511025C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7DBED-4175-490F-98D8-3A24B1C49DEC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A370-C9BA-432D-8E82-1805AF70ABDA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18098-E8BB-443F-944A-EA4592BD4215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5A76-ADFD-4AE4-8746-C70C74569A8A}">
  <dimension ref="A1:J62"/>
  <sheetViews>
    <sheetView showGridLines="0" topLeftCell="A4" zoomScaleNormal="100" workbookViewId="0">
      <selection activeCell="I30" sqref="I30"/>
    </sheetView>
  </sheetViews>
  <sheetFormatPr baseColWidth="10" defaultColWidth="14.7109375" defaultRowHeight="15" x14ac:dyDescent="0.25"/>
  <cols>
    <col min="1" max="1" width="43.85546875" style="424" customWidth="1"/>
    <col min="2" max="2" width="14.7109375" style="425" customWidth="1"/>
    <col min="3" max="4" width="16.140625" style="425" customWidth="1"/>
    <col min="5" max="5" width="17.7109375" style="425" customWidth="1"/>
    <col min="6" max="6" width="14.7109375" style="425" customWidth="1"/>
    <col min="7" max="7" width="20.42578125" style="403" customWidth="1"/>
    <col min="8" max="8" width="14.7109375" style="403"/>
    <col min="9" max="9" width="24.28515625" style="403" customWidth="1"/>
    <col min="10" max="10" width="10.7109375" style="403" customWidth="1"/>
    <col min="11" max="16384" width="14.7109375" style="403"/>
  </cols>
  <sheetData>
    <row r="1" spans="1:7" ht="30" customHeight="1" x14ac:dyDescent="0.25">
      <c r="A1" s="402" t="s">
        <v>386</v>
      </c>
      <c r="B1" s="402"/>
      <c r="C1" s="402"/>
      <c r="D1" s="402"/>
      <c r="E1" s="402"/>
      <c r="F1" s="402"/>
      <c r="G1" s="402"/>
    </row>
    <row r="2" spans="1:7" ht="18" x14ac:dyDescent="0.25">
      <c r="A2" s="404" t="s">
        <v>387</v>
      </c>
      <c r="B2" s="404"/>
      <c r="C2" s="404"/>
      <c r="D2" s="404"/>
      <c r="E2" s="404"/>
      <c r="F2" s="404"/>
      <c r="G2" s="404"/>
    </row>
    <row r="3" spans="1:7" ht="30" customHeight="1" x14ac:dyDescent="0.25">
      <c r="A3" s="405" t="s">
        <v>2</v>
      </c>
      <c r="B3" s="405"/>
      <c r="C3" s="405"/>
      <c r="D3" s="405"/>
      <c r="E3" s="405"/>
      <c r="F3" s="405"/>
      <c r="G3" s="405"/>
    </row>
    <row r="4" spans="1:7" ht="15" customHeight="1" x14ac:dyDescent="0.25">
      <c r="A4" s="406" t="s">
        <v>388</v>
      </c>
      <c r="B4" s="407">
        <v>2024</v>
      </c>
      <c r="C4" s="408"/>
      <c r="D4" s="409"/>
      <c r="E4" s="410">
        <v>2024</v>
      </c>
      <c r="F4" s="411" t="s">
        <v>389</v>
      </c>
      <c r="G4" s="412" t="s">
        <v>514</v>
      </c>
    </row>
    <row r="5" spans="1:7" x14ac:dyDescent="0.25">
      <c r="A5" s="406"/>
      <c r="B5" s="413" t="s">
        <v>390</v>
      </c>
      <c r="C5" s="413" t="s">
        <v>391</v>
      </c>
      <c r="D5" s="413" t="s">
        <v>392</v>
      </c>
      <c r="E5" s="413" t="s">
        <v>393</v>
      </c>
      <c r="F5" s="411"/>
      <c r="G5" s="412"/>
    </row>
    <row r="6" spans="1:7" ht="15" customHeight="1" x14ac:dyDescent="0.25">
      <c r="A6" s="414" t="s">
        <v>394</v>
      </c>
      <c r="B6" s="415">
        <v>4611</v>
      </c>
      <c r="C6" s="415">
        <v>5621</v>
      </c>
      <c r="D6" s="415">
        <v>5268</v>
      </c>
      <c r="E6" s="415">
        <v>4520</v>
      </c>
      <c r="F6" s="415">
        <f>SUM(B6:E6)</f>
        <v>20020</v>
      </c>
      <c r="G6" s="416">
        <f>F6/$F$9</f>
        <v>0.27422779261694402</v>
      </c>
    </row>
    <row r="7" spans="1:7" ht="15" customHeight="1" x14ac:dyDescent="0.25">
      <c r="A7" s="414" t="s">
        <v>395</v>
      </c>
      <c r="B7" s="415">
        <v>10784</v>
      </c>
      <c r="C7" s="415">
        <v>10562</v>
      </c>
      <c r="D7" s="415">
        <v>10544</v>
      </c>
      <c r="E7" s="415">
        <v>9568</v>
      </c>
      <c r="F7" s="415">
        <f t="shared" ref="F7:F9" si="0">SUM(B7:E7)</f>
        <v>41458</v>
      </c>
      <c r="G7" s="416">
        <f t="shared" ref="G7:G8" si="1">F7/$F$9</f>
        <v>0.56787891240326005</v>
      </c>
    </row>
    <row r="8" spans="1:7" ht="18.75" customHeight="1" x14ac:dyDescent="0.25">
      <c r="A8" s="414" t="s">
        <v>396</v>
      </c>
      <c r="B8" s="415">
        <v>5794</v>
      </c>
      <c r="C8" s="415">
        <v>3687</v>
      </c>
      <c r="D8" s="415">
        <v>1566</v>
      </c>
      <c r="E8" s="415">
        <v>480</v>
      </c>
      <c r="F8" s="415">
        <f t="shared" si="0"/>
        <v>11527</v>
      </c>
      <c r="G8" s="416">
        <f t="shared" si="1"/>
        <v>0.1578932949797959</v>
      </c>
    </row>
    <row r="9" spans="1:7" ht="15" customHeight="1" x14ac:dyDescent="0.25">
      <c r="A9" s="417" t="s">
        <v>397</v>
      </c>
      <c r="B9" s="418">
        <v>21189</v>
      </c>
      <c r="C9" s="418">
        <v>19870</v>
      </c>
      <c r="D9" s="418">
        <v>17378</v>
      </c>
      <c r="E9" s="418">
        <v>14568</v>
      </c>
      <c r="F9" s="418">
        <f t="shared" si="0"/>
        <v>73005</v>
      </c>
      <c r="G9" s="419">
        <v>1</v>
      </c>
    </row>
    <row r="10" spans="1:7" x14ac:dyDescent="0.25">
      <c r="A10" s="403"/>
      <c r="B10" s="403"/>
      <c r="C10" s="403"/>
      <c r="D10" s="403"/>
      <c r="E10" s="403"/>
      <c r="F10" s="403"/>
    </row>
    <row r="11" spans="1:7" ht="30" customHeight="1" x14ac:dyDescent="0.25">
      <c r="A11" s="402" t="s">
        <v>398</v>
      </c>
      <c r="B11" s="402"/>
      <c r="C11" s="402"/>
      <c r="D11" s="402"/>
      <c r="E11" s="402"/>
      <c r="F11" s="402"/>
      <c r="G11" s="402"/>
    </row>
    <row r="12" spans="1:7" ht="18" x14ac:dyDescent="0.25">
      <c r="A12" s="404" t="s">
        <v>399</v>
      </c>
      <c r="B12" s="404"/>
      <c r="C12" s="404"/>
      <c r="D12" s="404"/>
      <c r="E12" s="404"/>
      <c r="F12" s="404"/>
      <c r="G12" s="404"/>
    </row>
    <row r="13" spans="1:7" ht="30" customHeight="1" x14ac:dyDescent="0.25">
      <c r="A13" s="405" t="s">
        <v>2</v>
      </c>
      <c r="B13" s="405"/>
      <c r="C13" s="405"/>
      <c r="D13" s="405"/>
      <c r="E13" s="405"/>
      <c r="F13" s="405"/>
      <c r="G13" s="405"/>
    </row>
    <row r="14" spans="1:7" ht="16.5" customHeight="1" x14ac:dyDescent="0.25">
      <c r="A14" s="406" t="s">
        <v>400</v>
      </c>
      <c r="B14" s="407">
        <v>2024</v>
      </c>
      <c r="C14" s="408"/>
      <c r="D14" s="409"/>
      <c r="E14" s="410">
        <v>2025</v>
      </c>
      <c r="F14" s="411" t="s">
        <v>389</v>
      </c>
      <c r="G14" s="412" t="s">
        <v>514</v>
      </c>
    </row>
    <row r="15" spans="1:7" x14ac:dyDescent="0.25">
      <c r="A15" s="406"/>
      <c r="B15" s="413" t="s">
        <v>390</v>
      </c>
      <c r="C15" s="413" t="s">
        <v>391</v>
      </c>
      <c r="D15" s="413" t="s">
        <v>392</v>
      </c>
      <c r="E15" s="413" t="s">
        <v>393</v>
      </c>
      <c r="F15" s="411"/>
      <c r="G15" s="412"/>
    </row>
    <row r="16" spans="1:7" ht="15" customHeight="1" x14ac:dyDescent="0.25">
      <c r="A16" s="414" t="s">
        <v>401</v>
      </c>
      <c r="B16" s="415">
        <v>8996</v>
      </c>
      <c r="C16" s="415">
        <v>8480</v>
      </c>
      <c r="D16" s="415">
        <v>7327</v>
      </c>
      <c r="E16" s="415">
        <v>6104</v>
      </c>
      <c r="F16" s="415">
        <f>SUM(B16:E16)</f>
        <v>30907</v>
      </c>
      <c r="G16" s="416">
        <f>F16/$F$25</f>
        <v>0.42335456475583866</v>
      </c>
    </row>
    <row r="17" spans="1:10" x14ac:dyDescent="0.25">
      <c r="A17" s="414" t="s">
        <v>402</v>
      </c>
      <c r="B17" s="415">
        <v>6269</v>
      </c>
      <c r="C17" s="415">
        <v>5695</v>
      </c>
      <c r="D17" s="415">
        <v>4595</v>
      </c>
      <c r="E17" s="415">
        <v>3736</v>
      </c>
      <c r="F17" s="415">
        <f t="shared" ref="F17:F25" si="2">SUM(B17:E17)</f>
        <v>20295</v>
      </c>
      <c r="G17" s="416">
        <f t="shared" ref="G17:G24" si="3">F17/$F$25</f>
        <v>0.27799465790014383</v>
      </c>
    </row>
    <row r="18" spans="1:10" x14ac:dyDescent="0.25">
      <c r="A18" s="414" t="s">
        <v>403</v>
      </c>
      <c r="B18" s="415">
        <v>2811</v>
      </c>
      <c r="C18" s="415">
        <v>2612</v>
      </c>
      <c r="D18" s="415">
        <v>2150</v>
      </c>
      <c r="E18" s="415">
        <v>1875</v>
      </c>
      <c r="F18" s="415">
        <f t="shared" si="2"/>
        <v>9448</v>
      </c>
      <c r="G18" s="416">
        <f t="shared" si="3"/>
        <v>0.12941579343880555</v>
      </c>
    </row>
    <row r="19" spans="1:10" x14ac:dyDescent="0.25">
      <c r="A19" s="414" t="s">
        <v>404</v>
      </c>
      <c r="B19" s="415">
        <v>714</v>
      </c>
      <c r="C19" s="415">
        <v>702</v>
      </c>
      <c r="D19" s="415">
        <v>821</v>
      </c>
      <c r="E19" s="415">
        <v>689</v>
      </c>
      <c r="F19" s="415">
        <f t="shared" si="2"/>
        <v>2926</v>
      </c>
      <c r="G19" s="416">
        <f t="shared" si="3"/>
        <v>4.0079446613245667E-2</v>
      </c>
    </row>
    <row r="20" spans="1:10" x14ac:dyDescent="0.25">
      <c r="A20" s="414" t="s">
        <v>405</v>
      </c>
      <c r="B20" s="415">
        <v>596</v>
      </c>
      <c r="C20" s="415">
        <v>580</v>
      </c>
      <c r="D20" s="415">
        <v>661</v>
      </c>
      <c r="E20" s="415">
        <v>549</v>
      </c>
      <c r="F20" s="415">
        <f t="shared" si="2"/>
        <v>2386</v>
      </c>
      <c r="G20" s="416">
        <f t="shared" si="3"/>
        <v>3.2682692966235188E-2</v>
      </c>
    </row>
    <row r="21" spans="1:10" x14ac:dyDescent="0.25">
      <c r="A21" s="414" t="s">
        <v>406</v>
      </c>
      <c r="B21" s="415">
        <v>574</v>
      </c>
      <c r="C21" s="415">
        <v>622</v>
      </c>
      <c r="D21" s="415">
        <v>692</v>
      </c>
      <c r="E21" s="415">
        <v>549</v>
      </c>
      <c r="F21" s="415">
        <f t="shared" si="2"/>
        <v>2437</v>
      </c>
      <c r="G21" s="416">
        <f t="shared" si="3"/>
        <v>3.3381275255119511E-2</v>
      </c>
    </row>
    <row r="22" spans="1:10" x14ac:dyDescent="0.25">
      <c r="A22" s="414" t="s">
        <v>407</v>
      </c>
      <c r="B22" s="415">
        <v>607</v>
      </c>
      <c r="C22" s="415">
        <v>542</v>
      </c>
      <c r="D22" s="415">
        <v>587</v>
      </c>
      <c r="E22" s="415">
        <v>487</v>
      </c>
      <c r="F22" s="415">
        <f t="shared" si="2"/>
        <v>2223</v>
      </c>
      <c r="G22" s="416">
        <f t="shared" si="3"/>
        <v>3.0449969180193139E-2</v>
      </c>
    </row>
    <row r="23" spans="1:10" x14ac:dyDescent="0.25">
      <c r="A23" s="414" t="s">
        <v>408</v>
      </c>
      <c r="B23" s="415">
        <v>459</v>
      </c>
      <c r="C23" s="415">
        <v>444</v>
      </c>
      <c r="D23" s="415">
        <v>377</v>
      </c>
      <c r="E23" s="415">
        <v>413</v>
      </c>
      <c r="F23" s="415">
        <f t="shared" si="2"/>
        <v>1693</v>
      </c>
      <c r="G23" s="416">
        <f t="shared" si="3"/>
        <v>2.3190192452571742E-2</v>
      </c>
    </row>
    <row r="24" spans="1:10" x14ac:dyDescent="0.25">
      <c r="A24" s="414" t="s">
        <v>409</v>
      </c>
      <c r="B24" s="415">
        <v>163</v>
      </c>
      <c r="C24" s="415">
        <v>193</v>
      </c>
      <c r="D24" s="415">
        <v>168</v>
      </c>
      <c r="E24" s="415">
        <v>166</v>
      </c>
      <c r="F24" s="415">
        <f t="shared" si="2"/>
        <v>690</v>
      </c>
      <c r="G24" s="416">
        <f t="shared" si="3"/>
        <v>9.4514074378467226E-3</v>
      </c>
    </row>
    <row r="25" spans="1:10" x14ac:dyDescent="0.25">
      <c r="A25" s="417" t="s">
        <v>397</v>
      </c>
      <c r="B25" s="418">
        <v>21189</v>
      </c>
      <c r="C25" s="418">
        <v>19870</v>
      </c>
      <c r="D25" s="418">
        <v>17378</v>
      </c>
      <c r="E25" s="418">
        <v>14568</v>
      </c>
      <c r="F25" s="418">
        <f t="shared" si="2"/>
        <v>73005</v>
      </c>
      <c r="G25" s="420">
        <f>SUM(G16:G24)</f>
        <v>1</v>
      </c>
    </row>
    <row r="26" spans="1:10" x14ac:dyDescent="0.25">
      <c r="A26" s="403"/>
      <c r="B26" s="403"/>
      <c r="C26" s="403"/>
      <c r="D26" s="403"/>
      <c r="E26" s="403"/>
      <c r="F26" s="403"/>
    </row>
    <row r="27" spans="1:10" ht="30" customHeight="1" x14ac:dyDescent="0.25">
      <c r="A27" s="402" t="s">
        <v>398</v>
      </c>
      <c r="B27" s="402"/>
      <c r="C27" s="402"/>
      <c r="D27" s="402"/>
      <c r="E27" s="402"/>
      <c r="F27" s="402"/>
      <c r="G27" s="402"/>
    </row>
    <row r="28" spans="1:10" ht="18" x14ac:dyDescent="0.25">
      <c r="A28" s="404" t="s">
        <v>410</v>
      </c>
      <c r="B28" s="404"/>
      <c r="C28" s="404"/>
      <c r="D28" s="404"/>
      <c r="E28" s="404"/>
      <c r="F28" s="404"/>
      <c r="G28" s="404"/>
    </row>
    <row r="29" spans="1:10" ht="30" customHeight="1" x14ac:dyDescent="0.25">
      <c r="A29" s="405" t="s">
        <v>2</v>
      </c>
      <c r="B29" s="405"/>
      <c r="C29" s="405"/>
      <c r="D29" s="405"/>
      <c r="E29" s="405"/>
      <c r="F29" s="405"/>
      <c r="G29" s="405"/>
    </row>
    <row r="30" spans="1:10" ht="16.5" customHeight="1" x14ac:dyDescent="0.25">
      <c r="A30" s="406" t="s">
        <v>411</v>
      </c>
      <c r="B30" s="407">
        <v>2024</v>
      </c>
      <c r="C30" s="408"/>
      <c r="D30" s="409"/>
      <c r="E30" s="410">
        <v>2025</v>
      </c>
      <c r="F30" s="411" t="s">
        <v>389</v>
      </c>
      <c r="G30" s="412" t="s">
        <v>514</v>
      </c>
    </row>
    <row r="31" spans="1:10" x14ac:dyDescent="0.25">
      <c r="A31" s="406"/>
      <c r="B31" s="413" t="s">
        <v>390</v>
      </c>
      <c r="C31" s="413" t="s">
        <v>391</v>
      </c>
      <c r="D31" s="413" t="s">
        <v>392</v>
      </c>
      <c r="E31" s="413" t="s">
        <v>393</v>
      </c>
      <c r="F31" s="411"/>
      <c r="G31" s="412"/>
    </row>
    <row r="32" spans="1:10" x14ac:dyDescent="0.25">
      <c r="A32" s="429" t="s">
        <v>412</v>
      </c>
      <c r="B32" s="428">
        <v>1785</v>
      </c>
      <c r="C32" s="428">
        <v>1843</v>
      </c>
      <c r="D32" s="428">
        <v>1509</v>
      </c>
      <c r="E32" s="430">
        <v>1396</v>
      </c>
      <c r="F32" s="428">
        <f>SUM(B32:E32)</f>
        <v>6533</v>
      </c>
      <c r="G32" s="431">
        <f>F32/$F$53</f>
        <v>8.9487021436887887E-2</v>
      </c>
      <c r="I32" s="447"/>
      <c r="J32" s="448"/>
    </row>
    <row r="33" spans="1:10" x14ac:dyDescent="0.25">
      <c r="A33" s="429" t="s">
        <v>508</v>
      </c>
      <c r="B33" s="428">
        <v>1365</v>
      </c>
      <c r="C33" s="428">
        <v>1111</v>
      </c>
      <c r="D33" s="428">
        <v>1208</v>
      </c>
      <c r="E33" s="430">
        <v>972</v>
      </c>
      <c r="F33" s="428">
        <f t="shared" ref="F33:F51" si="4">SUM(B33:E33)</f>
        <v>4656</v>
      </c>
      <c r="G33" s="431">
        <f>F33/$F$53</f>
        <v>6.377645366755702E-2</v>
      </c>
      <c r="I33" s="447"/>
      <c r="J33" s="448"/>
    </row>
    <row r="34" spans="1:10" x14ac:dyDescent="0.25">
      <c r="A34" s="429" t="s">
        <v>413</v>
      </c>
      <c r="B34" s="428">
        <v>10</v>
      </c>
      <c r="C34" s="428">
        <v>6</v>
      </c>
      <c r="D34" s="428">
        <v>3</v>
      </c>
      <c r="E34" s="430">
        <v>3</v>
      </c>
      <c r="F34" s="428">
        <f t="shared" si="4"/>
        <v>22</v>
      </c>
      <c r="G34" s="431">
        <f>F34/$F$53</f>
        <v>3.0134922265598248E-4</v>
      </c>
      <c r="I34" s="447"/>
      <c r="J34" s="448"/>
    </row>
    <row r="35" spans="1:10" x14ac:dyDescent="0.25">
      <c r="A35" s="429" t="s">
        <v>414</v>
      </c>
      <c r="B35" s="428">
        <v>45</v>
      </c>
      <c r="C35" s="428">
        <v>33</v>
      </c>
      <c r="D35" s="428">
        <v>38</v>
      </c>
      <c r="E35" s="430">
        <v>21</v>
      </c>
      <c r="F35" s="428">
        <f t="shared" si="4"/>
        <v>137</v>
      </c>
      <c r="G35" s="431">
        <f>F35/$F$53</f>
        <v>1.8765837956304363E-3</v>
      </c>
      <c r="I35" s="447"/>
      <c r="J35" s="448"/>
    </row>
    <row r="36" spans="1:10" x14ac:dyDescent="0.25">
      <c r="A36" s="429" t="s">
        <v>415</v>
      </c>
      <c r="B36" s="428">
        <v>1633</v>
      </c>
      <c r="C36" s="428">
        <v>1488</v>
      </c>
      <c r="D36" s="428">
        <v>1224</v>
      </c>
      <c r="E36" s="430">
        <v>926</v>
      </c>
      <c r="F36" s="428">
        <f t="shared" si="4"/>
        <v>5271</v>
      </c>
      <c r="G36" s="431">
        <f>F36/$F$53</f>
        <v>7.2200534209985623E-2</v>
      </c>
      <c r="I36" s="447"/>
      <c r="J36" s="448"/>
    </row>
    <row r="37" spans="1:10" x14ac:dyDescent="0.25">
      <c r="A37" s="429" t="s">
        <v>416</v>
      </c>
      <c r="B37" s="428">
        <v>43</v>
      </c>
      <c r="C37" s="428">
        <v>25</v>
      </c>
      <c r="D37" s="428">
        <v>28</v>
      </c>
      <c r="E37" s="430">
        <v>13</v>
      </c>
      <c r="F37" s="428">
        <f t="shared" si="4"/>
        <v>109</v>
      </c>
      <c r="G37" s="431">
        <f>F37/$F$53</f>
        <v>1.493048421341004E-3</v>
      </c>
      <c r="I37" s="447"/>
      <c r="J37" s="448"/>
    </row>
    <row r="38" spans="1:10" x14ac:dyDescent="0.25">
      <c r="A38" s="429" t="s">
        <v>417</v>
      </c>
      <c r="B38" s="428">
        <v>18</v>
      </c>
      <c r="C38" s="428">
        <v>29</v>
      </c>
      <c r="D38" s="428">
        <v>26</v>
      </c>
      <c r="E38" s="430">
        <v>16</v>
      </c>
      <c r="F38" s="428">
        <f t="shared" si="4"/>
        <v>89</v>
      </c>
      <c r="G38" s="431">
        <f>F38/$F$53</f>
        <v>1.2190945825628382E-3</v>
      </c>
      <c r="I38" s="447"/>
      <c r="J38" s="448"/>
    </row>
    <row r="39" spans="1:10" x14ac:dyDescent="0.25">
      <c r="A39" s="429" t="s">
        <v>509</v>
      </c>
      <c r="B39" s="428">
        <v>10</v>
      </c>
      <c r="C39" s="428">
        <v>7</v>
      </c>
      <c r="D39" s="428">
        <v>9</v>
      </c>
      <c r="E39" s="430">
        <v>16</v>
      </c>
      <c r="F39" s="428">
        <f t="shared" si="4"/>
        <v>42</v>
      </c>
      <c r="G39" s="431">
        <f>F39/$F$53</f>
        <v>5.7530306143414834E-4</v>
      </c>
      <c r="I39" s="447"/>
      <c r="J39" s="448"/>
    </row>
    <row r="40" spans="1:10" x14ac:dyDescent="0.25">
      <c r="A40" s="429" t="s">
        <v>418</v>
      </c>
      <c r="B40" s="428">
        <v>2305</v>
      </c>
      <c r="C40" s="428">
        <v>2265</v>
      </c>
      <c r="D40" s="428">
        <v>2046</v>
      </c>
      <c r="E40" s="430">
        <v>1676</v>
      </c>
      <c r="F40" s="428">
        <f t="shared" si="4"/>
        <v>8292</v>
      </c>
      <c r="G40" s="431">
        <f>F40/$F$53</f>
        <v>0.11358126155742758</v>
      </c>
      <c r="I40" s="447"/>
      <c r="J40" s="448"/>
    </row>
    <row r="41" spans="1:10" x14ac:dyDescent="0.25">
      <c r="A41" s="429" t="s">
        <v>419</v>
      </c>
      <c r="B41" s="428">
        <v>100</v>
      </c>
      <c r="C41" s="428">
        <v>73</v>
      </c>
      <c r="D41" s="428">
        <v>73</v>
      </c>
      <c r="E41" s="430">
        <v>47</v>
      </c>
      <c r="F41" s="428">
        <f t="shared" si="4"/>
        <v>293</v>
      </c>
      <c r="G41" s="431">
        <f>F41/$F$53</f>
        <v>4.01342373810013E-3</v>
      </c>
      <c r="I41" s="447"/>
      <c r="J41" s="448"/>
    </row>
    <row r="42" spans="1:10" x14ac:dyDescent="0.25">
      <c r="A42" s="429" t="s">
        <v>124</v>
      </c>
      <c r="B42" s="428">
        <v>62</v>
      </c>
      <c r="C42" s="428">
        <v>57</v>
      </c>
      <c r="D42" s="428">
        <v>44</v>
      </c>
      <c r="E42" s="430">
        <v>33</v>
      </c>
      <c r="F42" s="428">
        <f t="shared" si="4"/>
        <v>196</v>
      </c>
      <c r="G42" s="431">
        <f>F42/$F$53</f>
        <v>2.6847476200260257E-3</v>
      </c>
      <c r="I42" s="447"/>
      <c r="J42" s="448"/>
    </row>
    <row r="43" spans="1:10" x14ac:dyDescent="0.25">
      <c r="A43" s="429" t="s">
        <v>420</v>
      </c>
      <c r="B43" s="428">
        <v>88</v>
      </c>
      <c r="C43" s="428">
        <v>49</v>
      </c>
      <c r="D43" s="428">
        <v>96</v>
      </c>
      <c r="E43" s="430">
        <v>67</v>
      </c>
      <c r="F43" s="428">
        <f t="shared" si="4"/>
        <v>300</v>
      </c>
      <c r="G43" s="431">
        <f>F43/$F$53</f>
        <v>4.1093075816724884E-3</v>
      </c>
      <c r="I43" s="447"/>
      <c r="J43" s="448"/>
    </row>
    <row r="44" spans="1:10" x14ac:dyDescent="0.25">
      <c r="A44" s="429" t="s">
        <v>421</v>
      </c>
      <c r="B44" s="428">
        <v>338</v>
      </c>
      <c r="C44" s="428">
        <v>264</v>
      </c>
      <c r="D44" s="428">
        <v>101</v>
      </c>
      <c r="E44" s="430">
        <v>54</v>
      </c>
      <c r="F44" s="428">
        <f t="shared" si="4"/>
        <v>757</v>
      </c>
      <c r="G44" s="431">
        <f>F44/$F$53</f>
        <v>1.0369152797753578E-2</v>
      </c>
      <c r="I44" s="447"/>
      <c r="J44" s="448"/>
    </row>
    <row r="45" spans="1:10" x14ac:dyDescent="0.25">
      <c r="A45" s="429" t="s">
        <v>422</v>
      </c>
      <c r="B45" s="428">
        <v>171</v>
      </c>
      <c r="C45" s="428">
        <v>198</v>
      </c>
      <c r="D45" s="428">
        <v>418</v>
      </c>
      <c r="E45" s="430">
        <v>320</v>
      </c>
      <c r="F45" s="428">
        <f t="shared" si="4"/>
        <v>1107</v>
      </c>
      <c r="G45" s="431">
        <f>F45/$F$53</f>
        <v>1.5163344976371481E-2</v>
      </c>
      <c r="I45" s="447"/>
      <c r="J45" s="448"/>
    </row>
    <row r="46" spans="1:10" x14ac:dyDescent="0.25">
      <c r="A46" s="429" t="s">
        <v>423</v>
      </c>
      <c r="B46" s="428">
        <v>863</v>
      </c>
      <c r="C46" s="428">
        <v>836</v>
      </c>
      <c r="D46" s="428">
        <v>941</v>
      </c>
      <c r="E46" s="430">
        <v>834</v>
      </c>
      <c r="F46" s="428">
        <f t="shared" si="4"/>
        <v>3474</v>
      </c>
      <c r="G46" s="431">
        <f>F46/$F$53</f>
        <v>4.7585781795767411E-2</v>
      </c>
      <c r="I46" s="447"/>
      <c r="J46" s="448"/>
    </row>
    <row r="47" spans="1:10" x14ac:dyDescent="0.25">
      <c r="A47" s="429" t="s">
        <v>510</v>
      </c>
      <c r="B47" s="428">
        <v>512</v>
      </c>
      <c r="C47" s="428">
        <v>463</v>
      </c>
      <c r="D47" s="428">
        <v>422</v>
      </c>
      <c r="E47" s="430">
        <v>385</v>
      </c>
      <c r="F47" s="428">
        <f t="shared" si="4"/>
        <v>1782</v>
      </c>
      <c r="G47" s="431">
        <f>F47/$F$53</f>
        <v>2.4409287035134581E-2</v>
      </c>
      <c r="I47" s="447"/>
      <c r="J47" s="448"/>
    </row>
    <row r="48" spans="1:10" x14ac:dyDescent="0.25">
      <c r="A48" s="429" t="s">
        <v>424</v>
      </c>
      <c r="B48" s="428">
        <v>831</v>
      </c>
      <c r="C48" s="428">
        <v>824</v>
      </c>
      <c r="D48" s="428">
        <v>336</v>
      </c>
      <c r="E48" s="430">
        <v>200</v>
      </c>
      <c r="F48" s="428">
        <f t="shared" si="4"/>
        <v>2191</v>
      </c>
      <c r="G48" s="431">
        <f>F48/$F$53</f>
        <v>3.0011643038148073E-2</v>
      </c>
      <c r="I48" s="447"/>
      <c r="J48" s="448"/>
    </row>
    <row r="49" spans="1:7" x14ac:dyDescent="0.25">
      <c r="A49" s="429" t="s">
        <v>511</v>
      </c>
      <c r="B49" s="428">
        <v>0</v>
      </c>
      <c r="C49" s="428">
        <v>1</v>
      </c>
      <c r="D49" s="428">
        <v>5</v>
      </c>
      <c r="E49" s="430">
        <v>3</v>
      </c>
      <c r="F49" s="428">
        <f t="shared" si="4"/>
        <v>9</v>
      </c>
      <c r="G49" s="431">
        <f>F49/$F$53</f>
        <v>1.2327922745017464E-4</v>
      </c>
    </row>
    <row r="50" spans="1:7" x14ac:dyDescent="0.25">
      <c r="A50" s="429" t="s">
        <v>512</v>
      </c>
      <c r="B50" s="428">
        <v>0</v>
      </c>
      <c r="C50" s="428">
        <v>4</v>
      </c>
      <c r="D50" s="428">
        <v>11</v>
      </c>
      <c r="E50" s="430">
        <v>2</v>
      </c>
      <c r="F50" s="428">
        <f t="shared" si="4"/>
        <v>17</v>
      </c>
      <c r="G50" s="431">
        <f>F50/$F$53</f>
        <v>2.32860762961441E-4</v>
      </c>
    </row>
    <row r="51" spans="1:7" x14ac:dyDescent="0.25">
      <c r="A51" s="429" t="s">
        <v>425</v>
      </c>
      <c r="B51" s="428">
        <v>1284</v>
      </c>
      <c r="C51" s="428">
        <v>1455</v>
      </c>
      <c r="D51" s="428">
        <v>1147</v>
      </c>
      <c r="E51" s="430">
        <v>1044</v>
      </c>
      <c r="F51" s="428">
        <f t="shared" si="4"/>
        <v>4930</v>
      </c>
      <c r="G51" s="431">
        <f>F51/$F$53</f>
        <v>6.7529621258817896E-2</v>
      </c>
    </row>
    <row r="52" spans="1:7" x14ac:dyDescent="0.25">
      <c r="A52" s="429" t="s">
        <v>426</v>
      </c>
      <c r="B52" s="428">
        <v>9726</v>
      </c>
      <c r="C52" s="428">
        <v>8839</v>
      </c>
      <c r="D52" s="428">
        <v>7693</v>
      </c>
      <c r="E52" s="430">
        <v>6540</v>
      </c>
      <c r="F52" s="428">
        <f>SUM(B52:E52)</f>
        <v>32798</v>
      </c>
      <c r="G52" s="431">
        <f>F52/$F$53</f>
        <v>0.44925690021231424</v>
      </c>
    </row>
    <row r="53" spans="1:7" x14ac:dyDescent="0.25">
      <c r="A53" s="449" t="s">
        <v>397</v>
      </c>
      <c r="B53" s="450">
        <f>SUM(B32:B52)</f>
        <v>21189</v>
      </c>
      <c r="C53" s="450">
        <f t="shared" ref="C53:E53" si="5">SUM(C32:C52)</f>
        <v>19870</v>
      </c>
      <c r="D53" s="450">
        <f t="shared" si="5"/>
        <v>17378</v>
      </c>
      <c r="E53" s="450">
        <f>SUM(E32:E52)</f>
        <v>14568</v>
      </c>
      <c r="F53" s="451">
        <f t="shared" ref="F53" si="6">SUM(B53:E53)</f>
        <v>73005</v>
      </c>
      <c r="G53" s="452">
        <f>F53/$F$53</f>
        <v>1</v>
      </c>
    </row>
    <row r="54" spans="1:7" x14ac:dyDescent="0.25">
      <c r="A54" s="421"/>
      <c r="B54" s="423"/>
      <c r="C54" s="423"/>
      <c r="D54" s="423"/>
      <c r="E54" s="428"/>
      <c r="F54" s="428"/>
      <c r="G54" s="428"/>
    </row>
    <row r="55" spans="1:7" x14ac:dyDescent="0.25">
      <c r="A55" s="421"/>
      <c r="B55" s="423"/>
      <c r="C55" s="423"/>
      <c r="D55" s="423"/>
      <c r="E55" s="423"/>
      <c r="F55" s="423"/>
      <c r="G55" s="422"/>
    </row>
    <row r="56" spans="1:7" x14ac:dyDescent="0.25">
      <c r="A56" s="421"/>
      <c r="B56" s="423"/>
      <c r="C56" s="423"/>
      <c r="D56" s="423"/>
      <c r="E56" s="423"/>
      <c r="F56" s="423"/>
      <c r="G56" s="422"/>
    </row>
    <row r="57" spans="1:7" x14ac:dyDescent="0.25">
      <c r="A57" s="421"/>
      <c r="B57" s="423"/>
      <c r="C57" s="423"/>
      <c r="D57" s="423"/>
      <c r="E57" s="423"/>
      <c r="F57" s="423"/>
      <c r="G57" s="422"/>
    </row>
    <row r="58" spans="1:7" x14ac:dyDescent="0.25">
      <c r="A58" s="421"/>
      <c r="B58" s="423"/>
      <c r="C58" s="423"/>
      <c r="D58" s="423"/>
      <c r="E58" s="423"/>
      <c r="F58" s="423"/>
      <c r="G58" s="422"/>
    </row>
    <row r="59" spans="1:7" x14ac:dyDescent="0.25">
      <c r="A59" s="421"/>
      <c r="B59" s="423"/>
      <c r="C59" s="423"/>
      <c r="D59" s="423"/>
      <c r="E59" s="423"/>
      <c r="F59" s="423"/>
      <c r="G59" s="422"/>
    </row>
    <row r="60" spans="1:7" x14ac:dyDescent="0.25">
      <c r="A60" s="421"/>
      <c r="B60" s="423"/>
      <c r="C60" s="423"/>
      <c r="D60" s="423"/>
      <c r="E60" s="423"/>
      <c r="F60" s="423"/>
      <c r="G60" s="422"/>
    </row>
    <row r="61" spans="1:7" x14ac:dyDescent="0.25">
      <c r="A61" s="421"/>
      <c r="B61" s="423"/>
      <c r="C61" s="423"/>
      <c r="D61" s="423"/>
      <c r="E61" s="423"/>
      <c r="F61" s="423"/>
      <c r="G61" s="422"/>
    </row>
    <row r="62" spans="1:7" x14ac:dyDescent="0.25">
      <c r="A62" s="421"/>
      <c r="B62" s="423"/>
      <c r="C62" s="423"/>
      <c r="D62" s="423"/>
      <c r="E62" s="423"/>
      <c r="F62" s="423"/>
      <c r="G62" s="422"/>
    </row>
  </sheetData>
  <mergeCells count="21">
    <mergeCell ref="A27:G27"/>
    <mergeCell ref="A28:G28"/>
    <mergeCell ref="A29:G29"/>
    <mergeCell ref="A30:A31"/>
    <mergeCell ref="B30:D30"/>
    <mergeCell ref="F30:F31"/>
    <mergeCell ref="G30:G31"/>
    <mergeCell ref="A11:G11"/>
    <mergeCell ref="A12:G12"/>
    <mergeCell ref="A13:G13"/>
    <mergeCell ref="A14:A15"/>
    <mergeCell ref="B14:D14"/>
    <mergeCell ref="F14:F15"/>
    <mergeCell ref="G14:G15"/>
    <mergeCell ref="A1:G1"/>
    <mergeCell ref="A2:G2"/>
    <mergeCell ref="A3:G3"/>
    <mergeCell ref="A4:A5"/>
    <mergeCell ref="B4:D4"/>
    <mergeCell ref="F4:F5"/>
    <mergeCell ref="G4:G5"/>
  </mergeCells>
  <conditionalFormatting sqref="A16:D24 B6:D8 F6:F8 F16:F24">
    <cfRule type="cellIs" dxfId="239" priority="79" stopIfTrue="1" operator="greaterThan">
      <formula>0</formula>
    </cfRule>
    <cfRule type="containsBlanks" dxfId="238" priority="80" stopIfTrue="1">
      <formula>LEN(TRIM(A6))=0</formula>
    </cfRule>
    <cfRule type="cellIs" dxfId="237" priority="81" stopIfTrue="1" operator="equal">
      <formula>0</formula>
    </cfRule>
  </conditionalFormatting>
  <conditionalFormatting sqref="A6:A8 G6:G8 G16:G24">
    <cfRule type="cellIs" dxfId="236" priority="85" stopIfTrue="1" operator="greaterThan">
      <formula>0</formula>
    </cfRule>
    <cfRule type="containsBlanks" dxfId="235" priority="86" stopIfTrue="1">
      <formula>LEN(TRIM(A6))=0</formula>
    </cfRule>
    <cfRule type="cellIs" dxfId="234" priority="87" stopIfTrue="1" operator="equal">
      <formula>0</formula>
    </cfRule>
  </conditionalFormatting>
  <conditionalFormatting sqref="B37:D52 A37:A53">
    <cfRule type="cellIs" dxfId="233" priority="52" stopIfTrue="1" operator="greaterThan">
      <formula>0</formula>
    </cfRule>
    <cfRule type="containsBlanks" dxfId="232" priority="53" stopIfTrue="1">
      <formula>LEN(TRIM(A37))=0</formula>
    </cfRule>
    <cfRule type="cellIs" dxfId="231" priority="54" stopIfTrue="1" operator="equal">
      <formula>0</formula>
    </cfRule>
  </conditionalFormatting>
  <conditionalFormatting sqref="B53:E53">
    <cfRule type="cellIs" dxfId="230" priority="49" stopIfTrue="1" operator="greaterThan">
      <formula>0</formula>
    </cfRule>
    <cfRule type="containsBlanks" dxfId="229" priority="50" stopIfTrue="1">
      <formula>LEN(TRIM(B53))=0</formula>
    </cfRule>
    <cfRule type="cellIs" dxfId="228" priority="51" stopIfTrue="1" operator="equal">
      <formula>0</formula>
    </cfRule>
  </conditionalFormatting>
  <conditionalFormatting sqref="B32:D36">
    <cfRule type="cellIs" dxfId="227" priority="46" stopIfTrue="1" operator="greaterThan">
      <formula>0</formula>
    </cfRule>
    <cfRule type="containsBlanks" dxfId="226" priority="47" stopIfTrue="1">
      <formula>LEN(TRIM(B32))=0</formula>
    </cfRule>
    <cfRule type="cellIs" dxfId="225" priority="48" stopIfTrue="1" operator="equal">
      <formula>0</formula>
    </cfRule>
  </conditionalFormatting>
  <conditionalFormatting sqref="A32:A36">
    <cfRule type="cellIs" dxfId="224" priority="40" stopIfTrue="1" operator="greaterThan">
      <formula>0</formula>
    </cfRule>
    <cfRule type="containsBlanks" dxfId="223" priority="41" stopIfTrue="1">
      <formula>LEN(TRIM(A32))=0</formula>
    </cfRule>
    <cfRule type="cellIs" dxfId="222" priority="42" stopIfTrue="1" operator="equal">
      <formula>0</formula>
    </cfRule>
  </conditionalFormatting>
  <conditionalFormatting sqref="F37:F52">
    <cfRule type="cellIs" dxfId="221" priority="37" stopIfTrue="1" operator="greaterThan">
      <formula>0</formula>
    </cfRule>
    <cfRule type="containsBlanks" dxfId="220" priority="38" stopIfTrue="1">
      <formula>LEN(TRIM(F37))=0</formula>
    </cfRule>
    <cfRule type="cellIs" dxfId="219" priority="39" stopIfTrue="1" operator="equal">
      <formula>0</formula>
    </cfRule>
  </conditionalFormatting>
  <conditionalFormatting sqref="F53">
    <cfRule type="cellIs" dxfId="218" priority="34" stopIfTrue="1" operator="greaterThan">
      <formula>0</formula>
    </cfRule>
    <cfRule type="containsBlanks" dxfId="217" priority="35" stopIfTrue="1">
      <formula>LEN(TRIM(F53))=0</formula>
    </cfRule>
    <cfRule type="cellIs" dxfId="216" priority="36" stopIfTrue="1" operator="equal">
      <formula>0</formula>
    </cfRule>
  </conditionalFormatting>
  <conditionalFormatting sqref="F32:G32 E54:G54 F33:F36 G33:G52">
    <cfRule type="cellIs" dxfId="215" priority="31" stopIfTrue="1" operator="greaterThan">
      <formula>0</formula>
    </cfRule>
    <cfRule type="containsBlanks" dxfId="214" priority="32" stopIfTrue="1">
      <formula>LEN(TRIM(E32))=0</formula>
    </cfRule>
    <cfRule type="cellIs" dxfId="213" priority="33" stopIfTrue="1" operator="equal">
      <formula>0</formula>
    </cfRule>
  </conditionalFormatting>
  <conditionalFormatting sqref="G53">
    <cfRule type="cellIs" dxfId="212" priority="19" stopIfTrue="1" operator="greaterThan">
      <formula>0</formula>
    </cfRule>
    <cfRule type="containsBlanks" dxfId="211" priority="20" stopIfTrue="1">
      <formula>LEN(TRIM(G53))=0</formula>
    </cfRule>
    <cfRule type="cellIs" dxfId="210" priority="21" stopIfTrue="1" operator="equal">
      <formula>0</formula>
    </cfRule>
  </conditionalFormatting>
  <conditionalFormatting sqref="E37:E52">
    <cfRule type="cellIs" dxfId="209" priority="28" stopIfTrue="1" operator="greaterThan">
      <formula>0</formula>
    </cfRule>
    <cfRule type="containsBlanks" dxfId="208" priority="29" stopIfTrue="1">
      <formula>LEN(TRIM(E37))=0</formula>
    </cfRule>
    <cfRule type="cellIs" dxfId="207" priority="30" stopIfTrue="1" operator="equal">
      <formula>0</formula>
    </cfRule>
  </conditionalFormatting>
  <conditionalFormatting sqref="E32:E36">
    <cfRule type="cellIs" dxfId="206" priority="22" stopIfTrue="1" operator="greaterThan">
      <formula>0</formula>
    </cfRule>
    <cfRule type="containsBlanks" dxfId="205" priority="23" stopIfTrue="1">
      <formula>LEN(TRIM(E32))=0</formula>
    </cfRule>
    <cfRule type="cellIs" dxfId="204" priority="24" stopIfTrue="1" operator="equal">
      <formula>0</formula>
    </cfRule>
  </conditionalFormatting>
  <conditionalFormatting sqref="E6:E8">
    <cfRule type="cellIs" dxfId="203" priority="13" stopIfTrue="1" operator="greaterThan">
      <formula>0</formula>
    </cfRule>
    <cfRule type="containsBlanks" dxfId="202" priority="14" stopIfTrue="1">
      <formula>LEN(TRIM(E6))=0</formula>
    </cfRule>
    <cfRule type="cellIs" dxfId="201" priority="15" stopIfTrue="1" operator="equal">
      <formula>0</formula>
    </cfRule>
  </conditionalFormatting>
  <conditionalFormatting sqref="E16:E24">
    <cfRule type="cellIs" dxfId="200" priority="7" stopIfTrue="1" operator="greaterThan">
      <formula>0</formula>
    </cfRule>
    <cfRule type="containsBlanks" dxfId="199" priority="8" stopIfTrue="1">
      <formula>LEN(TRIM(E16))=0</formula>
    </cfRule>
    <cfRule type="cellIs" dxfId="198" priority="9" stopIfTrue="1" operator="equal">
      <formula>0</formula>
    </cfRule>
  </conditionalFormatting>
  <conditionalFormatting sqref="I32:J48">
    <cfRule type="cellIs" dxfId="197" priority="1" stopIfTrue="1" operator="greaterThan">
      <formula>0</formula>
    </cfRule>
    <cfRule type="containsBlanks" dxfId="196" priority="2" stopIfTrue="1">
      <formula>LEN(TRIM(I32))=0</formula>
    </cfRule>
    <cfRule type="cellIs" dxfId="195" priority="3" stopIfTrue="1" operator="equal">
      <formula>0</formula>
    </cfRule>
  </conditionalFormatting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A95E0-BD3E-44AC-9049-BA3651DAB756}">
  <dimension ref="A1:G102"/>
  <sheetViews>
    <sheetView showGridLines="0" zoomScaleNormal="100" workbookViewId="0">
      <selection activeCell="I7" sqref="I7"/>
    </sheetView>
  </sheetViews>
  <sheetFormatPr baseColWidth="10" defaultColWidth="11.42578125" defaultRowHeight="15" x14ac:dyDescent="0.25"/>
  <cols>
    <col min="1" max="1" width="60.85546875" style="403" bestFit="1" customWidth="1"/>
    <col min="2" max="4" width="13.42578125" style="403" customWidth="1"/>
    <col min="5" max="5" width="17" style="403" customWidth="1"/>
    <col min="6" max="6" width="13.42578125" style="403" customWidth="1"/>
    <col min="7" max="7" width="18.85546875" style="403" customWidth="1"/>
    <col min="8" max="16384" width="11.42578125" style="403"/>
  </cols>
  <sheetData>
    <row r="1" spans="1:7" ht="30" customHeight="1" x14ac:dyDescent="0.25">
      <c r="A1" s="402" t="s">
        <v>398</v>
      </c>
      <c r="B1" s="402"/>
      <c r="C1" s="402"/>
      <c r="D1" s="402"/>
      <c r="E1" s="402"/>
      <c r="F1" s="402"/>
      <c r="G1" s="402"/>
    </row>
    <row r="2" spans="1:7" ht="18" x14ac:dyDescent="0.25">
      <c r="A2" s="426" t="s">
        <v>427</v>
      </c>
      <c r="B2" s="404"/>
      <c r="C2" s="404"/>
      <c r="D2" s="404"/>
      <c r="E2" s="404"/>
      <c r="F2" s="404"/>
      <c r="G2" s="404"/>
    </row>
    <row r="3" spans="1:7" ht="30" customHeight="1" x14ac:dyDescent="0.25">
      <c r="A3" s="405" t="s">
        <v>2</v>
      </c>
      <c r="B3" s="405"/>
      <c r="C3" s="405"/>
      <c r="D3" s="405"/>
      <c r="E3" s="405"/>
      <c r="F3" s="405"/>
      <c r="G3" s="405"/>
    </row>
    <row r="4" spans="1:7" ht="15" customHeight="1" x14ac:dyDescent="0.25">
      <c r="A4" s="432" t="s">
        <v>428</v>
      </c>
      <c r="B4" s="407">
        <v>2024</v>
      </c>
      <c r="C4" s="408"/>
      <c r="D4" s="409"/>
      <c r="E4" s="410">
        <v>2025</v>
      </c>
      <c r="F4" s="407" t="s">
        <v>389</v>
      </c>
      <c r="G4" s="412" t="s">
        <v>514</v>
      </c>
    </row>
    <row r="5" spans="1:7" x14ac:dyDescent="0.25">
      <c r="A5" s="432"/>
      <c r="B5" s="413" t="s">
        <v>390</v>
      </c>
      <c r="C5" s="413" t="s">
        <v>391</v>
      </c>
      <c r="D5" s="413" t="s">
        <v>392</v>
      </c>
      <c r="E5" s="413" t="s">
        <v>393</v>
      </c>
      <c r="F5" s="407"/>
      <c r="G5" s="412"/>
    </row>
    <row r="6" spans="1:7" x14ac:dyDescent="0.25">
      <c r="A6" s="433" t="s">
        <v>0</v>
      </c>
      <c r="B6" s="433"/>
      <c r="C6" s="433"/>
      <c r="D6" s="433"/>
      <c r="E6" s="433"/>
      <c r="F6" s="433"/>
      <c r="G6" s="458"/>
    </row>
    <row r="7" spans="1:7" x14ac:dyDescent="0.25">
      <c r="A7" s="434" t="s">
        <v>429</v>
      </c>
      <c r="B7" s="428">
        <v>1468</v>
      </c>
      <c r="C7" s="428">
        <v>1656</v>
      </c>
      <c r="D7" s="428">
        <v>1541</v>
      </c>
      <c r="E7" s="428">
        <v>1202</v>
      </c>
      <c r="F7" s="428">
        <f>SUM(B7:E7)</f>
        <v>5867</v>
      </c>
      <c r="G7" s="454">
        <f>F7/$F$101</f>
        <v>8.0364358605574962E-2</v>
      </c>
    </row>
    <row r="8" spans="1:7" x14ac:dyDescent="0.25">
      <c r="A8" s="434" t="s">
        <v>430</v>
      </c>
      <c r="B8" s="428">
        <v>4912</v>
      </c>
      <c r="C8" s="428">
        <v>4275</v>
      </c>
      <c r="D8" s="428">
        <v>3546</v>
      </c>
      <c r="E8" s="428">
        <v>2818</v>
      </c>
      <c r="F8" s="428">
        <f t="shared" ref="F8:F71" si="0">SUM(B8:E8)</f>
        <v>15551</v>
      </c>
      <c r="G8" s="454">
        <f t="shared" ref="G8:G71" si="1">F8/$F$101</f>
        <v>0.21301280734196287</v>
      </c>
    </row>
    <row r="9" spans="1:7" x14ac:dyDescent="0.25">
      <c r="A9" s="434" t="s">
        <v>431</v>
      </c>
      <c r="B9" s="428">
        <v>788</v>
      </c>
      <c r="C9" s="428">
        <v>891</v>
      </c>
      <c r="D9" s="428">
        <v>714</v>
      </c>
      <c r="E9" s="428">
        <v>557</v>
      </c>
      <c r="F9" s="428">
        <f t="shared" si="0"/>
        <v>2950</v>
      </c>
      <c r="G9" s="454">
        <f t="shared" si="1"/>
        <v>4.0408191219779468E-2</v>
      </c>
    </row>
    <row r="10" spans="1:7" x14ac:dyDescent="0.25">
      <c r="A10" s="434" t="s">
        <v>432</v>
      </c>
      <c r="B10" s="428">
        <v>0</v>
      </c>
      <c r="C10" s="428">
        <v>1</v>
      </c>
      <c r="D10" s="428">
        <v>1</v>
      </c>
      <c r="E10" s="428"/>
      <c r="F10" s="428">
        <f t="shared" si="0"/>
        <v>2</v>
      </c>
      <c r="G10" s="454">
        <f t="shared" si="1"/>
        <v>2.7395383877816587E-5</v>
      </c>
    </row>
    <row r="11" spans="1:7" x14ac:dyDescent="0.25">
      <c r="A11" s="434" t="s">
        <v>433</v>
      </c>
      <c r="B11" s="428">
        <v>1942</v>
      </c>
      <c r="C11" s="428">
        <v>1894</v>
      </c>
      <c r="D11" s="428">
        <v>1357</v>
      </c>
      <c r="E11" s="428">
        <v>1017</v>
      </c>
      <c r="F11" s="428">
        <f t="shared" si="0"/>
        <v>6210</v>
      </c>
      <c r="G11" s="454">
        <f t="shared" si="1"/>
        <v>8.5062666940620507E-2</v>
      </c>
    </row>
    <row r="12" spans="1:7" x14ac:dyDescent="0.25">
      <c r="A12" s="434" t="s">
        <v>434</v>
      </c>
      <c r="B12" s="428">
        <v>6141</v>
      </c>
      <c r="C12" s="428">
        <v>5766</v>
      </c>
      <c r="D12" s="428">
        <v>5590</v>
      </c>
      <c r="E12" s="428">
        <v>4885</v>
      </c>
      <c r="F12" s="428">
        <f t="shared" si="0"/>
        <v>22382</v>
      </c>
      <c r="G12" s="454">
        <f t="shared" si="1"/>
        <v>0.30658174097664542</v>
      </c>
    </row>
    <row r="13" spans="1:7" x14ac:dyDescent="0.25">
      <c r="A13" s="434" t="s">
        <v>435</v>
      </c>
      <c r="B13" s="428">
        <v>1738</v>
      </c>
      <c r="C13" s="428">
        <v>1394</v>
      </c>
      <c r="D13" s="428">
        <v>1281</v>
      </c>
      <c r="E13" s="428">
        <v>1155</v>
      </c>
      <c r="F13" s="428">
        <f t="shared" si="0"/>
        <v>5568</v>
      </c>
      <c r="G13" s="454">
        <f t="shared" si="1"/>
        <v>7.6268748715841383E-2</v>
      </c>
    </row>
    <row r="14" spans="1:7" x14ac:dyDescent="0.25">
      <c r="A14" s="434" t="s">
        <v>436</v>
      </c>
      <c r="B14" s="428">
        <v>873</v>
      </c>
      <c r="C14" s="428">
        <v>839</v>
      </c>
      <c r="D14" s="428">
        <v>714</v>
      </c>
      <c r="E14" s="428">
        <v>650</v>
      </c>
      <c r="F14" s="428">
        <f t="shared" si="0"/>
        <v>3076</v>
      </c>
      <c r="G14" s="454">
        <f t="shared" si="1"/>
        <v>4.2134100404081914E-2</v>
      </c>
    </row>
    <row r="15" spans="1:7" x14ac:dyDescent="0.25">
      <c r="A15" s="434" t="s">
        <v>437</v>
      </c>
      <c r="B15" s="428">
        <v>1284</v>
      </c>
      <c r="C15" s="428">
        <v>1224</v>
      </c>
      <c r="D15" s="428">
        <v>913</v>
      </c>
      <c r="E15" s="428">
        <v>783</v>
      </c>
      <c r="F15" s="428">
        <f t="shared" si="0"/>
        <v>4204</v>
      </c>
      <c r="G15" s="454">
        <f t="shared" si="1"/>
        <v>5.7585096911170468E-2</v>
      </c>
    </row>
    <row r="16" spans="1:7" x14ac:dyDescent="0.25">
      <c r="A16" s="434" t="s">
        <v>438</v>
      </c>
      <c r="B16" s="428">
        <v>614</v>
      </c>
      <c r="C16" s="428">
        <v>523</v>
      </c>
      <c r="D16" s="428">
        <v>477</v>
      </c>
      <c r="E16" s="428">
        <v>474</v>
      </c>
      <c r="F16" s="428">
        <f t="shared" si="0"/>
        <v>2088</v>
      </c>
      <c r="G16" s="454">
        <f t="shared" si="1"/>
        <v>2.8600780768440519E-2</v>
      </c>
    </row>
    <row r="17" spans="1:7" x14ac:dyDescent="0.25">
      <c r="A17" s="434" t="s">
        <v>439</v>
      </c>
      <c r="B17" s="428">
        <v>149</v>
      </c>
      <c r="C17" s="428">
        <v>137</v>
      </c>
      <c r="D17" s="428">
        <v>144</v>
      </c>
      <c r="E17" s="428">
        <v>111</v>
      </c>
      <c r="F17" s="428">
        <f t="shared" si="0"/>
        <v>541</v>
      </c>
      <c r="G17" s="454">
        <f t="shared" si="1"/>
        <v>7.410451338949387E-3</v>
      </c>
    </row>
    <row r="18" spans="1:7" x14ac:dyDescent="0.25">
      <c r="A18" s="434" t="s">
        <v>440</v>
      </c>
      <c r="B18" s="428">
        <v>161</v>
      </c>
      <c r="C18" s="428">
        <v>149</v>
      </c>
      <c r="D18" s="428">
        <v>135</v>
      </c>
      <c r="E18" s="428">
        <v>128</v>
      </c>
      <c r="F18" s="428">
        <f t="shared" si="0"/>
        <v>573</v>
      </c>
      <c r="G18" s="454">
        <f t="shared" si="1"/>
        <v>7.8487774809944521E-3</v>
      </c>
    </row>
    <row r="19" spans="1:7" x14ac:dyDescent="0.25">
      <c r="A19" s="435" t="s">
        <v>441</v>
      </c>
      <c r="B19" s="428">
        <v>20070</v>
      </c>
      <c r="C19" s="428">
        <v>18749</v>
      </c>
      <c r="D19" s="428">
        <v>16413</v>
      </c>
      <c r="E19" s="428">
        <f>SUM(E7:E18)</f>
        <v>13780</v>
      </c>
      <c r="F19" s="428">
        <f t="shared" si="0"/>
        <v>69012</v>
      </c>
      <c r="G19" s="454">
        <f t="shared" si="1"/>
        <v>0.94530511608793921</v>
      </c>
    </row>
    <row r="20" spans="1:7" x14ac:dyDescent="0.25">
      <c r="A20" s="436" t="s">
        <v>442</v>
      </c>
      <c r="B20" s="443"/>
      <c r="C20" s="443"/>
      <c r="D20" s="443"/>
      <c r="E20" s="443"/>
      <c r="F20" s="443"/>
      <c r="G20" s="459">
        <f t="shared" si="1"/>
        <v>0</v>
      </c>
    </row>
    <row r="21" spans="1:7" x14ac:dyDescent="0.25">
      <c r="A21" s="434" t="s">
        <v>443</v>
      </c>
      <c r="B21" s="430">
        <v>37</v>
      </c>
      <c r="C21" s="430">
        <v>32</v>
      </c>
      <c r="D21" s="430">
        <v>38</v>
      </c>
      <c r="E21" s="430">
        <v>24</v>
      </c>
      <c r="F21" s="456">
        <f t="shared" si="0"/>
        <v>131</v>
      </c>
      <c r="G21" s="454">
        <f t="shared" si="1"/>
        <v>1.7943976439969865E-3</v>
      </c>
    </row>
    <row r="22" spans="1:7" x14ac:dyDescent="0.25">
      <c r="A22" s="435" t="s">
        <v>441</v>
      </c>
      <c r="B22" s="453">
        <v>37</v>
      </c>
      <c r="C22" s="453">
        <v>32</v>
      </c>
      <c r="D22" s="453">
        <v>38</v>
      </c>
      <c r="E22" s="453">
        <v>24</v>
      </c>
      <c r="F22" s="457">
        <f t="shared" si="0"/>
        <v>131</v>
      </c>
      <c r="G22" s="455">
        <f t="shared" si="1"/>
        <v>1.7943976439969865E-3</v>
      </c>
    </row>
    <row r="23" spans="1:7" x14ac:dyDescent="0.25">
      <c r="A23" s="436" t="s">
        <v>205</v>
      </c>
      <c r="B23" s="443"/>
      <c r="C23" s="443"/>
      <c r="D23" s="443"/>
      <c r="E23" s="443"/>
      <c r="F23" s="443"/>
      <c r="G23" s="459">
        <f t="shared" si="1"/>
        <v>0</v>
      </c>
    </row>
    <row r="24" spans="1:7" x14ac:dyDescent="0.25">
      <c r="A24" s="434" t="s">
        <v>444</v>
      </c>
      <c r="B24" s="428">
        <v>279</v>
      </c>
      <c r="C24" s="428">
        <v>305</v>
      </c>
      <c r="D24" s="428">
        <v>256</v>
      </c>
      <c r="E24" s="428">
        <v>181</v>
      </c>
      <c r="F24" s="428">
        <f t="shared" si="0"/>
        <v>1021</v>
      </c>
      <c r="G24" s="454">
        <f t="shared" si="1"/>
        <v>1.3985343469625369E-2</v>
      </c>
    </row>
    <row r="25" spans="1:7" x14ac:dyDescent="0.25">
      <c r="A25" s="434" t="s">
        <v>445</v>
      </c>
      <c r="B25" s="428">
        <v>29</v>
      </c>
      <c r="C25" s="428">
        <v>22</v>
      </c>
      <c r="D25" s="428">
        <v>18</v>
      </c>
      <c r="E25" s="428">
        <v>16</v>
      </c>
      <c r="F25" s="428">
        <f t="shared" si="0"/>
        <v>85</v>
      </c>
      <c r="G25" s="454">
        <f t="shared" si="1"/>
        <v>1.164303814807205E-3</v>
      </c>
    </row>
    <row r="26" spans="1:7" x14ac:dyDescent="0.25">
      <c r="A26" s="435" t="s">
        <v>441</v>
      </c>
      <c r="B26" s="428">
        <v>308</v>
      </c>
      <c r="C26" s="428">
        <v>327</v>
      </c>
      <c r="D26" s="428">
        <v>274</v>
      </c>
      <c r="E26" s="428">
        <f>SUM(E24:E25)</f>
        <v>197</v>
      </c>
      <c r="F26" s="428">
        <f t="shared" si="0"/>
        <v>1106</v>
      </c>
      <c r="G26" s="454">
        <f t="shared" si="1"/>
        <v>1.5149647284432573E-2</v>
      </c>
    </row>
    <row r="27" spans="1:7" x14ac:dyDescent="0.25">
      <c r="A27" s="436" t="s">
        <v>271</v>
      </c>
      <c r="B27" s="443"/>
      <c r="C27" s="443"/>
      <c r="D27" s="443"/>
      <c r="E27" s="443"/>
      <c r="F27" s="443"/>
      <c r="G27" s="459">
        <f t="shared" si="1"/>
        <v>0</v>
      </c>
    </row>
    <row r="28" spans="1:7" x14ac:dyDescent="0.25">
      <c r="A28" s="434" t="s">
        <v>446</v>
      </c>
      <c r="B28" s="428">
        <v>57</v>
      </c>
      <c r="C28" s="428">
        <v>45</v>
      </c>
      <c r="D28" s="428">
        <v>58</v>
      </c>
      <c r="E28" s="428">
        <v>54</v>
      </c>
      <c r="F28" s="428">
        <f t="shared" si="0"/>
        <v>214</v>
      </c>
      <c r="G28" s="454">
        <f t="shared" si="1"/>
        <v>2.9313060749263748E-3</v>
      </c>
    </row>
    <row r="29" spans="1:7" x14ac:dyDescent="0.25">
      <c r="A29" s="434" t="s">
        <v>447</v>
      </c>
      <c r="B29" s="428">
        <v>51</v>
      </c>
      <c r="C29" s="428">
        <v>50</v>
      </c>
      <c r="D29" s="428">
        <v>34</v>
      </c>
      <c r="E29" s="428">
        <v>23</v>
      </c>
      <c r="F29" s="428">
        <f t="shared" si="0"/>
        <v>158</v>
      </c>
      <c r="G29" s="454">
        <f t="shared" si="1"/>
        <v>2.1642353263475102E-3</v>
      </c>
    </row>
    <row r="30" spans="1:7" x14ac:dyDescent="0.25">
      <c r="A30" s="437" t="s">
        <v>448</v>
      </c>
      <c r="B30" s="428">
        <v>1</v>
      </c>
      <c r="C30" s="428">
        <v>4</v>
      </c>
      <c r="D30" s="428">
        <v>3</v>
      </c>
      <c r="E30" s="428">
        <v>11</v>
      </c>
      <c r="F30" s="428">
        <f t="shared" si="0"/>
        <v>19</v>
      </c>
      <c r="G30" s="454">
        <f t="shared" si="1"/>
        <v>2.602561468392576E-4</v>
      </c>
    </row>
    <row r="31" spans="1:7" x14ac:dyDescent="0.25">
      <c r="A31" s="435" t="s">
        <v>441</v>
      </c>
      <c r="B31" s="444">
        <v>109</v>
      </c>
      <c r="C31" s="444">
        <v>99</v>
      </c>
      <c r="D31" s="444">
        <v>95</v>
      </c>
      <c r="E31" s="444">
        <f>SUM(E28:E30)</f>
        <v>88</v>
      </c>
      <c r="F31" s="444">
        <f t="shared" si="0"/>
        <v>391</v>
      </c>
      <c r="G31" s="454">
        <f t="shared" si="1"/>
        <v>5.3557975481131432E-3</v>
      </c>
    </row>
    <row r="32" spans="1:7" x14ac:dyDescent="0.25">
      <c r="A32" s="436" t="s">
        <v>285</v>
      </c>
      <c r="B32" s="445"/>
      <c r="C32" s="445"/>
      <c r="D32" s="445"/>
      <c r="E32" s="445"/>
      <c r="F32" s="445"/>
      <c r="G32" s="459">
        <f t="shared" si="1"/>
        <v>0</v>
      </c>
    </row>
    <row r="33" spans="1:7" x14ac:dyDescent="0.25">
      <c r="A33" s="438" t="s">
        <v>449</v>
      </c>
      <c r="B33" s="428">
        <v>61</v>
      </c>
      <c r="C33" s="428">
        <v>96</v>
      </c>
      <c r="D33" s="428">
        <v>74</v>
      </c>
      <c r="E33" s="428">
        <v>43</v>
      </c>
      <c r="F33" s="428">
        <f t="shared" si="0"/>
        <v>274</v>
      </c>
      <c r="G33" s="454">
        <f t="shared" si="1"/>
        <v>3.7531675912608727E-3</v>
      </c>
    </row>
    <row r="34" spans="1:7" x14ac:dyDescent="0.25">
      <c r="A34" s="434" t="s">
        <v>450</v>
      </c>
      <c r="B34" s="428">
        <v>42</v>
      </c>
      <c r="C34" s="428">
        <v>36</v>
      </c>
      <c r="D34" s="428">
        <v>25</v>
      </c>
      <c r="E34" s="428">
        <v>28</v>
      </c>
      <c r="F34" s="428">
        <f t="shared" si="0"/>
        <v>131</v>
      </c>
      <c r="G34" s="454">
        <f t="shared" si="1"/>
        <v>1.7943976439969865E-3</v>
      </c>
    </row>
    <row r="35" spans="1:7" x14ac:dyDescent="0.25">
      <c r="A35" s="434" t="s">
        <v>451</v>
      </c>
      <c r="B35" s="428">
        <v>8</v>
      </c>
      <c r="C35" s="428">
        <v>8</v>
      </c>
      <c r="D35" s="428">
        <v>11</v>
      </c>
      <c r="E35" s="428">
        <v>6</v>
      </c>
      <c r="F35" s="428">
        <f t="shared" si="0"/>
        <v>33</v>
      </c>
      <c r="G35" s="454">
        <f t="shared" si="1"/>
        <v>4.520238339839737E-4</v>
      </c>
    </row>
    <row r="36" spans="1:7" x14ac:dyDescent="0.25">
      <c r="A36" s="434" t="s">
        <v>452</v>
      </c>
      <c r="B36" s="428">
        <v>8</v>
      </c>
      <c r="C36" s="428">
        <v>6</v>
      </c>
      <c r="D36" s="428">
        <v>3</v>
      </c>
      <c r="E36" s="428">
        <v>4</v>
      </c>
      <c r="F36" s="428">
        <f t="shared" si="0"/>
        <v>21</v>
      </c>
      <c r="G36" s="454">
        <f t="shared" si="1"/>
        <v>2.8765153071707417E-4</v>
      </c>
    </row>
    <row r="37" spans="1:7" x14ac:dyDescent="0.25">
      <c r="A37" s="434" t="s">
        <v>453</v>
      </c>
      <c r="B37" s="428">
        <v>8</v>
      </c>
      <c r="C37" s="428">
        <v>8</v>
      </c>
      <c r="D37" s="428">
        <v>5</v>
      </c>
      <c r="E37" s="428">
        <v>8</v>
      </c>
      <c r="F37" s="428">
        <f t="shared" si="0"/>
        <v>29</v>
      </c>
      <c r="G37" s="454">
        <f t="shared" si="1"/>
        <v>3.972330662283405E-4</v>
      </c>
    </row>
    <row r="38" spans="1:7" x14ac:dyDescent="0.25">
      <c r="A38" s="434" t="s">
        <v>454</v>
      </c>
      <c r="B38" s="428">
        <v>3</v>
      </c>
      <c r="C38" s="428">
        <v>2</v>
      </c>
      <c r="D38" s="428">
        <v>3</v>
      </c>
      <c r="E38" s="428">
        <v>3</v>
      </c>
      <c r="F38" s="428">
        <f t="shared" si="0"/>
        <v>11</v>
      </c>
      <c r="G38" s="454">
        <f t="shared" si="1"/>
        <v>1.5067461132799124E-4</v>
      </c>
    </row>
    <row r="39" spans="1:7" x14ac:dyDescent="0.25">
      <c r="A39" s="434" t="s">
        <v>455</v>
      </c>
      <c r="B39" s="428">
        <v>4</v>
      </c>
      <c r="C39" s="428">
        <v>6</v>
      </c>
      <c r="D39" s="428">
        <v>8</v>
      </c>
      <c r="E39" s="428">
        <v>10</v>
      </c>
      <c r="F39" s="428">
        <f t="shared" si="0"/>
        <v>28</v>
      </c>
      <c r="G39" s="454">
        <f t="shared" si="1"/>
        <v>3.8353537428943225E-4</v>
      </c>
    </row>
    <row r="40" spans="1:7" x14ac:dyDescent="0.25">
      <c r="A40" s="434" t="s">
        <v>456</v>
      </c>
      <c r="B40" s="428">
        <v>2</v>
      </c>
      <c r="C40" s="428">
        <v>12</v>
      </c>
      <c r="D40" s="428">
        <v>2</v>
      </c>
      <c r="E40" s="428">
        <v>3</v>
      </c>
      <c r="F40" s="428">
        <f t="shared" si="0"/>
        <v>19</v>
      </c>
      <c r="G40" s="454">
        <f t="shared" si="1"/>
        <v>2.602561468392576E-4</v>
      </c>
    </row>
    <row r="41" spans="1:7" x14ac:dyDescent="0.25">
      <c r="A41" s="434" t="s">
        <v>457</v>
      </c>
      <c r="B41" s="428">
        <v>3</v>
      </c>
      <c r="C41" s="428">
        <v>6</v>
      </c>
      <c r="D41" s="428">
        <v>5</v>
      </c>
      <c r="E41" s="428">
        <v>2</v>
      </c>
      <c r="F41" s="428">
        <f t="shared" si="0"/>
        <v>16</v>
      </c>
      <c r="G41" s="454">
        <f t="shared" si="1"/>
        <v>2.1916307102253269E-4</v>
      </c>
    </row>
    <row r="42" spans="1:7" x14ac:dyDescent="0.25">
      <c r="A42" s="434" t="s">
        <v>458</v>
      </c>
      <c r="B42" s="428">
        <v>1</v>
      </c>
      <c r="C42" s="428">
        <v>0</v>
      </c>
      <c r="D42" s="428">
        <v>3</v>
      </c>
      <c r="E42" s="428">
        <v>3</v>
      </c>
      <c r="F42" s="428">
        <f t="shared" si="0"/>
        <v>7</v>
      </c>
      <c r="G42" s="454">
        <f t="shared" si="1"/>
        <v>9.5883843572358061E-5</v>
      </c>
    </row>
    <row r="43" spans="1:7" x14ac:dyDescent="0.25">
      <c r="A43" s="434" t="s">
        <v>459</v>
      </c>
      <c r="B43" s="428">
        <v>9</v>
      </c>
      <c r="C43" s="428">
        <v>7</v>
      </c>
      <c r="D43" s="428">
        <v>5</v>
      </c>
      <c r="E43" s="428">
        <v>2</v>
      </c>
      <c r="F43" s="428">
        <f t="shared" si="0"/>
        <v>23</v>
      </c>
      <c r="G43" s="454">
        <f t="shared" si="1"/>
        <v>3.1504691459489074E-4</v>
      </c>
    </row>
    <row r="44" spans="1:7" x14ac:dyDescent="0.25">
      <c r="A44" s="434" t="s">
        <v>460</v>
      </c>
      <c r="B44" s="428">
        <v>6</v>
      </c>
      <c r="C44" s="428">
        <v>4</v>
      </c>
      <c r="D44" s="428">
        <v>3</v>
      </c>
      <c r="E44" s="428">
        <v>2</v>
      </c>
      <c r="F44" s="428">
        <f t="shared" si="0"/>
        <v>15</v>
      </c>
      <c r="G44" s="454">
        <f t="shared" si="1"/>
        <v>2.0546537908362441E-4</v>
      </c>
    </row>
    <row r="45" spans="1:7" x14ac:dyDescent="0.25">
      <c r="A45" s="434" t="s">
        <v>461</v>
      </c>
      <c r="B45" s="428">
        <v>4</v>
      </c>
      <c r="C45" s="428">
        <v>1</v>
      </c>
      <c r="D45" s="428">
        <v>0</v>
      </c>
      <c r="E45" s="428">
        <v>4</v>
      </c>
      <c r="F45" s="428">
        <f t="shared" si="0"/>
        <v>9</v>
      </c>
      <c r="G45" s="454">
        <f t="shared" si="1"/>
        <v>1.2327922745017464E-4</v>
      </c>
    </row>
    <row r="46" spans="1:7" x14ac:dyDescent="0.25">
      <c r="A46" s="434" t="s">
        <v>462</v>
      </c>
      <c r="B46" s="428">
        <v>11</v>
      </c>
      <c r="C46" s="428">
        <v>8</v>
      </c>
      <c r="D46" s="428">
        <v>10</v>
      </c>
      <c r="E46" s="428">
        <v>14</v>
      </c>
      <c r="F46" s="428">
        <f t="shared" si="0"/>
        <v>43</v>
      </c>
      <c r="G46" s="454">
        <f t="shared" si="1"/>
        <v>5.8900075337305665E-4</v>
      </c>
    </row>
    <row r="47" spans="1:7" x14ac:dyDescent="0.25">
      <c r="A47" s="434" t="s">
        <v>463</v>
      </c>
      <c r="B47" s="428">
        <v>3</v>
      </c>
      <c r="C47" s="428">
        <v>5</v>
      </c>
      <c r="D47" s="428">
        <v>2</v>
      </c>
      <c r="E47" s="428"/>
      <c r="F47" s="428">
        <f t="shared" si="0"/>
        <v>10</v>
      </c>
      <c r="G47" s="454">
        <f t="shared" si="1"/>
        <v>1.3697691938908293E-4</v>
      </c>
    </row>
    <row r="48" spans="1:7" x14ac:dyDescent="0.25">
      <c r="A48" s="434" t="s">
        <v>464</v>
      </c>
      <c r="B48" s="428">
        <v>0</v>
      </c>
      <c r="C48" s="428">
        <v>2</v>
      </c>
      <c r="D48" s="428">
        <v>3</v>
      </c>
      <c r="E48" s="428">
        <v>6</v>
      </c>
      <c r="F48" s="428">
        <f t="shared" si="0"/>
        <v>11</v>
      </c>
      <c r="G48" s="454">
        <f t="shared" si="1"/>
        <v>1.5067461132799124E-4</v>
      </c>
    </row>
    <row r="49" spans="1:7" x14ac:dyDescent="0.25">
      <c r="A49" s="434" t="s">
        <v>465</v>
      </c>
      <c r="B49" s="428">
        <v>0</v>
      </c>
      <c r="C49" s="428">
        <v>4</v>
      </c>
      <c r="D49" s="428">
        <v>3</v>
      </c>
      <c r="E49" s="428"/>
      <c r="F49" s="428">
        <f t="shared" si="0"/>
        <v>7</v>
      </c>
      <c r="G49" s="454">
        <f t="shared" si="1"/>
        <v>9.5883843572358061E-5</v>
      </c>
    </row>
    <row r="50" spans="1:7" x14ac:dyDescent="0.25">
      <c r="A50" s="434" t="s">
        <v>466</v>
      </c>
      <c r="B50" s="428">
        <v>2</v>
      </c>
      <c r="C50" s="428">
        <v>2</v>
      </c>
      <c r="D50" s="428">
        <v>3</v>
      </c>
      <c r="E50" s="428">
        <v>4</v>
      </c>
      <c r="F50" s="428">
        <f t="shared" si="0"/>
        <v>11</v>
      </c>
      <c r="G50" s="454">
        <f t="shared" si="1"/>
        <v>1.5067461132799124E-4</v>
      </c>
    </row>
    <row r="51" spans="1:7" x14ac:dyDescent="0.25">
      <c r="A51" s="434" t="s">
        <v>467</v>
      </c>
      <c r="B51" s="428">
        <v>1</v>
      </c>
      <c r="C51" s="428">
        <v>3</v>
      </c>
      <c r="D51" s="428">
        <v>1</v>
      </c>
      <c r="E51" s="428">
        <v>2</v>
      </c>
      <c r="F51" s="428">
        <f t="shared" si="0"/>
        <v>7</v>
      </c>
      <c r="G51" s="454">
        <f t="shared" si="1"/>
        <v>9.5883843572358061E-5</v>
      </c>
    </row>
    <row r="52" spans="1:7" x14ac:dyDescent="0.25">
      <c r="A52" s="434" t="s">
        <v>468</v>
      </c>
      <c r="B52" s="428">
        <v>7</v>
      </c>
      <c r="C52" s="428">
        <v>8</v>
      </c>
      <c r="D52" s="428">
        <v>6</v>
      </c>
      <c r="E52" s="428">
        <v>17</v>
      </c>
      <c r="F52" s="428">
        <f t="shared" si="0"/>
        <v>38</v>
      </c>
      <c r="G52" s="454">
        <f t="shared" si="1"/>
        <v>5.205122936785152E-4</v>
      </c>
    </row>
    <row r="53" spans="1:7" x14ac:dyDescent="0.25">
      <c r="A53" s="434" t="s">
        <v>469</v>
      </c>
      <c r="B53" s="428">
        <v>3</v>
      </c>
      <c r="C53" s="428">
        <v>3</v>
      </c>
      <c r="D53" s="428">
        <v>6</v>
      </c>
      <c r="E53" s="428">
        <v>6</v>
      </c>
      <c r="F53" s="428">
        <f t="shared" si="0"/>
        <v>18</v>
      </c>
      <c r="G53" s="454">
        <f t="shared" si="1"/>
        <v>2.4655845490034929E-4</v>
      </c>
    </row>
    <row r="54" spans="1:7" x14ac:dyDescent="0.25">
      <c r="A54" s="434" t="s">
        <v>470</v>
      </c>
      <c r="B54" s="428">
        <v>0</v>
      </c>
      <c r="C54" s="428">
        <v>2</v>
      </c>
      <c r="D54" s="428">
        <v>0</v>
      </c>
      <c r="E54" s="428">
        <v>2</v>
      </c>
      <c r="F54" s="428">
        <f t="shared" si="0"/>
        <v>4</v>
      </c>
      <c r="G54" s="454">
        <f t="shared" si="1"/>
        <v>5.4790767755633173E-5</v>
      </c>
    </row>
    <row r="55" spans="1:7" x14ac:dyDescent="0.25">
      <c r="A55" s="434" t="s">
        <v>471</v>
      </c>
      <c r="B55" s="428">
        <v>1</v>
      </c>
      <c r="C55" s="428">
        <v>8</v>
      </c>
      <c r="D55" s="428">
        <v>7</v>
      </c>
      <c r="E55" s="428">
        <v>2</v>
      </c>
      <c r="F55" s="428">
        <f t="shared" si="0"/>
        <v>18</v>
      </c>
      <c r="G55" s="454">
        <f t="shared" si="1"/>
        <v>2.4655845490034929E-4</v>
      </c>
    </row>
    <row r="56" spans="1:7" x14ac:dyDescent="0.25">
      <c r="A56" s="434" t="s">
        <v>472</v>
      </c>
      <c r="B56" s="428">
        <v>8</v>
      </c>
      <c r="C56" s="428">
        <v>3</v>
      </c>
      <c r="D56" s="428">
        <v>1</v>
      </c>
      <c r="E56" s="428">
        <v>1</v>
      </c>
      <c r="F56" s="428">
        <f t="shared" si="0"/>
        <v>13</v>
      </c>
      <c r="G56" s="454">
        <f t="shared" si="1"/>
        <v>1.7806999520580781E-4</v>
      </c>
    </row>
    <row r="57" spans="1:7" x14ac:dyDescent="0.25">
      <c r="A57" s="434" t="s">
        <v>473</v>
      </c>
      <c r="B57" s="428">
        <v>1</v>
      </c>
      <c r="C57" s="428">
        <v>1</v>
      </c>
      <c r="D57" s="428">
        <v>1</v>
      </c>
      <c r="E57" s="428">
        <v>3</v>
      </c>
      <c r="F57" s="428">
        <f t="shared" si="0"/>
        <v>6</v>
      </c>
      <c r="G57" s="454">
        <f t="shared" si="1"/>
        <v>8.2186151633449763E-5</v>
      </c>
    </row>
    <row r="58" spans="1:7" x14ac:dyDescent="0.25">
      <c r="A58" s="434" t="s">
        <v>474</v>
      </c>
      <c r="B58" s="428">
        <v>3</v>
      </c>
      <c r="C58" s="428">
        <v>3</v>
      </c>
      <c r="D58" s="428">
        <v>8</v>
      </c>
      <c r="E58" s="428">
        <v>3</v>
      </c>
      <c r="F58" s="428">
        <f t="shared" si="0"/>
        <v>17</v>
      </c>
      <c r="G58" s="454">
        <f t="shared" si="1"/>
        <v>2.32860762961441E-4</v>
      </c>
    </row>
    <row r="59" spans="1:7" x14ac:dyDescent="0.25">
      <c r="A59" s="434" t="s">
        <v>475</v>
      </c>
      <c r="B59" s="428">
        <v>16</v>
      </c>
      <c r="C59" s="428">
        <v>7</v>
      </c>
      <c r="D59" s="428">
        <v>7</v>
      </c>
      <c r="E59" s="428">
        <v>4</v>
      </c>
      <c r="F59" s="428">
        <f t="shared" si="0"/>
        <v>34</v>
      </c>
      <c r="G59" s="454">
        <f t="shared" si="1"/>
        <v>4.6572152592288201E-4</v>
      </c>
    </row>
    <row r="60" spans="1:7" x14ac:dyDescent="0.25">
      <c r="A60" s="434" t="s">
        <v>476</v>
      </c>
      <c r="B60" s="428">
        <v>4</v>
      </c>
      <c r="C60" s="428">
        <v>2</v>
      </c>
      <c r="D60" s="428">
        <v>8</v>
      </c>
      <c r="E60" s="428">
        <v>4</v>
      </c>
      <c r="F60" s="428">
        <f t="shared" si="0"/>
        <v>18</v>
      </c>
      <c r="G60" s="454">
        <f t="shared" si="1"/>
        <v>2.4655845490034929E-4</v>
      </c>
    </row>
    <row r="61" spans="1:7" x14ac:dyDescent="0.25">
      <c r="A61" s="434" t="s">
        <v>477</v>
      </c>
      <c r="B61" s="428">
        <v>0</v>
      </c>
      <c r="C61" s="428">
        <v>2</v>
      </c>
      <c r="D61" s="428">
        <v>3</v>
      </c>
      <c r="E61" s="428">
        <v>2</v>
      </c>
      <c r="F61" s="428">
        <f t="shared" si="0"/>
        <v>7</v>
      </c>
      <c r="G61" s="454">
        <f t="shared" si="1"/>
        <v>9.5883843572358061E-5</v>
      </c>
    </row>
    <row r="62" spans="1:7" x14ac:dyDescent="0.25">
      <c r="A62" s="434" t="s">
        <v>479</v>
      </c>
      <c r="B62" s="428">
        <v>1</v>
      </c>
      <c r="C62" s="428">
        <v>0</v>
      </c>
      <c r="D62" s="428">
        <v>2</v>
      </c>
      <c r="E62" s="428">
        <v>0</v>
      </c>
      <c r="F62" s="428">
        <f t="shared" si="0"/>
        <v>3</v>
      </c>
      <c r="G62" s="454">
        <f t="shared" si="1"/>
        <v>4.1093075816724881E-5</v>
      </c>
    </row>
    <row r="63" spans="1:7" x14ac:dyDescent="0.25">
      <c r="A63" s="434" t="s">
        <v>478</v>
      </c>
      <c r="B63" s="428">
        <v>1</v>
      </c>
      <c r="C63" s="428">
        <v>3</v>
      </c>
      <c r="D63" s="428">
        <v>3</v>
      </c>
      <c r="E63" s="428">
        <v>0</v>
      </c>
      <c r="F63" s="428">
        <f t="shared" si="0"/>
        <v>7</v>
      </c>
      <c r="G63" s="454">
        <f t="shared" si="1"/>
        <v>9.5883843572358061E-5</v>
      </c>
    </row>
    <row r="64" spans="1:7" x14ac:dyDescent="0.25">
      <c r="A64" s="434" t="s">
        <v>480</v>
      </c>
      <c r="B64" s="428">
        <v>1</v>
      </c>
      <c r="C64" s="428">
        <v>1</v>
      </c>
      <c r="D64" s="428">
        <v>0</v>
      </c>
      <c r="E64" s="428">
        <v>0</v>
      </c>
      <c r="F64" s="428">
        <f t="shared" si="0"/>
        <v>2</v>
      </c>
      <c r="G64" s="454">
        <f t="shared" si="1"/>
        <v>2.7395383877816587E-5</v>
      </c>
    </row>
    <row r="65" spans="1:7" x14ac:dyDescent="0.25">
      <c r="A65" s="434" t="s">
        <v>481</v>
      </c>
      <c r="B65" s="428">
        <v>0</v>
      </c>
      <c r="C65" s="428">
        <v>0</v>
      </c>
      <c r="D65" s="428">
        <v>0</v>
      </c>
      <c r="E65" s="428">
        <v>0</v>
      </c>
      <c r="F65" s="428">
        <f t="shared" si="0"/>
        <v>0</v>
      </c>
      <c r="G65" s="454">
        <f t="shared" si="1"/>
        <v>0</v>
      </c>
    </row>
    <row r="66" spans="1:7" x14ac:dyDescent="0.25">
      <c r="A66" s="434" t="s">
        <v>482</v>
      </c>
      <c r="B66" s="428">
        <v>1</v>
      </c>
      <c r="C66" s="428">
        <v>1</v>
      </c>
      <c r="D66" s="428">
        <v>2</v>
      </c>
      <c r="E66" s="428">
        <v>0</v>
      </c>
      <c r="F66" s="428">
        <f t="shared" si="0"/>
        <v>4</v>
      </c>
      <c r="G66" s="454">
        <f t="shared" si="1"/>
        <v>5.4790767755633173E-5</v>
      </c>
    </row>
    <row r="67" spans="1:7" x14ac:dyDescent="0.25">
      <c r="A67" s="434" t="s">
        <v>483</v>
      </c>
      <c r="B67" s="428">
        <v>1</v>
      </c>
      <c r="C67" s="428">
        <v>1</v>
      </c>
      <c r="D67" s="428">
        <v>0</v>
      </c>
      <c r="E67" s="428">
        <v>0</v>
      </c>
      <c r="F67" s="428">
        <f t="shared" si="0"/>
        <v>2</v>
      </c>
      <c r="G67" s="454">
        <f t="shared" si="1"/>
        <v>2.7395383877816587E-5</v>
      </c>
    </row>
    <row r="68" spans="1:7" x14ac:dyDescent="0.25">
      <c r="A68" s="434" t="s">
        <v>484</v>
      </c>
      <c r="B68" s="428">
        <v>4</v>
      </c>
      <c r="C68" s="428">
        <v>9</v>
      </c>
      <c r="D68" s="428">
        <v>7</v>
      </c>
      <c r="E68" s="428">
        <v>13</v>
      </c>
      <c r="F68" s="428">
        <f t="shared" si="0"/>
        <v>33</v>
      </c>
      <c r="G68" s="454">
        <f t="shared" si="1"/>
        <v>4.520238339839737E-4</v>
      </c>
    </row>
    <row r="69" spans="1:7" x14ac:dyDescent="0.25">
      <c r="A69" s="434" t="s">
        <v>485</v>
      </c>
      <c r="B69" s="428">
        <v>6</v>
      </c>
      <c r="C69" s="428">
        <v>0</v>
      </c>
      <c r="D69" s="428">
        <v>0</v>
      </c>
      <c r="E69" s="428">
        <v>1</v>
      </c>
      <c r="F69" s="428">
        <f t="shared" si="0"/>
        <v>7</v>
      </c>
      <c r="G69" s="454">
        <f t="shared" si="1"/>
        <v>9.5883843572358061E-5</v>
      </c>
    </row>
    <row r="70" spans="1:7" x14ac:dyDescent="0.25">
      <c r="A70" s="439" t="s">
        <v>513</v>
      </c>
      <c r="B70" s="428">
        <v>1</v>
      </c>
      <c r="C70" s="428">
        <v>0</v>
      </c>
      <c r="D70" s="428">
        <v>0</v>
      </c>
      <c r="E70" s="428">
        <v>0</v>
      </c>
      <c r="F70" s="428">
        <f t="shared" si="0"/>
        <v>1</v>
      </c>
      <c r="G70" s="454">
        <f t="shared" si="1"/>
        <v>1.3697691938908293E-5</v>
      </c>
    </row>
    <row r="71" spans="1:7" x14ac:dyDescent="0.25">
      <c r="A71" s="435" t="s">
        <v>441</v>
      </c>
      <c r="B71" s="453">
        <v>235</v>
      </c>
      <c r="C71" s="453">
        <v>270</v>
      </c>
      <c r="D71" s="453">
        <v>230</v>
      </c>
      <c r="E71" s="453">
        <f>SUM(E33:E70)</f>
        <v>202</v>
      </c>
      <c r="F71" s="457">
        <f t="shared" si="0"/>
        <v>937</v>
      </c>
      <c r="G71" s="455">
        <f t="shared" si="1"/>
        <v>1.2834737346757072E-2</v>
      </c>
    </row>
    <row r="72" spans="1:7" x14ac:dyDescent="0.25">
      <c r="A72" s="440" t="s">
        <v>486</v>
      </c>
      <c r="B72" s="443"/>
      <c r="C72" s="443"/>
      <c r="D72" s="443"/>
      <c r="E72" s="443"/>
      <c r="F72" s="443"/>
      <c r="G72" s="459"/>
    </row>
    <row r="73" spans="1:7" x14ac:dyDescent="0.25">
      <c r="A73" s="434" t="s">
        <v>487</v>
      </c>
      <c r="B73" s="428">
        <v>0</v>
      </c>
      <c r="C73" s="428">
        <v>2</v>
      </c>
      <c r="D73" s="428">
        <v>0</v>
      </c>
      <c r="E73" s="428">
        <v>1</v>
      </c>
      <c r="F73" s="428">
        <f t="shared" ref="F72:F101" si="2">SUM(B73:E73)</f>
        <v>3</v>
      </c>
      <c r="G73" s="454">
        <f t="shared" ref="G72:G101" si="3">F73/$F$101</f>
        <v>4.1093075816724881E-5</v>
      </c>
    </row>
    <row r="74" spans="1:7" x14ac:dyDescent="0.25">
      <c r="A74" s="434" t="s">
        <v>488</v>
      </c>
      <c r="B74" s="428">
        <v>0</v>
      </c>
      <c r="C74" s="428">
        <v>1</v>
      </c>
      <c r="D74" s="428">
        <v>0</v>
      </c>
      <c r="E74" s="428">
        <v>0</v>
      </c>
      <c r="F74" s="428">
        <f t="shared" si="2"/>
        <v>1</v>
      </c>
      <c r="G74" s="454">
        <f t="shared" si="3"/>
        <v>1.3697691938908293E-5</v>
      </c>
    </row>
    <row r="75" spans="1:7" x14ac:dyDescent="0.25">
      <c r="A75" s="435" t="s">
        <v>441</v>
      </c>
      <c r="B75" s="428">
        <v>0</v>
      </c>
      <c r="C75" s="428">
        <v>3</v>
      </c>
      <c r="D75" s="428">
        <v>0</v>
      </c>
      <c r="E75" s="428">
        <f>SUM(E73:E74)</f>
        <v>1</v>
      </c>
      <c r="F75" s="428">
        <f t="shared" si="2"/>
        <v>4</v>
      </c>
      <c r="G75" s="454">
        <f t="shared" si="3"/>
        <v>5.4790767755633173E-5</v>
      </c>
    </row>
    <row r="76" spans="1:7" x14ac:dyDescent="0.25">
      <c r="A76" s="436" t="s">
        <v>489</v>
      </c>
      <c r="B76" s="443"/>
      <c r="C76" s="443"/>
      <c r="D76" s="443"/>
      <c r="E76" s="443"/>
      <c r="F76" s="443"/>
      <c r="G76" s="459"/>
    </row>
    <row r="77" spans="1:7" x14ac:dyDescent="0.25">
      <c r="A77" s="434" t="s">
        <v>490</v>
      </c>
      <c r="B77" s="428">
        <v>26</v>
      </c>
      <c r="C77" s="428">
        <v>16</v>
      </c>
      <c r="D77" s="428">
        <v>19</v>
      </c>
      <c r="E77" s="428">
        <v>12</v>
      </c>
      <c r="F77" s="428">
        <f t="shared" si="2"/>
        <v>73</v>
      </c>
      <c r="G77" s="454">
        <f t="shared" si="3"/>
        <v>9.9993151154030547E-4</v>
      </c>
    </row>
    <row r="78" spans="1:7" x14ac:dyDescent="0.25">
      <c r="A78" s="434" t="s">
        <v>491</v>
      </c>
      <c r="B78" s="428">
        <v>5</v>
      </c>
      <c r="C78" s="428">
        <v>3</v>
      </c>
      <c r="D78" s="428">
        <v>7</v>
      </c>
      <c r="E78" s="428">
        <v>1</v>
      </c>
      <c r="F78" s="428">
        <f t="shared" si="2"/>
        <v>16</v>
      </c>
      <c r="G78" s="454">
        <f t="shared" si="3"/>
        <v>2.1916307102253269E-4</v>
      </c>
    </row>
    <row r="79" spans="1:7" x14ac:dyDescent="0.25">
      <c r="A79" s="435" t="s">
        <v>441</v>
      </c>
      <c r="B79" s="428">
        <v>31</v>
      </c>
      <c r="C79" s="428">
        <v>19</v>
      </c>
      <c r="D79" s="428">
        <v>26</v>
      </c>
      <c r="E79" s="428">
        <f>SUM(E77:E78)</f>
        <v>13</v>
      </c>
      <c r="F79" s="428">
        <f t="shared" si="2"/>
        <v>89</v>
      </c>
      <c r="G79" s="454">
        <f t="shared" si="3"/>
        <v>1.2190945825628382E-3</v>
      </c>
    </row>
    <row r="80" spans="1:7" x14ac:dyDescent="0.25">
      <c r="A80" s="436" t="s">
        <v>492</v>
      </c>
      <c r="B80" s="443"/>
      <c r="C80" s="443"/>
      <c r="D80" s="443"/>
      <c r="E80" s="443"/>
      <c r="F80" s="443"/>
      <c r="G80" s="459"/>
    </row>
    <row r="81" spans="1:7" x14ac:dyDescent="0.25">
      <c r="A81" s="434" t="s">
        <v>493</v>
      </c>
      <c r="B81" s="428">
        <v>2</v>
      </c>
      <c r="C81" s="428">
        <v>0</v>
      </c>
      <c r="D81" s="428">
        <v>0</v>
      </c>
      <c r="E81" s="428">
        <v>0</v>
      </c>
      <c r="F81" s="428">
        <f t="shared" si="2"/>
        <v>2</v>
      </c>
      <c r="G81" s="454">
        <f t="shared" si="3"/>
        <v>2.7395383877816587E-5</v>
      </c>
    </row>
    <row r="82" spans="1:7" x14ac:dyDescent="0.25">
      <c r="A82" s="435" t="s">
        <v>441</v>
      </c>
      <c r="B82" s="428">
        <v>2</v>
      </c>
      <c r="C82" s="428">
        <v>0</v>
      </c>
      <c r="D82" s="428">
        <v>0</v>
      </c>
      <c r="E82" s="428">
        <v>0</v>
      </c>
      <c r="F82" s="428">
        <f t="shared" si="2"/>
        <v>2</v>
      </c>
      <c r="G82" s="454">
        <f t="shared" si="3"/>
        <v>2.7395383877816587E-5</v>
      </c>
    </row>
    <row r="83" spans="1:7" x14ac:dyDescent="0.25">
      <c r="A83" s="436" t="s">
        <v>494</v>
      </c>
      <c r="B83" s="443"/>
      <c r="C83" s="443"/>
      <c r="D83" s="443"/>
      <c r="E83" s="443"/>
      <c r="F83" s="443"/>
      <c r="G83" s="459"/>
    </row>
    <row r="84" spans="1:7" x14ac:dyDescent="0.25">
      <c r="A84" s="434" t="s">
        <v>495</v>
      </c>
      <c r="B84" s="428">
        <v>25</v>
      </c>
      <c r="C84" s="428">
        <v>29</v>
      </c>
      <c r="D84" s="428">
        <v>33</v>
      </c>
      <c r="E84" s="428">
        <v>22</v>
      </c>
      <c r="F84" s="428">
        <f t="shared" si="2"/>
        <v>109</v>
      </c>
      <c r="G84" s="454">
        <f t="shared" si="3"/>
        <v>1.493048421341004E-3</v>
      </c>
    </row>
    <row r="85" spans="1:7" x14ac:dyDescent="0.25">
      <c r="A85" s="435" t="s">
        <v>441</v>
      </c>
      <c r="B85" s="428">
        <v>25</v>
      </c>
      <c r="C85" s="428">
        <v>29</v>
      </c>
      <c r="D85" s="428">
        <v>33</v>
      </c>
      <c r="E85" s="428">
        <v>22</v>
      </c>
      <c r="F85" s="428">
        <f t="shared" si="2"/>
        <v>109</v>
      </c>
      <c r="G85" s="454">
        <f t="shared" si="3"/>
        <v>1.493048421341004E-3</v>
      </c>
    </row>
    <row r="86" spans="1:7" x14ac:dyDescent="0.25">
      <c r="A86" s="436" t="s">
        <v>339</v>
      </c>
      <c r="B86" s="443"/>
      <c r="C86" s="443"/>
      <c r="D86" s="443"/>
      <c r="E86" s="443"/>
      <c r="F86" s="443"/>
      <c r="G86" s="459"/>
    </row>
    <row r="87" spans="1:7" x14ac:dyDescent="0.25">
      <c r="A87" s="434" t="s">
        <v>496</v>
      </c>
      <c r="B87" s="428">
        <v>24</v>
      </c>
      <c r="C87" s="428">
        <v>22</v>
      </c>
      <c r="D87" s="428">
        <v>20</v>
      </c>
      <c r="E87" s="428">
        <v>28</v>
      </c>
      <c r="F87" s="428">
        <f t="shared" si="2"/>
        <v>94</v>
      </c>
      <c r="G87" s="454">
        <f t="shared" si="3"/>
        <v>1.2875830422573796E-3</v>
      </c>
    </row>
    <row r="88" spans="1:7" x14ac:dyDescent="0.25">
      <c r="A88" s="434" t="s">
        <v>497</v>
      </c>
      <c r="B88" s="428">
        <v>122</v>
      </c>
      <c r="C88" s="428">
        <v>106</v>
      </c>
      <c r="D88" s="428">
        <v>104</v>
      </c>
      <c r="E88" s="428">
        <v>69</v>
      </c>
      <c r="F88" s="428">
        <f t="shared" si="2"/>
        <v>401</v>
      </c>
      <c r="G88" s="454">
        <f t="shared" si="3"/>
        <v>5.4927744675022259E-3</v>
      </c>
    </row>
    <row r="89" spans="1:7" x14ac:dyDescent="0.25">
      <c r="A89" s="434" t="s">
        <v>498</v>
      </c>
      <c r="B89" s="428">
        <v>53</v>
      </c>
      <c r="C89" s="428">
        <v>61</v>
      </c>
      <c r="D89" s="428">
        <v>31</v>
      </c>
      <c r="E89" s="428">
        <v>36</v>
      </c>
      <c r="F89" s="428">
        <f t="shared" si="2"/>
        <v>181</v>
      </c>
      <c r="G89" s="454">
        <f t="shared" si="3"/>
        <v>2.4792822409424012E-3</v>
      </c>
    </row>
    <row r="90" spans="1:7" x14ac:dyDescent="0.25">
      <c r="A90" s="434" t="s">
        <v>499</v>
      </c>
      <c r="B90" s="428">
        <v>3</v>
      </c>
      <c r="C90" s="428">
        <v>5</v>
      </c>
      <c r="D90" s="428">
        <v>4</v>
      </c>
      <c r="E90" s="428">
        <v>9</v>
      </c>
      <c r="F90" s="428">
        <f t="shared" si="2"/>
        <v>21</v>
      </c>
      <c r="G90" s="454">
        <f t="shared" si="3"/>
        <v>2.8765153071707417E-4</v>
      </c>
    </row>
    <row r="91" spans="1:7" x14ac:dyDescent="0.25">
      <c r="A91" s="434" t="s">
        <v>500</v>
      </c>
      <c r="B91" s="428">
        <v>0</v>
      </c>
      <c r="C91" s="428">
        <v>0</v>
      </c>
      <c r="D91" s="428">
        <v>0</v>
      </c>
      <c r="E91" s="428">
        <v>4</v>
      </c>
      <c r="F91" s="428">
        <f t="shared" si="2"/>
        <v>4</v>
      </c>
      <c r="G91" s="454">
        <f t="shared" si="3"/>
        <v>5.4790767755633173E-5</v>
      </c>
    </row>
    <row r="92" spans="1:7" x14ac:dyDescent="0.25">
      <c r="A92" s="434" t="s">
        <v>501</v>
      </c>
      <c r="B92" s="428">
        <v>69</v>
      </c>
      <c r="C92" s="428">
        <v>63</v>
      </c>
      <c r="D92" s="428">
        <v>51</v>
      </c>
      <c r="E92" s="428">
        <v>48</v>
      </c>
      <c r="F92" s="428">
        <f t="shared" si="2"/>
        <v>231</v>
      </c>
      <c r="G92" s="454">
        <f t="shared" si="3"/>
        <v>3.1641668378878159E-3</v>
      </c>
    </row>
    <row r="93" spans="1:7" x14ac:dyDescent="0.25">
      <c r="A93" s="434" t="s">
        <v>502</v>
      </c>
      <c r="B93" s="428">
        <v>5</v>
      </c>
      <c r="C93" s="428">
        <v>1</v>
      </c>
      <c r="D93" s="428">
        <v>2</v>
      </c>
      <c r="E93" s="428"/>
      <c r="F93" s="428">
        <f t="shared" si="2"/>
        <v>8</v>
      </c>
      <c r="G93" s="454">
        <f t="shared" si="3"/>
        <v>1.0958153551126635E-4</v>
      </c>
    </row>
    <row r="94" spans="1:7" x14ac:dyDescent="0.25">
      <c r="A94" s="434" t="s">
        <v>503</v>
      </c>
      <c r="B94" s="428">
        <v>65</v>
      </c>
      <c r="C94" s="428">
        <v>68</v>
      </c>
      <c r="D94" s="428">
        <v>54</v>
      </c>
      <c r="E94" s="428">
        <v>36</v>
      </c>
      <c r="F94" s="428">
        <f t="shared" si="2"/>
        <v>223</v>
      </c>
      <c r="G94" s="454">
        <f t="shared" si="3"/>
        <v>3.0545853023765494E-3</v>
      </c>
    </row>
    <row r="95" spans="1:7" x14ac:dyDescent="0.25">
      <c r="A95" s="434" t="s">
        <v>504</v>
      </c>
      <c r="B95" s="428">
        <v>6</v>
      </c>
      <c r="C95" s="428">
        <v>0</v>
      </c>
      <c r="D95" s="428">
        <v>0</v>
      </c>
      <c r="E95" s="428"/>
      <c r="F95" s="428">
        <f t="shared" si="2"/>
        <v>6</v>
      </c>
      <c r="G95" s="454">
        <f t="shared" si="3"/>
        <v>8.2186151633449763E-5</v>
      </c>
    </row>
    <row r="96" spans="1:7" x14ac:dyDescent="0.25">
      <c r="A96" s="441" t="s">
        <v>441</v>
      </c>
      <c r="B96" s="428">
        <v>347</v>
      </c>
      <c r="C96" s="428">
        <v>326</v>
      </c>
      <c r="D96" s="428">
        <v>266</v>
      </c>
      <c r="E96" s="428">
        <f>SUM(E87:E95)</f>
        <v>230</v>
      </c>
      <c r="F96" s="428">
        <f t="shared" si="2"/>
        <v>1169</v>
      </c>
      <c r="G96" s="454">
        <f t="shared" si="3"/>
        <v>1.6012601876583796E-2</v>
      </c>
    </row>
    <row r="97" spans="1:7" x14ac:dyDescent="0.25">
      <c r="A97" s="436" t="s">
        <v>505</v>
      </c>
      <c r="B97" s="445"/>
      <c r="C97" s="445"/>
      <c r="D97" s="445"/>
      <c r="E97" s="445"/>
      <c r="F97" s="445"/>
      <c r="G97" s="459"/>
    </row>
    <row r="98" spans="1:7" x14ac:dyDescent="0.25">
      <c r="A98" s="438" t="s">
        <v>506</v>
      </c>
      <c r="B98" s="428">
        <v>3</v>
      </c>
      <c r="C98" s="428">
        <v>2</v>
      </c>
      <c r="D98" s="428">
        <v>0</v>
      </c>
      <c r="E98" s="428">
        <v>0</v>
      </c>
      <c r="F98" s="428">
        <f t="shared" si="2"/>
        <v>5</v>
      </c>
      <c r="G98" s="454">
        <f t="shared" si="3"/>
        <v>6.8488459694541465E-5</v>
      </c>
    </row>
    <row r="99" spans="1:7" x14ac:dyDescent="0.25">
      <c r="A99" s="434" t="s">
        <v>507</v>
      </c>
      <c r="B99" s="428">
        <v>22</v>
      </c>
      <c r="C99" s="428">
        <v>14</v>
      </c>
      <c r="D99" s="428">
        <v>3</v>
      </c>
      <c r="E99" s="428">
        <f>11</f>
        <v>11</v>
      </c>
      <c r="F99" s="428">
        <f t="shared" si="2"/>
        <v>50</v>
      </c>
      <c r="G99" s="454">
        <f t="shared" si="3"/>
        <v>6.8488459694541473E-4</v>
      </c>
    </row>
    <row r="100" spans="1:7" x14ac:dyDescent="0.25">
      <c r="A100" s="435" t="s">
        <v>441</v>
      </c>
      <c r="B100" s="428">
        <v>25</v>
      </c>
      <c r="C100" s="428">
        <v>16</v>
      </c>
      <c r="D100" s="428">
        <v>3</v>
      </c>
      <c r="E100" s="428">
        <f>11</f>
        <v>11</v>
      </c>
      <c r="F100" s="428">
        <f t="shared" si="2"/>
        <v>55</v>
      </c>
      <c r="G100" s="454">
        <f t="shared" si="3"/>
        <v>7.5337305663995618E-4</v>
      </c>
    </row>
    <row r="101" spans="1:7" x14ac:dyDescent="0.25">
      <c r="A101" s="442" t="s">
        <v>42</v>
      </c>
      <c r="B101" s="446">
        <v>21189</v>
      </c>
      <c r="C101" s="446">
        <v>19870</v>
      </c>
      <c r="D101" s="446">
        <v>17378</v>
      </c>
      <c r="E101" s="446">
        <f>E100+E96+E85+E82+E79+E75+E31+E26+E22+E19+E71</f>
        <v>14568</v>
      </c>
      <c r="F101" s="446">
        <f t="shared" si="2"/>
        <v>73005</v>
      </c>
      <c r="G101" s="460">
        <f t="shared" si="3"/>
        <v>1</v>
      </c>
    </row>
    <row r="102" spans="1:7" x14ac:dyDescent="0.25">
      <c r="A102" s="422"/>
      <c r="B102" s="427"/>
      <c r="C102" s="427"/>
      <c r="D102" s="427"/>
      <c r="E102" s="427"/>
      <c r="F102" s="427"/>
      <c r="G102" s="422"/>
    </row>
  </sheetData>
  <mergeCells count="7">
    <mergeCell ref="A1:G1"/>
    <mergeCell ref="A2:G2"/>
    <mergeCell ref="A3:G3"/>
    <mergeCell ref="A4:A5"/>
    <mergeCell ref="B4:D4"/>
    <mergeCell ref="F4:F5"/>
    <mergeCell ref="G4:G5"/>
  </mergeCells>
  <conditionalFormatting sqref="B84:D85">
    <cfRule type="cellIs" dxfId="194" priority="166" stopIfTrue="1" operator="greaterThan">
      <formula>0</formula>
    </cfRule>
    <cfRule type="containsBlanks" dxfId="193" priority="167" stopIfTrue="1">
      <formula>LEN(TRIM(B84))=0</formula>
    </cfRule>
    <cfRule type="cellIs" dxfId="192" priority="168" stopIfTrue="1" operator="equal">
      <formula>0</formula>
    </cfRule>
  </conditionalFormatting>
  <conditionalFormatting sqref="B87:D96">
    <cfRule type="cellIs" dxfId="191" priority="163" stopIfTrue="1" operator="greaterThan">
      <formula>0</formula>
    </cfRule>
    <cfRule type="containsBlanks" dxfId="190" priority="164" stopIfTrue="1">
      <formula>LEN(TRIM(B87))=0</formula>
    </cfRule>
    <cfRule type="cellIs" dxfId="189" priority="165" stopIfTrue="1" operator="equal">
      <formula>0</formula>
    </cfRule>
  </conditionalFormatting>
  <conditionalFormatting sqref="F77:F79">
    <cfRule type="cellIs" dxfId="188" priority="52" stopIfTrue="1" operator="greaterThan">
      <formula>0</formula>
    </cfRule>
    <cfRule type="containsBlanks" dxfId="187" priority="53" stopIfTrue="1">
      <formula>LEN(TRIM(F77))=0</formula>
    </cfRule>
    <cfRule type="cellIs" dxfId="186" priority="54" stopIfTrue="1" operator="equal">
      <formula>0</formula>
    </cfRule>
  </conditionalFormatting>
  <conditionalFormatting sqref="A70">
    <cfRule type="cellIs" dxfId="185" priority="193" stopIfTrue="1" operator="greaterThan">
      <formula>0</formula>
    </cfRule>
    <cfRule type="containsBlanks" dxfId="184" priority="194" stopIfTrue="1">
      <formula>LEN(TRIM(A70))=0</formula>
    </cfRule>
    <cfRule type="cellIs" dxfId="183" priority="195" stopIfTrue="1" operator="equal">
      <formula>0</formula>
    </cfRule>
  </conditionalFormatting>
  <conditionalFormatting sqref="F81:F82">
    <cfRule type="cellIs" dxfId="182" priority="49" stopIfTrue="1" operator="greaterThan">
      <formula>0</formula>
    </cfRule>
    <cfRule type="containsBlanks" dxfId="181" priority="50" stopIfTrue="1">
      <formula>LEN(TRIM(F81))=0</formula>
    </cfRule>
    <cfRule type="cellIs" dxfId="180" priority="51" stopIfTrue="1" operator="equal">
      <formula>0</formula>
    </cfRule>
  </conditionalFormatting>
  <conditionalFormatting sqref="B24:D26">
    <cfRule type="cellIs" dxfId="179" priority="184" stopIfTrue="1" operator="greaterThan">
      <formula>0</formula>
    </cfRule>
    <cfRule type="containsBlanks" dxfId="178" priority="185" stopIfTrue="1">
      <formula>LEN(TRIM(B24))=0</formula>
    </cfRule>
    <cfRule type="cellIs" dxfId="177" priority="186" stopIfTrue="1" operator="equal">
      <formula>0</formula>
    </cfRule>
  </conditionalFormatting>
  <conditionalFormatting sqref="B28:D31">
    <cfRule type="cellIs" dxfId="176" priority="181" stopIfTrue="1" operator="greaterThan">
      <formula>0</formula>
    </cfRule>
    <cfRule type="containsBlanks" dxfId="175" priority="182" stopIfTrue="1">
      <formula>LEN(TRIM(B28))=0</formula>
    </cfRule>
    <cfRule type="cellIs" dxfId="174" priority="183" stopIfTrue="1" operator="equal">
      <formula>0</formula>
    </cfRule>
  </conditionalFormatting>
  <conditionalFormatting sqref="B33:D70">
    <cfRule type="cellIs" dxfId="173" priority="178" stopIfTrue="1" operator="greaterThan">
      <formula>0</formula>
    </cfRule>
    <cfRule type="containsBlanks" dxfId="172" priority="179" stopIfTrue="1">
      <formula>LEN(TRIM(B33))=0</formula>
    </cfRule>
    <cfRule type="cellIs" dxfId="171" priority="180" stopIfTrue="1" operator="equal">
      <formula>0</formula>
    </cfRule>
  </conditionalFormatting>
  <conditionalFormatting sqref="B7:D18">
    <cfRule type="cellIs" dxfId="167" priority="190" stopIfTrue="1" operator="greaterThan">
      <formula>0</formula>
    </cfRule>
    <cfRule type="containsBlanks" dxfId="166" priority="191" stopIfTrue="1">
      <formula>LEN(TRIM(B7))=0</formula>
    </cfRule>
    <cfRule type="cellIs" dxfId="165" priority="192" stopIfTrue="1" operator="equal">
      <formula>0</formula>
    </cfRule>
  </conditionalFormatting>
  <conditionalFormatting sqref="B21:D21">
    <cfRule type="cellIs" dxfId="164" priority="187" stopIfTrue="1" operator="greaterThan">
      <formula>0</formula>
    </cfRule>
    <cfRule type="containsBlanks" dxfId="163" priority="188" stopIfTrue="1">
      <formula>LEN(TRIM(B21))=0</formula>
    </cfRule>
    <cfRule type="cellIs" dxfId="162" priority="189" stopIfTrue="1" operator="equal">
      <formula>0</formula>
    </cfRule>
  </conditionalFormatting>
  <conditionalFormatting sqref="B73:D75">
    <cfRule type="cellIs" dxfId="161" priority="175" stopIfTrue="1" operator="greaterThan">
      <formula>0</formula>
    </cfRule>
    <cfRule type="containsBlanks" dxfId="160" priority="176" stopIfTrue="1">
      <formula>LEN(TRIM(B73))=0</formula>
    </cfRule>
    <cfRule type="cellIs" dxfId="159" priority="177" stopIfTrue="1" operator="equal">
      <formula>0</formula>
    </cfRule>
  </conditionalFormatting>
  <conditionalFormatting sqref="B77:D79">
    <cfRule type="cellIs" dxfId="158" priority="172" stopIfTrue="1" operator="greaterThan">
      <formula>0</formula>
    </cfRule>
    <cfRule type="containsBlanks" dxfId="157" priority="173" stopIfTrue="1">
      <formula>LEN(TRIM(B77))=0</formula>
    </cfRule>
    <cfRule type="cellIs" dxfId="156" priority="174" stopIfTrue="1" operator="equal">
      <formula>0</formula>
    </cfRule>
  </conditionalFormatting>
  <conditionalFormatting sqref="B81:D82">
    <cfRule type="cellIs" dxfId="155" priority="169" stopIfTrue="1" operator="greaterThan">
      <formula>0</formula>
    </cfRule>
    <cfRule type="containsBlanks" dxfId="154" priority="170" stopIfTrue="1">
      <formula>LEN(TRIM(B81))=0</formula>
    </cfRule>
    <cfRule type="cellIs" dxfId="153" priority="171" stopIfTrue="1" operator="equal">
      <formula>0</formula>
    </cfRule>
  </conditionalFormatting>
  <conditionalFormatting sqref="B19:D19">
    <cfRule type="cellIs" dxfId="152" priority="160" stopIfTrue="1" operator="greaterThan">
      <formula>0</formula>
    </cfRule>
    <cfRule type="containsBlanks" dxfId="151" priority="161" stopIfTrue="1">
      <formula>LEN(TRIM(B19))=0</formula>
    </cfRule>
    <cfRule type="cellIs" dxfId="150" priority="162" stopIfTrue="1" operator="equal">
      <formula>0</formula>
    </cfRule>
  </conditionalFormatting>
  <conditionalFormatting sqref="B98:D101">
    <cfRule type="cellIs" dxfId="149" priority="157" stopIfTrue="1" operator="greaterThan">
      <formula>0</formula>
    </cfRule>
    <cfRule type="containsBlanks" dxfId="148" priority="158" stopIfTrue="1">
      <formula>LEN(TRIM(B98))=0</formula>
    </cfRule>
    <cfRule type="cellIs" dxfId="147" priority="159" stopIfTrue="1" operator="equal">
      <formula>0</formula>
    </cfRule>
  </conditionalFormatting>
  <conditionalFormatting sqref="E19">
    <cfRule type="cellIs" dxfId="146" priority="76" stopIfTrue="1" operator="greaterThan">
      <formula>0</formula>
    </cfRule>
    <cfRule type="containsBlanks" dxfId="145" priority="77" stopIfTrue="1">
      <formula>LEN(TRIM(E19))=0</formula>
    </cfRule>
    <cfRule type="cellIs" dxfId="144" priority="78" stopIfTrue="1" operator="equal">
      <formula>0</formula>
    </cfRule>
  </conditionalFormatting>
  <conditionalFormatting sqref="E98:E101">
    <cfRule type="cellIs" dxfId="143" priority="73" stopIfTrue="1" operator="greaterThan">
      <formula>0</formula>
    </cfRule>
    <cfRule type="containsBlanks" dxfId="142" priority="74" stopIfTrue="1">
      <formula>LEN(TRIM(E98))=0</formula>
    </cfRule>
    <cfRule type="cellIs" dxfId="141" priority="75" stopIfTrue="1" operator="equal">
      <formula>0</formula>
    </cfRule>
  </conditionalFormatting>
  <conditionalFormatting sqref="F7:F18">
    <cfRule type="cellIs" dxfId="140" priority="70" stopIfTrue="1" operator="greaterThan">
      <formula>0</formula>
    </cfRule>
    <cfRule type="containsBlanks" dxfId="139" priority="71" stopIfTrue="1">
      <formula>LEN(TRIM(F7))=0</formula>
    </cfRule>
    <cfRule type="cellIs" dxfId="138" priority="72" stopIfTrue="1" operator="equal">
      <formula>0</formula>
    </cfRule>
  </conditionalFormatting>
  <conditionalFormatting sqref="F33:F70">
    <cfRule type="cellIs" dxfId="137" priority="58" stopIfTrue="1" operator="greaterThan">
      <formula>0</formula>
    </cfRule>
    <cfRule type="containsBlanks" dxfId="136" priority="59" stopIfTrue="1">
      <formula>LEN(TRIM(F33))=0</formula>
    </cfRule>
    <cfRule type="cellIs" dxfId="135" priority="60" stopIfTrue="1" operator="equal">
      <formula>0</formula>
    </cfRule>
  </conditionalFormatting>
  <conditionalFormatting sqref="F73:F75">
    <cfRule type="cellIs" dxfId="134" priority="55" stopIfTrue="1" operator="greaterThan">
      <formula>0</formula>
    </cfRule>
    <cfRule type="containsBlanks" dxfId="133" priority="56" stopIfTrue="1">
      <formula>LEN(TRIM(F73))=0</formula>
    </cfRule>
    <cfRule type="cellIs" dxfId="132" priority="57" stopIfTrue="1" operator="equal">
      <formula>0</formula>
    </cfRule>
  </conditionalFormatting>
  <conditionalFormatting sqref="E87:E96">
    <cfRule type="cellIs" dxfId="131" priority="79" stopIfTrue="1" operator="greaterThan">
      <formula>0</formula>
    </cfRule>
    <cfRule type="containsBlanks" dxfId="130" priority="80" stopIfTrue="1">
      <formula>LEN(TRIM(E87))=0</formula>
    </cfRule>
    <cfRule type="cellIs" dxfId="129" priority="81" stopIfTrue="1" operator="equal">
      <formula>0</formula>
    </cfRule>
  </conditionalFormatting>
  <conditionalFormatting sqref="F21">
    <cfRule type="cellIs" dxfId="128" priority="67" stopIfTrue="1" operator="greaterThan">
      <formula>0</formula>
    </cfRule>
    <cfRule type="containsBlanks" dxfId="127" priority="68" stopIfTrue="1">
      <formula>LEN(TRIM(F21))=0</formula>
    </cfRule>
    <cfRule type="cellIs" dxfId="126" priority="69" stopIfTrue="1" operator="equal">
      <formula>0</formula>
    </cfRule>
  </conditionalFormatting>
  <conditionalFormatting sqref="F24:F26">
    <cfRule type="cellIs" dxfId="125" priority="64" stopIfTrue="1" operator="greaterThan">
      <formula>0</formula>
    </cfRule>
    <cfRule type="containsBlanks" dxfId="124" priority="65" stopIfTrue="1">
      <formula>LEN(TRIM(F24))=0</formula>
    </cfRule>
    <cfRule type="cellIs" dxfId="123" priority="66" stopIfTrue="1" operator="equal">
      <formula>0</formula>
    </cfRule>
  </conditionalFormatting>
  <conditionalFormatting sqref="F28:F31">
    <cfRule type="cellIs" dxfId="122" priority="61" stopIfTrue="1" operator="greaterThan">
      <formula>0</formula>
    </cfRule>
    <cfRule type="containsBlanks" dxfId="121" priority="62" stopIfTrue="1">
      <formula>LEN(TRIM(F28))=0</formula>
    </cfRule>
    <cfRule type="cellIs" dxfId="120" priority="63" stopIfTrue="1" operator="equal">
      <formula>0</formula>
    </cfRule>
  </conditionalFormatting>
  <conditionalFormatting sqref="E24:E26">
    <cfRule type="cellIs" dxfId="104" priority="100" stopIfTrue="1" operator="greaterThan">
      <formula>0</formula>
    </cfRule>
    <cfRule type="containsBlanks" dxfId="103" priority="101" stopIfTrue="1">
      <formula>LEN(TRIM(E24))=0</formula>
    </cfRule>
    <cfRule type="cellIs" dxfId="102" priority="102" stopIfTrue="1" operator="equal">
      <formula>0</formula>
    </cfRule>
  </conditionalFormatting>
  <conditionalFormatting sqref="E28:E31">
    <cfRule type="cellIs" dxfId="101" priority="97" stopIfTrue="1" operator="greaterThan">
      <formula>0</formula>
    </cfRule>
    <cfRule type="containsBlanks" dxfId="100" priority="98" stopIfTrue="1">
      <formula>LEN(TRIM(E28))=0</formula>
    </cfRule>
    <cfRule type="cellIs" dxfId="99" priority="99" stopIfTrue="1" operator="equal">
      <formula>0</formula>
    </cfRule>
  </conditionalFormatting>
  <conditionalFormatting sqref="E33:E70">
    <cfRule type="cellIs" dxfId="98" priority="94" stopIfTrue="1" operator="greaterThan">
      <formula>0</formula>
    </cfRule>
    <cfRule type="containsBlanks" dxfId="97" priority="95" stopIfTrue="1">
      <formula>LEN(TRIM(E33))=0</formula>
    </cfRule>
    <cfRule type="cellIs" dxfId="96" priority="96" stopIfTrue="1" operator="equal">
      <formula>0</formula>
    </cfRule>
  </conditionalFormatting>
  <conditionalFormatting sqref="E84:E85">
    <cfRule type="cellIs" dxfId="95" priority="82" stopIfTrue="1" operator="greaterThan">
      <formula>0</formula>
    </cfRule>
    <cfRule type="containsBlanks" dxfId="94" priority="83" stopIfTrue="1">
      <formula>LEN(TRIM(E84))=0</formula>
    </cfRule>
    <cfRule type="cellIs" dxfId="93" priority="84" stopIfTrue="1" operator="equal">
      <formula>0</formula>
    </cfRule>
  </conditionalFormatting>
  <conditionalFormatting sqref="E7:E18">
    <cfRule type="cellIs" dxfId="92" priority="106" stopIfTrue="1" operator="greaterThan">
      <formula>0</formula>
    </cfRule>
    <cfRule type="containsBlanks" dxfId="91" priority="107" stopIfTrue="1">
      <formula>LEN(TRIM(E7))=0</formula>
    </cfRule>
    <cfRule type="cellIs" dxfId="90" priority="108" stopIfTrue="1" operator="equal">
      <formula>0</formula>
    </cfRule>
  </conditionalFormatting>
  <conditionalFormatting sqref="E21">
    <cfRule type="cellIs" dxfId="89" priority="103" stopIfTrue="1" operator="greaterThan">
      <formula>0</formula>
    </cfRule>
    <cfRule type="containsBlanks" dxfId="88" priority="104" stopIfTrue="1">
      <formula>LEN(TRIM(E21))=0</formula>
    </cfRule>
    <cfRule type="cellIs" dxfId="87" priority="105" stopIfTrue="1" operator="equal">
      <formula>0</formula>
    </cfRule>
  </conditionalFormatting>
  <conditionalFormatting sqref="E73:E75">
    <cfRule type="cellIs" dxfId="86" priority="91" stopIfTrue="1" operator="greaterThan">
      <formula>0</formula>
    </cfRule>
    <cfRule type="containsBlanks" dxfId="85" priority="92" stopIfTrue="1">
      <formula>LEN(TRIM(E73))=0</formula>
    </cfRule>
    <cfRule type="cellIs" dxfId="84" priority="93" stopIfTrue="1" operator="equal">
      <formula>0</formula>
    </cfRule>
  </conditionalFormatting>
  <conditionalFormatting sqref="E77:E79">
    <cfRule type="cellIs" dxfId="83" priority="88" stopIfTrue="1" operator="greaterThan">
      <formula>0</formula>
    </cfRule>
    <cfRule type="containsBlanks" dxfId="82" priority="89" stopIfTrue="1">
      <formula>LEN(TRIM(E77))=0</formula>
    </cfRule>
    <cfRule type="cellIs" dxfId="81" priority="90" stopIfTrue="1" operator="equal">
      <formula>0</formula>
    </cfRule>
  </conditionalFormatting>
  <conditionalFormatting sqref="E81:E82">
    <cfRule type="cellIs" dxfId="80" priority="85" stopIfTrue="1" operator="greaterThan">
      <formula>0</formula>
    </cfRule>
    <cfRule type="containsBlanks" dxfId="79" priority="86" stopIfTrue="1">
      <formula>LEN(TRIM(E81))=0</formula>
    </cfRule>
    <cfRule type="cellIs" dxfId="78" priority="87" stopIfTrue="1" operator="equal">
      <formula>0</formula>
    </cfRule>
  </conditionalFormatting>
  <conditionalFormatting sqref="G19">
    <cfRule type="cellIs" dxfId="77" priority="4" stopIfTrue="1" operator="greaterThan">
      <formula>0</formula>
    </cfRule>
    <cfRule type="containsBlanks" dxfId="76" priority="5" stopIfTrue="1">
      <formula>LEN(TRIM(G19))=0</formula>
    </cfRule>
    <cfRule type="cellIs" dxfId="75" priority="6" stopIfTrue="1" operator="equal">
      <formula>0</formula>
    </cfRule>
  </conditionalFormatting>
  <conditionalFormatting sqref="F19">
    <cfRule type="cellIs" dxfId="71" priority="40" stopIfTrue="1" operator="greaterThan">
      <formula>0</formula>
    </cfRule>
    <cfRule type="containsBlanks" dxfId="70" priority="41" stopIfTrue="1">
      <formula>LEN(TRIM(F19))=0</formula>
    </cfRule>
    <cfRule type="cellIs" dxfId="69" priority="42" stopIfTrue="1" operator="equal">
      <formula>0</formula>
    </cfRule>
  </conditionalFormatting>
  <conditionalFormatting sqref="F87:F96">
    <cfRule type="cellIs" dxfId="68" priority="43" stopIfTrue="1" operator="greaterThan">
      <formula>0</formula>
    </cfRule>
    <cfRule type="containsBlanks" dxfId="67" priority="44" stopIfTrue="1">
      <formula>LEN(TRIM(F87))=0</formula>
    </cfRule>
    <cfRule type="cellIs" dxfId="66" priority="45" stopIfTrue="1" operator="equal">
      <formula>0</formula>
    </cfRule>
  </conditionalFormatting>
  <conditionalFormatting sqref="F84:F85">
    <cfRule type="cellIs" dxfId="56" priority="46" stopIfTrue="1" operator="greaterThan">
      <formula>0</formula>
    </cfRule>
    <cfRule type="containsBlanks" dxfId="55" priority="47" stopIfTrue="1">
      <formula>LEN(TRIM(F84))=0</formula>
    </cfRule>
    <cfRule type="cellIs" dxfId="54" priority="48" stopIfTrue="1" operator="equal">
      <formula>0</formula>
    </cfRule>
  </conditionalFormatting>
  <conditionalFormatting sqref="F98:F101">
    <cfRule type="cellIs" dxfId="38" priority="37" stopIfTrue="1" operator="greaterThan">
      <formula>0</formula>
    </cfRule>
    <cfRule type="containsBlanks" dxfId="37" priority="38" stopIfTrue="1">
      <formula>LEN(TRIM(F98))=0</formula>
    </cfRule>
    <cfRule type="cellIs" dxfId="36" priority="39" stopIfTrue="1" operator="equal">
      <formula>0</formula>
    </cfRule>
  </conditionalFormatting>
  <conditionalFormatting sqref="G87:G96">
    <cfRule type="cellIs" dxfId="32" priority="7" stopIfTrue="1" operator="greaterThan">
      <formula>0</formula>
    </cfRule>
    <cfRule type="containsBlanks" dxfId="31" priority="8" stopIfTrue="1">
      <formula>LEN(TRIM(G87))=0</formula>
    </cfRule>
    <cfRule type="cellIs" dxfId="30" priority="9" stopIfTrue="1" operator="equal">
      <formula>0</formula>
    </cfRule>
  </conditionalFormatting>
  <conditionalFormatting sqref="G24:G26">
    <cfRule type="cellIs" dxfId="29" priority="28" stopIfTrue="1" operator="greaterThan">
      <formula>0</formula>
    </cfRule>
    <cfRule type="containsBlanks" dxfId="28" priority="29" stopIfTrue="1">
      <formula>LEN(TRIM(G24))=0</formula>
    </cfRule>
    <cfRule type="cellIs" dxfId="27" priority="30" stopIfTrue="1" operator="equal">
      <formula>0</formula>
    </cfRule>
  </conditionalFormatting>
  <conditionalFormatting sqref="G28:G31">
    <cfRule type="cellIs" dxfId="26" priority="25" stopIfTrue="1" operator="greaterThan">
      <formula>0</formula>
    </cfRule>
    <cfRule type="containsBlanks" dxfId="25" priority="26" stopIfTrue="1">
      <formula>LEN(TRIM(G28))=0</formula>
    </cfRule>
    <cfRule type="cellIs" dxfId="24" priority="27" stopIfTrue="1" operator="equal">
      <formula>0</formula>
    </cfRule>
  </conditionalFormatting>
  <conditionalFormatting sqref="G33:G70">
    <cfRule type="cellIs" dxfId="23" priority="22" stopIfTrue="1" operator="greaterThan">
      <formula>0</formula>
    </cfRule>
    <cfRule type="containsBlanks" dxfId="22" priority="23" stopIfTrue="1">
      <formula>LEN(TRIM(G33))=0</formula>
    </cfRule>
    <cfRule type="cellIs" dxfId="21" priority="24" stopIfTrue="1" operator="equal">
      <formula>0</formula>
    </cfRule>
  </conditionalFormatting>
  <conditionalFormatting sqref="G84:G85">
    <cfRule type="cellIs" dxfId="20" priority="10" stopIfTrue="1" operator="greaterThan">
      <formula>0</formula>
    </cfRule>
    <cfRule type="containsBlanks" dxfId="19" priority="11" stopIfTrue="1">
      <formula>LEN(TRIM(G84))=0</formula>
    </cfRule>
    <cfRule type="cellIs" dxfId="18" priority="12" stopIfTrue="1" operator="equal">
      <formula>0</formula>
    </cfRule>
  </conditionalFormatting>
  <conditionalFormatting sqref="G7:G18">
    <cfRule type="cellIs" dxfId="17" priority="34" stopIfTrue="1" operator="greaterThan">
      <formula>0</formula>
    </cfRule>
    <cfRule type="containsBlanks" dxfId="16" priority="35" stopIfTrue="1">
      <formula>LEN(TRIM(G7))=0</formula>
    </cfRule>
    <cfRule type="cellIs" dxfId="15" priority="36" stopIfTrue="1" operator="equal">
      <formula>0</formula>
    </cfRule>
  </conditionalFormatting>
  <conditionalFormatting sqref="G21">
    <cfRule type="cellIs" dxfId="14" priority="31" stopIfTrue="1" operator="greaterThan">
      <formula>0</formula>
    </cfRule>
    <cfRule type="containsBlanks" dxfId="13" priority="32" stopIfTrue="1">
      <formula>LEN(TRIM(G21))=0</formula>
    </cfRule>
    <cfRule type="cellIs" dxfId="12" priority="33" stopIfTrue="1" operator="equal">
      <formula>0</formula>
    </cfRule>
  </conditionalFormatting>
  <conditionalFormatting sqref="G73:G75">
    <cfRule type="cellIs" dxfId="11" priority="19" stopIfTrue="1" operator="greaterThan">
      <formula>0</formula>
    </cfRule>
    <cfRule type="containsBlanks" dxfId="10" priority="20" stopIfTrue="1">
      <formula>LEN(TRIM(G73))=0</formula>
    </cfRule>
    <cfRule type="cellIs" dxfId="9" priority="21" stopIfTrue="1" operator="equal">
      <formula>0</formula>
    </cfRule>
  </conditionalFormatting>
  <conditionalFormatting sqref="G77:G79">
    <cfRule type="cellIs" dxfId="8" priority="16" stopIfTrue="1" operator="greaterThan">
      <formula>0</formula>
    </cfRule>
    <cfRule type="containsBlanks" dxfId="7" priority="17" stopIfTrue="1">
      <formula>LEN(TRIM(G77))=0</formula>
    </cfRule>
    <cfRule type="cellIs" dxfId="6" priority="18" stopIfTrue="1" operator="equal">
      <formula>0</formula>
    </cfRule>
  </conditionalFormatting>
  <conditionalFormatting sqref="G81:G82">
    <cfRule type="cellIs" dxfId="5" priority="13" stopIfTrue="1" operator="greaterThan">
      <formula>0</formula>
    </cfRule>
    <cfRule type="containsBlanks" dxfId="4" priority="14" stopIfTrue="1">
      <formula>LEN(TRIM(G81))=0</formula>
    </cfRule>
    <cfRule type="cellIs" dxfId="3" priority="15" stopIfTrue="1" operator="equal">
      <formula>0</formula>
    </cfRule>
  </conditionalFormatting>
  <conditionalFormatting sqref="G98:G101">
    <cfRule type="cellIs" dxfId="2" priority="1" stopIfTrue="1" operator="greaterThan">
      <formula>0</formula>
    </cfRule>
    <cfRule type="containsBlanks" dxfId="1" priority="2" stopIfTrue="1">
      <formula>LEN(TRIM(G98))=0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118</vt:i4>
      </vt:variant>
      <vt:variant>
        <vt:lpstr>Rangos con nombre</vt:lpstr>
      </vt:variant>
      <vt:variant>
        <vt:i4>97</vt:i4>
      </vt:variant>
    </vt:vector>
  </HeadingPairs>
  <TitlesOfParts>
    <vt:vector size="215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11-1</vt:lpstr>
      <vt:lpstr>11-2</vt:lpstr>
      <vt:lpstr>11-3</vt:lpstr>
      <vt:lpstr>11-4</vt:lpstr>
      <vt:lpstr>11-5</vt:lpstr>
      <vt:lpstr>12-1</vt:lpstr>
      <vt:lpstr>12-2</vt:lpstr>
      <vt:lpstr>12-3</vt:lpstr>
      <vt:lpstr>12-4</vt:lpstr>
      <vt:lpstr>12-5</vt:lpstr>
      <vt:lpstr>12-6</vt:lpstr>
      <vt:lpstr>12-7</vt:lpstr>
      <vt:lpstr>13-1</vt:lpstr>
      <vt:lpstr>13-2</vt:lpstr>
      <vt:lpstr>13-3</vt:lpstr>
      <vt:lpstr>13-4</vt:lpstr>
      <vt:lpstr>14-1</vt:lpstr>
      <vt:lpstr>14-2</vt:lpstr>
      <vt:lpstr>14-3</vt:lpstr>
      <vt:lpstr>14-4</vt:lpstr>
      <vt:lpstr>14-5</vt:lpstr>
      <vt:lpstr>15</vt:lpstr>
      <vt:lpstr>16</vt:lpstr>
      <vt:lpstr>17-1</vt:lpstr>
      <vt:lpstr>17-2</vt:lpstr>
      <vt:lpstr>17-3</vt:lpstr>
      <vt:lpstr>17-4</vt:lpstr>
      <vt:lpstr>17-5</vt:lpstr>
      <vt:lpstr>17-6</vt:lpstr>
      <vt:lpstr>17-7</vt:lpstr>
      <vt:lpstr>18</vt:lpstr>
      <vt:lpstr>19</vt:lpstr>
      <vt:lpstr>20</vt:lpstr>
      <vt:lpstr>21-1</vt:lpstr>
      <vt:lpstr>21-2</vt:lpstr>
      <vt:lpstr>21-3</vt:lpstr>
      <vt:lpstr>21-4</vt:lpstr>
      <vt:lpstr>21-5</vt:lpstr>
      <vt:lpstr>21-6</vt:lpstr>
      <vt:lpstr>21-7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41-1</vt:lpstr>
      <vt:lpstr>41-2</vt:lpstr>
      <vt:lpstr>41-3</vt:lpstr>
      <vt:lpstr>41-4</vt:lpstr>
      <vt:lpstr>42-1</vt:lpstr>
      <vt:lpstr>42-2</vt:lpstr>
      <vt:lpstr>42-3</vt:lpstr>
      <vt:lpstr>42-4</vt:lpstr>
      <vt:lpstr>42-5</vt:lpstr>
      <vt:lpstr>43</vt:lpstr>
      <vt:lpstr>44</vt:lpstr>
      <vt:lpstr>45</vt:lpstr>
      <vt:lpstr>46</vt:lpstr>
      <vt:lpstr>47</vt:lpstr>
      <vt:lpstr>48</vt:lpstr>
      <vt:lpstr>49</vt:lpstr>
      <vt:lpstr>50-1</vt:lpstr>
      <vt:lpstr>50-2</vt:lpstr>
      <vt:lpstr>51-1</vt:lpstr>
      <vt:lpstr>51-2</vt:lpstr>
      <vt:lpstr>52-1</vt:lpstr>
      <vt:lpstr>52-2</vt:lpstr>
      <vt:lpstr>53-1</vt:lpstr>
      <vt:lpstr>53-2</vt:lpstr>
      <vt:lpstr>54-1</vt:lpstr>
      <vt:lpstr>54-2</vt:lpstr>
      <vt:lpstr>56-1</vt:lpstr>
      <vt:lpstr>56-2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'10'!Área_de_impresión</vt:lpstr>
      <vt:lpstr>'11-1'!Área_de_impresión</vt:lpstr>
      <vt:lpstr>'11-2'!Área_de_impresión</vt:lpstr>
      <vt:lpstr>'11-3'!Área_de_impresión</vt:lpstr>
      <vt:lpstr>'11-4'!Área_de_impresión</vt:lpstr>
      <vt:lpstr>'11-5'!Área_de_impresión</vt:lpstr>
      <vt:lpstr>'12-1'!Área_de_impresión</vt:lpstr>
      <vt:lpstr>'12-2'!Área_de_impresión</vt:lpstr>
      <vt:lpstr>'12-3'!Área_de_impresión</vt:lpstr>
      <vt:lpstr>'12-4'!Área_de_impresión</vt:lpstr>
      <vt:lpstr>'12-5'!Área_de_impresión</vt:lpstr>
      <vt:lpstr>'12-6'!Área_de_impresión</vt:lpstr>
      <vt:lpstr>'12-7'!Área_de_impresión</vt:lpstr>
      <vt:lpstr>'13-1'!Área_de_impresión</vt:lpstr>
      <vt:lpstr>'13-2'!Área_de_impresión</vt:lpstr>
      <vt:lpstr>'13-3'!Área_de_impresión</vt:lpstr>
      <vt:lpstr>'13-4'!Área_de_impresión</vt:lpstr>
      <vt:lpstr>'14-1'!Área_de_impresión</vt:lpstr>
      <vt:lpstr>'14-2'!Área_de_impresión</vt:lpstr>
      <vt:lpstr>'14-3'!Área_de_impresión</vt:lpstr>
      <vt:lpstr>'14-4'!Área_de_impresión</vt:lpstr>
      <vt:lpstr>'14-5'!Área_de_impresión</vt:lpstr>
      <vt:lpstr>'15'!Área_de_impresión</vt:lpstr>
      <vt:lpstr>'16'!Área_de_impresión</vt:lpstr>
      <vt:lpstr>'17-1'!Área_de_impresión</vt:lpstr>
      <vt:lpstr>'17-2'!Área_de_impresión</vt:lpstr>
      <vt:lpstr>'17-3'!Área_de_impresión</vt:lpstr>
      <vt:lpstr>'17-4'!Área_de_impresión</vt:lpstr>
      <vt:lpstr>'17-5'!Área_de_impresión</vt:lpstr>
      <vt:lpstr>'17-6'!Área_de_impresión</vt:lpstr>
      <vt:lpstr>'17-7'!Área_de_impresión</vt:lpstr>
      <vt:lpstr>'18'!Área_de_impresión</vt:lpstr>
      <vt:lpstr>'19'!Área_de_impresión</vt:lpstr>
      <vt:lpstr>'20'!Área_de_impresión</vt:lpstr>
      <vt:lpstr>'21-1'!Área_de_impresión</vt:lpstr>
      <vt:lpstr>'21-2'!Área_de_impresión</vt:lpstr>
      <vt:lpstr>'21-3'!Área_de_impresión</vt:lpstr>
      <vt:lpstr>'21-4'!Área_de_impresión</vt:lpstr>
      <vt:lpstr>'21-5'!Área_de_impresión</vt:lpstr>
      <vt:lpstr>'21-6'!Área_de_impresión</vt:lpstr>
      <vt:lpstr>'21-7'!Área_de_impresión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'28'!Área_de_impresión</vt:lpstr>
      <vt:lpstr>'29'!Área_de_impresión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'40'!Área_de_impresión</vt:lpstr>
      <vt:lpstr>'41-1'!Área_de_impresión</vt:lpstr>
      <vt:lpstr>'41-2'!Área_de_impresión</vt:lpstr>
      <vt:lpstr>'41-3'!Área_de_impresión</vt:lpstr>
      <vt:lpstr>'41-4'!Área_de_impresión</vt:lpstr>
      <vt:lpstr>'43'!Área_de_impresión</vt:lpstr>
      <vt:lpstr>'44'!Área_de_impresión</vt:lpstr>
      <vt:lpstr>'45'!Área_de_impresión</vt:lpstr>
      <vt:lpstr>'46'!Área_de_impresión</vt:lpstr>
      <vt:lpstr>'47'!Área_de_impresión</vt:lpstr>
      <vt:lpstr>'48'!Área_de_impresión</vt:lpstr>
      <vt:lpstr>'49'!Área_de_impresión</vt:lpstr>
      <vt:lpstr>'50-1'!Área_de_impresión</vt:lpstr>
      <vt:lpstr>'50-2'!Área_de_impresión</vt:lpstr>
      <vt:lpstr>'51-1'!Área_de_impresión</vt:lpstr>
      <vt:lpstr>'51-2'!Área_de_impresión</vt:lpstr>
      <vt:lpstr>'52-1'!Área_de_impresión</vt:lpstr>
      <vt:lpstr>'52-2'!Área_de_impresión</vt:lpstr>
      <vt:lpstr>'53-1'!Área_de_impresión</vt:lpstr>
      <vt:lpstr>'53-2'!Área_de_impresión</vt:lpstr>
      <vt:lpstr>'54-1'!Área_de_impresión</vt:lpstr>
      <vt:lpstr>'54-2'!Área_de_impresión</vt:lpstr>
      <vt:lpstr>'56-1'!Área_de_impresión</vt:lpstr>
      <vt:lpstr>'56-2'!Área_de_impresión</vt:lpstr>
      <vt:lpstr>'57'!Área_de_impresión</vt:lpstr>
      <vt:lpstr>'58'!Área_de_impresión</vt:lpstr>
      <vt:lpstr>'59'!Área_de_impresión</vt:lpstr>
      <vt:lpstr>'6'!Área_de_impresión</vt:lpstr>
      <vt:lpstr>'60'!Área_de_impresión</vt:lpstr>
      <vt:lpstr>'61'!Área_de_impresión</vt:lpstr>
      <vt:lpstr>'62'!Área_de_impresión</vt:lpstr>
      <vt:lpstr>'63'!Área_de_impresión</vt:lpstr>
      <vt:lpstr>'64'!Área_de_impresión</vt:lpstr>
      <vt:lpstr>'65'!Área_de_impresión</vt:lpstr>
      <vt:lpstr>'66'!Área_de_impresión</vt:lpstr>
      <vt:lpstr>'67'!Área_de_impresión</vt:lpstr>
      <vt:lpstr>'68'!Área_de_impresión</vt:lpstr>
      <vt:lpstr>'7'!Área_de_impresión</vt:lpstr>
      <vt:lpstr>'8'!Área_de_impresión</vt:lpstr>
      <vt:lpstr>'9'!Área_de_impresión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Gabriela Silvetty Loup</dc:creator>
  <cp:lastModifiedBy>Ana Gabriela Silvetty Loup</cp:lastModifiedBy>
  <dcterms:created xsi:type="dcterms:W3CDTF">2025-05-05T15:59:07Z</dcterms:created>
  <dcterms:modified xsi:type="dcterms:W3CDTF">2025-05-09T21:19:41Z</dcterms:modified>
</cp:coreProperties>
</file>